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Área de Trabalho\Documentação Reforma Tributaria\Integração por Tabelas\NFe\"/>
    </mc:Choice>
  </mc:AlternateContent>
  <xr:revisionPtr revIDLastSave="0" documentId="13_ncr:1_{D3CE66B4-4498-44A5-9861-10E26E826A9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nformações" sheetId="1" r:id="rId1"/>
    <sheet name="Legendas" sheetId="2" r:id="rId2"/>
    <sheet name="OOBJ_NFE_ENVIO" sheetId="3" r:id="rId3"/>
    <sheet name="OOBJ_NFE_REFNF" sheetId="4" r:id="rId4"/>
    <sheet name="OOBJ_NFE_PROD" sheetId="5" r:id="rId5"/>
    <sheet name="OOBJ_NFE_DI" sheetId="6" r:id="rId6"/>
    <sheet name="OOBJ_NFE_RASTRO" sheetId="7" r:id="rId7"/>
    <sheet name="OOBJ_NFE_ADI" sheetId="8" r:id="rId8"/>
    <sheet name="OOBJ_NFE_INF_ESPEC_PROD" sheetId="9" r:id="rId9"/>
    <sheet name="OOBJ_NFE_REBOQUE" sheetId="10" r:id="rId10"/>
    <sheet name="OOBJ_NFE_VOLUME" sheetId="11" r:id="rId11"/>
    <sheet name="OOBJ_NFE_DUPLICATA" sheetId="12" r:id="rId12"/>
    <sheet name="OOBJ_NFE_PAGAMENTO" sheetId="13" r:id="rId13"/>
    <sheet name="OOBJ_NFE_PAG_CARTAO" sheetId="14" r:id="rId14"/>
    <sheet name="OOBJ_NFE_CAMPOSCUSTOM" sheetId="15" r:id="rId15"/>
    <sheet name="OOBJ_NFE_PROCREF" sheetId="16" r:id="rId16"/>
    <sheet name="OOBJ_NFE_CANA_FOR_DIA" sheetId="17" r:id="rId17"/>
    <sheet name="OOBJ_NFE_CANA_DED" sheetId="18" r:id="rId18"/>
    <sheet name="OOBJ_NFE_AGROPECURIO" sheetId="19" r:id="rId19"/>
    <sheet name="OOBJ_NFE_BOLETOS" sheetId="20" r:id="rId20"/>
    <sheet name="OOBJ_NFE_NVE_PROD" sheetId="21" r:id="rId21"/>
    <sheet name="OOBJ_NFE_DETEXPORT_PROD" sheetId="22" r:id="rId22"/>
    <sheet name="OOBJ_NFE_AUT_XML" sheetId="23" r:id="rId23"/>
    <sheet name="OOBJ_NFE_INF_COMB_ORIG_COMB" sheetId="24" r:id="rId24"/>
    <sheet name="OOBJ_NFE_RETORNO" sheetId="25" r:id="rId25"/>
    <sheet name="Códigos de Retorno" sheetId="26" r:id="rId26"/>
    <sheet name="Tabela de preenchimento de ICMS" sheetId="27" r:id="rId27"/>
    <sheet name="OOBJ_NFE_CRED_PRESUMIDO" sheetId="28" r:id="rId2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190" i="3" l="1"/>
  <c r="B34" i="3"/>
  <c r="B24" i="3"/>
  <c r="B25" i="3"/>
  <c r="B18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18" i="5"/>
  <c r="B317" i="5" s="1"/>
  <c r="B217" i="5"/>
  <c r="B216" i="5"/>
  <c r="B210" i="5"/>
  <c r="B215" i="5" s="1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95" i="5"/>
  <c r="B188" i="5"/>
  <c r="B194" i="5" s="1"/>
  <c r="B187" i="5"/>
  <c r="B186" i="5"/>
  <c r="B185" i="5"/>
  <c r="B184" i="5"/>
  <c r="B183" i="5"/>
  <c r="B182" i="5"/>
  <c r="B175" i="5"/>
  <c r="B174" i="5"/>
  <c r="B173" i="5"/>
  <c r="B172" i="5"/>
  <c r="B171" i="5"/>
  <c r="B165" i="5"/>
  <c r="B170" i="5" s="1"/>
  <c r="B164" i="5"/>
  <c r="B163" i="5"/>
  <c r="B162" i="5"/>
  <c r="B161" i="5"/>
  <c r="B155" i="5"/>
  <c r="B160" i="5" s="1"/>
  <c r="B154" i="5"/>
  <c r="B153" i="5"/>
  <c r="B152" i="5"/>
  <c r="B151" i="5"/>
  <c r="B145" i="5"/>
  <c r="B150" i="5" s="1"/>
  <c r="B144" i="5"/>
  <c r="B143" i="5"/>
  <c r="B142" i="5"/>
  <c r="B141" i="5"/>
  <c r="B135" i="5"/>
  <c r="B140" i="5" s="1"/>
  <c r="B134" i="5"/>
  <c r="B133" i="5"/>
  <c r="B126" i="5"/>
  <c r="B132" i="5" s="1"/>
  <c r="B125" i="5"/>
  <c r="B124" i="5"/>
  <c r="B123" i="5"/>
  <c r="B122" i="5"/>
  <c r="B121" i="5"/>
  <c r="B120" i="5"/>
  <c r="B119" i="5"/>
  <c r="B118" i="5"/>
  <c r="B117" i="5"/>
  <c r="B110" i="5"/>
  <c r="B107" i="5"/>
  <c r="B109" i="5" s="1"/>
  <c r="B116" i="5" s="1"/>
  <c r="B106" i="5"/>
  <c r="B105" i="5"/>
  <c r="B99" i="5"/>
  <c r="B101" i="5" s="1"/>
  <c r="B102" i="5" s="1"/>
  <c r="B104" i="5" s="1"/>
  <c r="B98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76" i="5"/>
  <c r="B97" i="5" s="1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34" i="5"/>
  <c r="B40" i="5" s="1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31" i="3"/>
  <c r="B330" i="3"/>
  <c r="B329" i="3"/>
  <c r="B328" i="3"/>
  <c r="B327" i="3"/>
  <c r="B326" i="3"/>
  <c r="B325" i="3"/>
  <c r="B318" i="3"/>
  <c r="B324" i="3" s="1"/>
  <c r="B317" i="3"/>
  <c r="B310" i="3"/>
  <c r="B316" i="3" s="1"/>
  <c r="B309" i="3"/>
  <c r="B284" i="3"/>
  <c r="B291" i="3" s="1"/>
  <c r="B298" i="3" s="1"/>
  <c r="B299" i="3" s="1"/>
  <c r="B283" i="3"/>
  <c r="B282" i="3"/>
  <c r="B273" i="3"/>
  <c r="B281" i="3" s="1"/>
  <c r="B272" i="3"/>
  <c r="B271" i="3"/>
  <c r="B270" i="3"/>
  <c r="B269" i="3"/>
  <c r="B263" i="3"/>
  <c r="B268" i="3" s="1"/>
  <c r="B262" i="3"/>
  <c r="B261" i="3"/>
  <c r="B260" i="3"/>
  <c r="B259" i="3"/>
  <c r="B253" i="3"/>
  <c r="B258" i="3" s="1"/>
  <c r="B252" i="3"/>
  <c r="B251" i="3"/>
  <c r="B250" i="3"/>
  <c r="B249" i="3"/>
  <c r="B248" i="3"/>
  <c r="B237" i="3"/>
  <c r="B242" i="3" s="1"/>
  <c r="B247" i="3" s="1"/>
  <c r="B236" i="3"/>
  <c r="B235" i="3"/>
  <c r="B234" i="3"/>
  <c r="B233" i="3"/>
  <c r="B232" i="3"/>
  <c r="B225" i="3"/>
  <c r="B231" i="3" s="1"/>
  <c r="B224" i="3"/>
  <c r="B223" i="3"/>
  <c r="B222" i="3"/>
  <c r="B221" i="3"/>
  <c r="B220" i="3"/>
  <c r="B219" i="3"/>
  <c r="B218" i="3"/>
  <c r="B217" i="3"/>
  <c r="B216" i="3"/>
  <c r="B215" i="3"/>
  <c r="B214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55" i="3"/>
  <c r="B154" i="3"/>
  <c r="B153" i="3"/>
  <c r="B152" i="3"/>
  <c r="B151" i="3"/>
  <c r="B150" i="3"/>
  <c r="B149" i="3"/>
  <c r="B148" i="3"/>
  <c r="B162" i="3" s="1"/>
  <c r="B147" i="3"/>
  <c r="B146" i="3"/>
  <c r="B145" i="3"/>
  <c r="B144" i="3"/>
  <c r="B143" i="3"/>
  <c r="B142" i="3"/>
  <c r="B141" i="3"/>
  <c r="B134" i="3"/>
  <c r="B133" i="3"/>
  <c r="B132" i="3"/>
  <c r="B131" i="3"/>
  <c r="B130" i="3"/>
  <c r="B129" i="3"/>
  <c r="B128" i="3"/>
  <c r="B127" i="3"/>
  <c r="B140" i="3" s="1"/>
  <c r="B126" i="3"/>
  <c r="B125" i="3"/>
  <c r="B124" i="3"/>
  <c r="B123" i="3"/>
  <c r="B122" i="3"/>
  <c r="B121" i="3"/>
  <c r="B120" i="3"/>
  <c r="B113" i="3"/>
  <c r="B119" i="3" s="1"/>
  <c r="B112" i="3"/>
  <c r="B111" i="3"/>
  <c r="B110" i="3"/>
  <c r="B109" i="3"/>
  <c r="B108" i="3"/>
  <c r="B107" i="3"/>
  <c r="B106" i="3"/>
  <c r="B105" i="3"/>
  <c r="B104" i="3"/>
  <c r="B99" i="3"/>
  <c r="B103" i="3" s="1"/>
  <c r="B98" i="3"/>
  <c r="B97" i="3"/>
  <c r="B96" i="3"/>
  <c r="B95" i="3"/>
  <c r="B94" i="3"/>
  <c r="B93" i="3"/>
  <c r="B92" i="3"/>
  <c r="B91" i="3"/>
  <c r="B84" i="3"/>
  <c r="B90" i="3" s="1"/>
  <c r="B83" i="3"/>
  <c r="B82" i="3"/>
  <c r="B81" i="3"/>
  <c r="B80" i="3"/>
  <c r="B79" i="3"/>
  <c r="B78" i="3"/>
  <c r="B77" i="3"/>
  <c r="B76" i="3"/>
  <c r="B75" i="3"/>
  <c r="B68" i="3"/>
  <c r="B74" i="3" s="1"/>
  <c r="B67" i="3"/>
  <c r="B66" i="3"/>
  <c r="B65" i="3"/>
  <c r="B64" i="3"/>
  <c r="B63" i="3"/>
  <c r="B62" i="3"/>
  <c r="B61" i="3"/>
  <c r="B60" i="3"/>
  <c r="B59" i="3"/>
  <c r="B54" i="3"/>
  <c r="B58" i="3" s="1"/>
  <c r="B53" i="3"/>
  <c r="B52" i="3"/>
  <c r="B51" i="3"/>
  <c r="B50" i="3"/>
  <c r="B49" i="3"/>
  <c r="B48" i="3"/>
  <c r="B47" i="3"/>
  <c r="B33" i="3"/>
  <c r="B32" i="3"/>
  <c r="B30" i="3"/>
  <c r="B29" i="3"/>
  <c r="B28" i="3"/>
  <c r="B27" i="3"/>
  <c r="B26" i="3"/>
  <c r="B23" i="3"/>
  <c r="B22" i="3"/>
  <c r="B21" i="3"/>
  <c r="B20" i="3"/>
  <c r="B19" i="3"/>
  <c r="B17" i="3"/>
  <c r="B16" i="3"/>
  <c r="B15" i="3"/>
  <c r="B14" i="3"/>
  <c r="B13" i="3"/>
  <c r="B12" i="3"/>
  <c r="B11" i="3"/>
  <c r="B10" i="3"/>
  <c r="B9" i="3"/>
  <c r="B8" i="3"/>
  <c r="B7" i="3"/>
  <c r="B6" i="3"/>
  <c r="B321" i="5" l="1"/>
  <c r="B322" i="5" s="1"/>
  <c r="B326" i="5" s="1"/>
  <c r="B327" i="5" s="1"/>
  <c r="B306" i="3"/>
  <c r="B307" i="3" s="1"/>
  <c r="B308" i="3"/>
  <c r="B111" i="5"/>
</calcChain>
</file>

<file path=xl/sharedStrings.xml><?xml version="1.0" encoding="utf-8"?>
<sst xmlns="http://schemas.openxmlformats.org/spreadsheetml/2006/main" count="5647" uniqueCount="1989">
  <si>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</si>
  <si>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</si>
  <si>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</si>
  <si>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</si>
  <si>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</si>
  <si>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</si>
  <si>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</si>
  <si>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</si>
  <si>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</si>
  <si>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</si>
  <si>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</si>
  <si>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</si>
  <si>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</si>
  <si>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</si>
  <si>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</si>
  <si>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</si>
  <si>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</si>
  <si>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</si>
  <si>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</si>
  <si>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</si>
  <si>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</si>
  <si>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</si>
  <si>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</si>
  <si>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</si>
  <si>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</si>
  <si>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</si>
  <si>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</si>
  <si>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</si>
  <si>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</si>
  <si>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</si>
  <si>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</si>
  <si>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</si>
  <si>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</si>
  <si>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</si>
  <si>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</si>
  <si>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</si>
  <si>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</si>
  <si>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</si>
  <si>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</si>
  <si>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</si>
  <si>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</si>
  <si>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</si>
  <si>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</si>
  <si>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</si>
  <si>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</si>
  <si>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</si>
  <si>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</si>
  <si>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</si>
  <si>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</si>
  <si>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</si>
  <si>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</si>
  <si>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</si>
  <si>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</si>
  <si>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</si>
  <si>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</si>
  <si>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</si>
  <si>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</si>
  <si>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</si>
  <si>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</si>
  <si>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</si>
  <si>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</si>
  <si>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</si>
  <si>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</si>
  <si>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</si>
  <si>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</si>
  <si>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</si>
  <si>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</si>
  <si>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</si>
  <si>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</si>
  <si>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</si>
  <si>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</si>
  <si>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</si>
  <si>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</si>
  <si>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</si>
  <si>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</si>
  <si>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</si>
  <si>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</si>
  <si>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</si>
  <si>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</si>
  <si>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</rPr>
      <t>Ocorrência:</t>
    </r>
    <r>
      <rPr>
        <i/>
        <sz val="10"/>
        <color theme="1"/>
        <rFont val="Arial"/>
      </rPr>
      <t xml:space="preserve"> x-y</t>
    </r>
    <r>
      <rPr>
        <sz val="10"/>
        <color theme="1"/>
        <rFont val="Arial"/>
      </rPr>
      <t xml:space="preserve">, onde </t>
    </r>
    <r>
      <rPr>
        <i/>
        <sz val="10"/>
        <color theme="1"/>
        <rFont val="Arial"/>
      </rPr>
      <t>x</t>
    </r>
    <r>
      <rPr>
        <sz val="10"/>
        <color theme="1"/>
        <rFont val="Arial"/>
      </rPr>
      <t xml:space="preserve"> indica a ocorrência mínima e o </t>
    </r>
    <r>
      <rPr>
        <i/>
        <sz val="10"/>
        <color theme="1"/>
        <rFont val="Arial"/>
      </rPr>
      <t>y</t>
    </r>
    <r>
      <rPr>
        <sz val="10"/>
        <color theme="1"/>
        <rFont val="Arial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</si>
  <si>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</si>
  <si>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</si>
  <si>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</si>
  <si>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</si>
  <si>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</rPr>
      <t xml:space="preserve">Itens 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</si>
  <si>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 xml:space="preserve">Campo opcional. Ex.: </t>
    </r>
    <r>
      <rPr>
        <b/>
        <sz val="10"/>
        <color rgb="FFFF0000"/>
        <rFont val="Arial"/>
      </rPr>
      <t>compra -&gt;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xNEmp - xPEd – xCont </t>
    </r>
    <r>
      <rPr>
        <sz val="10"/>
        <color theme="1"/>
        <rFont val="Arial"/>
      </rPr>
      <t>(todos os campos são opcionais)</t>
    </r>
  </si>
  <si>
    <r>
      <rPr>
        <sz val="10"/>
        <color theme="1"/>
        <rFont val="Arial"/>
      </rPr>
      <t xml:space="preserve">Itens sem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</si>
  <si>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>Campo obrigatório. Ex.:</t>
    </r>
    <r>
      <rPr>
        <b/>
        <sz val="10"/>
        <color rgb="FFFF0000"/>
        <rFont val="Arial"/>
      </rPr>
      <t xml:space="preserve"> transp -&gt;</t>
    </r>
    <r>
      <rPr>
        <sz val="10"/>
        <color theme="1"/>
        <rFont val="Arial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</si>
  <si>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</si>
  <si>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</si>
  <si>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</si>
  <si>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</si>
  <si>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</si>
  <si>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</rPr>
      <t>ide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cUF -</t>
    </r>
    <r>
      <rPr>
        <b/>
        <sz val="10"/>
        <color rgb="FFFF0000"/>
        <rFont val="Arial"/>
      </rPr>
      <t xml:space="preserve"> cNF</t>
    </r>
    <r>
      <rPr>
        <sz val="10"/>
        <color rgb="FFFF0000"/>
        <rFont val="Arial"/>
      </rPr>
      <t xml:space="preserve"> - natOP - inPag - mod - serie - nNF - dEmi - </t>
    </r>
    <r>
      <rPr>
        <b/>
        <sz val="10"/>
        <color rgb="FFFF0000"/>
        <rFont val="Arial"/>
      </rPr>
      <t>dSaiEnt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hSaiEnt</t>
    </r>
    <r>
      <rPr>
        <sz val="10"/>
        <color rgb="FFFF0000"/>
        <rFont val="Arial"/>
      </rPr>
      <t xml:space="preserve">- tpNF - cMunFG - tplmp - </t>
    </r>
    <r>
      <rPr>
        <b/>
        <sz val="10"/>
        <color rgb="FFFF0000"/>
        <rFont val="Arial"/>
      </rPr>
      <t xml:space="preserve">tpEmis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cDV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tpAmb</t>
    </r>
    <r>
      <rPr>
        <sz val="10"/>
        <color rgb="FFFF0000"/>
        <rFont val="Arial"/>
      </rPr>
      <t xml:space="preserve"> - finNFe - </t>
    </r>
    <r>
      <rPr>
        <b/>
        <sz val="10"/>
        <color rgb="FFFF0000"/>
        <rFont val="Arial"/>
      </rPr>
      <t xml:space="preserve">procEmi - verProc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</si>
  <si>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</si>
  <si>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</si>
  <si>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</si>
  <si>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</si>
  <si>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</si>
  <si>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</si>
  <si>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</si>
  <si>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</si>
  <si>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</si>
  <si>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</si>
  <si>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</si>
  <si>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</si>
  <si>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</si>
  <si>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</si>
  <si>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</si>
  <si>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</si>
  <si>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</si>
  <si>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</si>
  <si>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</si>
  <si>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</si>
  <si>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</si>
  <si>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</si>
  <si>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</si>
  <si>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</si>
  <si>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</si>
  <si>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</si>
  <si>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</si>
  <si>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</si>
  <si>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</si>
  <si>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</si>
  <si>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</si>
  <si>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</si>
  <si>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</si>
  <si>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</si>
  <si>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</si>
  <si>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</si>
  <si>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</si>
  <si>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</si>
  <si>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</si>
  <si>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</si>
  <si>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</si>
  <si>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</si>
  <si>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</si>
  <si>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</si>
  <si>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</si>
  <si>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</si>
  <si>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</si>
  <si>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</si>
  <si>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</si>
  <si>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</si>
  <si>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</si>
  <si>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</si>
  <si>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</si>
  <si>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</si>
  <si>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</si>
  <si>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</si>
  <si>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</si>
  <si>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</si>
  <si>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</si>
  <si>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</si>
  <si>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</si>
  <si>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</si>
  <si>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</si>
  <si>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</si>
  <si>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</si>
  <si>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</si>
  <si>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</si>
  <si>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</si>
  <si>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</si>
  <si>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</si>
  <si>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</si>
  <si>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</si>
  <si>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</si>
  <si>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</si>
  <si>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</si>
  <si>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</si>
  <si>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</si>
  <si>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</si>
  <si>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</si>
  <si>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</si>
  <si>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</si>
  <si>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</si>
  <si>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</si>
  <si>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</si>
  <si>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</si>
  <si>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</si>
  <si>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</si>
  <si>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</si>
  <si>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</si>
  <si>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</si>
  <si>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</si>
  <si>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</si>
  <si>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</si>
  <si>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</si>
  <si>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</rPr>
      <t>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</si>
  <si>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</si>
  <si>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</rPr>
      <t>emit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</t>
    </r>
    <r>
      <rPr>
        <b/>
        <sz val="10"/>
        <color rgb="FFFF0000"/>
        <rFont val="Arial"/>
      </rPr>
      <t>xFant</t>
    </r>
    <r>
      <rPr>
        <sz val="10"/>
        <color rgb="FFFF0000"/>
        <rFont val="Arial"/>
      </rPr>
      <t xml:space="preserve"> - IE - </t>
    </r>
    <r>
      <rPr>
        <b/>
        <sz val="10"/>
        <color rgb="FFFF0000"/>
        <rFont val="Arial"/>
      </rPr>
      <t>IEST</t>
    </r>
    <r>
      <rPr>
        <sz val="10"/>
        <color rgb="FFFF0000"/>
        <rFont val="Arial"/>
      </rPr>
      <t xml:space="preserve"> -</t>
    </r>
    <r>
      <rPr>
        <b/>
        <sz val="10"/>
        <color rgb="FFFF0000"/>
        <rFont val="Arial"/>
      </rPr>
      <t xml:space="preserve"> IM - CNAE</t>
    </r>
    <r>
      <rPr>
        <sz val="10"/>
        <color rgb="FFFF0000"/>
        <rFont val="Arial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</si>
  <si>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</si>
  <si>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</si>
  <si>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</si>
  <si>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</si>
  <si>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</si>
  <si>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</si>
  <si>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</si>
  <si>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</si>
  <si>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</si>
  <si>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</si>
  <si>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</si>
  <si>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</si>
  <si>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</si>
  <si>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</si>
  <si>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</si>
  <si>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</si>
  <si>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</si>
  <si>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</si>
  <si>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</si>
  <si>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</si>
  <si>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</si>
  <si>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</si>
  <si>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</si>
  <si>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</si>
  <si>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</si>
  <si>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</si>
  <si>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</si>
  <si>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</si>
  <si>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</si>
  <si>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</rPr>
      <t>enderEmit 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 xml:space="preserve">xCpl </t>
    </r>
    <r>
      <rPr>
        <sz val="10"/>
        <color rgb="FFFF0000"/>
        <rFont val="Arial"/>
      </rPr>
      <t xml:space="preserve">- xBairro - cMun - xMun - UF - </t>
    </r>
    <r>
      <rPr>
        <b/>
        <sz val="10"/>
        <color rgb="FFFF0000"/>
        <rFont val="Arial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</si>
  <si>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</si>
  <si>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</si>
  <si>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</si>
  <si>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</si>
  <si>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</si>
  <si>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</si>
  <si>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</si>
  <si>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</si>
  <si>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</si>
  <si>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</si>
  <si>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</si>
  <si>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</si>
  <si>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</si>
  <si>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</si>
  <si>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</si>
  <si>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</si>
  <si>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</si>
  <si>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</si>
  <si>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</si>
  <si>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</si>
  <si>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</si>
  <si>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</si>
  <si>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</si>
  <si>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</si>
  <si>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</si>
  <si>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</si>
  <si>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</si>
  <si>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</si>
  <si>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</si>
  <si>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</si>
  <si>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</si>
  <si>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</si>
  <si>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</si>
  <si>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</si>
  <si>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</si>
  <si>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</si>
  <si>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</si>
  <si>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</si>
  <si>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</si>
  <si>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</si>
  <si>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</si>
  <si>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</si>
  <si>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</si>
  <si>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</si>
  <si>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</si>
  <si>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</si>
  <si>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</si>
  <si>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</si>
  <si>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</si>
  <si>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</si>
  <si>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</si>
  <si>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</si>
  <si>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</si>
  <si>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</si>
  <si>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</si>
  <si>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</si>
  <si>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</si>
  <si>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</si>
  <si>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</si>
  <si>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</si>
  <si>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</rPr>
      <t>dest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IE - </t>
    </r>
    <r>
      <rPr>
        <b/>
        <sz val="10"/>
        <color rgb="FFFF0000"/>
        <rFont val="Arial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</si>
  <si>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</si>
  <si>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</si>
  <si>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</si>
  <si>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</si>
  <si>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</si>
  <si>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</si>
  <si>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</si>
  <si>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</si>
  <si>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</si>
  <si>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</si>
  <si>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</si>
  <si>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</si>
  <si>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</si>
  <si>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</si>
  <si>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</si>
  <si>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</si>
  <si>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</si>
  <si>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</si>
  <si>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</si>
  <si>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</si>
  <si>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</si>
  <si>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</si>
  <si>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</si>
  <si>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</si>
  <si>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</si>
  <si>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</si>
  <si>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</si>
  <si>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</si>
  <si>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</rPr>
      <t>enderDest-&gt;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>xCpl</t>
    </r>
    <r>
      <rPr>
        <sz val="10"/>
        <color rgb="FFFF0000"/>
        <rFont val="Arial"/>
      </rPr>
      <t xml:space="preserve"> - xBairro - cMun - xMun - UF</t>
    </r>
    <r>
      <rPr>
        <b/>
        <sz val="10"/>
        <color rgb="FFFF0000"/>
        <rFont val="Arial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</si>
  <si>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</si>
  <si>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</si>
  <si>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</si>
  <si>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</si>
  <si>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</si>
  <si>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</si>
  <si>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</si>
  <si>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</si>
  <si>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</si>
  <si>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</si>
  <si>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</si>
  <si>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</si>
  <si>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</si>
  <si>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</si>
  <si>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</si>
  <si>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</si>
  <si>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</rPr>
      <t xml:space="preserve">(RETIRADA)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</si>
  <si>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</si>
  <si>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</si>
  <si>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</si>
  <si>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</si>
  <si>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</si>
  <si>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</si>
  <si>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</si>
  <si>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</si>
  <si>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</si>
  <si>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</si>
  <si>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</si>
  <si>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</si>
  <si>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</si>
  <si>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</si>
  <si>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</si>
  <si>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</si>
  <si>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</si>
  <si>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</si>
  <si>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</si>
  <si>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</si>
  <si>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</si>
  <si>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</si>
  <si>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</si>
  <si>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</si>
  <si>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</si>
  <si>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</si>
  <si>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</si>
  <si>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</si>
  <si>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</si>
  <si>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</si>
  <si>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</si>
  <si>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</rPr>
      <t xml:space="preserve">(ENTREGA)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</si>
  <si>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</si>
  <si>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</si>
  <si>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</si>
  <si>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</si>
  <si>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</si>
  <si>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</si>
  <si>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</si>
  <si>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</si>
  <si>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</si>
  <si>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</si>
  <si>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</si>
  <si>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</si>
  <si>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</si>
  <si>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</si>
  <si>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</si>
  <si>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</si>
  <si>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</si>
  <si>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</si>
  <si>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</si>
  <si>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</si>
  <si>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</si>
  <si>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</si>
  <si>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</si>
  <si>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</si>
  <si>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</si>
  <si>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</rPr>
      <t xml:space="preserve">ICMSTot -&gt; </t>
    </r>
    <r>
      <rPr>
        <sz val="10"/>
        <color rgb="FFFF0000"/>
        <rFont val="Arial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</si>
  <si>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</si>
  <si>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</si>
  <si>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</si>
  <si>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</si>
  <si>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</si>
  <si>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</si>
  <si>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</si>
  <si>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</si>
  <si>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</si>
  <si>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</si>
  <si>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</si>
  <si>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</si>
  <si>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</si>
  <si>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</si>
  <si>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</si>
  <si>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</si>
  <si>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</si>
  <si>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</si>
  <si>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</si>
  <si>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</si>
  <si>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</si>
  <si>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</si>
  <si>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</si>
  <si>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</si>
  <si>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</si>
  <si>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</si>
  <si>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</si>
  <si>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</si>
  <si>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</si>
  <si>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</si>
  <si>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</si>
  <si>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</si>
  <si>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</si>
  <si>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</si>
  <si>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</si>
  <si>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</si>
  <si>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</si>
  <si>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</si>
  <si>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</si>
  <si>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</si>
  <si>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</si>
  <si>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</si>
  <si>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</si>
  <si>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</si>
  <si>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</si>
  <si>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</si>
  <si>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</si>
  <si>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</si>
  <si>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</si>
  <si>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</si>
  <si>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</si>
  <si>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</si>
  <si>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</si>
  <si>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</si>
  <si>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</si>
  <si>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</si>
  <si>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</si>
  <si>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</si>
  <si>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</si>
  <si>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</si>
  <si>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</si>
  <si>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</si>
  <si>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</si>
  <si>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</si>
  <si>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</si>
  <si>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</si>
  <si>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</si>
  <si>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</si>
  <si>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</si>
  <si>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</si>
  <si>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</si>
  <si>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</si>
  <si>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</si>
  <si>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</si>
  <si>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</si>
  <si>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</si>
  <si>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</si>
  <si>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</si>
  <si>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</si>
  <si>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</si>
  <si>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</si>
  <si>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</si>
  <si>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</si>
  <si>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</si>
  <si>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</si>
  <si>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</si>
  <si>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</si>
  <si>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</si>
  <si>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</si>
  <si>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</si>
  <si>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</si>
  <si>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</si>
  <si>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</si>
  <si>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</si>
  <si>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</si>
  <si>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</si>
  <si>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</si>
  <si>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</si>
  <si>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</si>
  <si>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</si>
  <si>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</si>
  <si>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</si>
  <si>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</si>
  <si>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</si>
  <si>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</rPr>
      <t>retTRib -&gt;</t>
    </r>
    <r>
      <rPr>
        <b/>
        <sz val="10"/>
        <color rgb="FFFF0000"/>
        <rFont val="Arial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</si>
  <si>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</si>
  <si>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</si>
  <si>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</si>
  <si>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</si>
  <si>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</si>
  <si>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</si>
  <si>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</si>
  <si>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</si>
  <si>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</si>
  <si>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</si>
  <si>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</si>
  <si>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</si>
  <si>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</si>
  <si>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</si>
  <si>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</si>
  <si>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</si>
  <si>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</si>
  <si>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</si>
  <si>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</si>
  <si>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</si>
  <si>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</rPr>
      <t>transp -&gt;</t>
    </r>
    <r>
      <rPr>
        <sz val="10"/>
        <color rgb="FFFF0000"/>
        <rFont val="Arial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</si>
  <si>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</si>
  <si>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</si>
  <si>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</si>
  <si>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</rPr>
      <t>transporta</t>
    </r>
    <r>
      <rPr>
        <sz val="10"/>
        <color theme="1"/>
        <rFont val="Arial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</si>
  <si>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</si>
  <si>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</rPr>
      <t xml:space="preserve">transporta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</t>
    </r>
    <r>
      <rPr>
        <b/>
        <sz val="10"/>
        <color rgb="FFFF0000"/>
        <rFont val="Arial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</si>
  <si>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</si>
  <si>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</si>
  <si>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</si>
  <si>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</si>
  <si>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</si>
  <si>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</si>
  <si>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</si>
  <si>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</si>
  <si>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</si>
  <si>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</si>
  <si>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</si>
  <si>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</si>
  <si>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</si>
  <si>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</si>
  <si>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</si>
  <si>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</si>
  <si>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</si>
  <si>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</si>
  <si>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</rPr>
      <t>retTransp -&gt;</t>
    </r>
    <r>
      <rPr>
        <sz val="10"/>
        <color rgb="FFFF0000"/>
        <rFont val="Arial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</si>
  <si>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</si>
  <si>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</si>
  <si>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</si>
  <si>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</si>
  <si>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</si>
  <si>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</si>
  <si>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</si>
  <si>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</si>
  <si>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</si>
  <si>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</si>
  <si>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</si>
  <si>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</si>
  <si>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</si>
  <si>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</si>
  <si>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</si>
  <si>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</si>
  <si>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</rPr>
      <t>veicTransp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</si>
  <si>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</si>
  <si>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</si>
  <si>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</si>
  <si>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</si>
  <si>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</si>
  <si>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</si>
  <si>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</si>
  <si>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</si>
  <si>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</si>
  <si>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</si>
  <si>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</si>
  <si>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</si>
  <si>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</si>
  <si>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</si>
  <si>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</si>
  <si>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</si>
  <si>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</si>
  <si>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</si>
  <si>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</si>
  <si>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</si>
  <si>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</si>
  <si>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</si>
  <si>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</si>
  <si>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</si>
  <si>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</si>
  <si>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</si>
  <si>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</si>
  <si>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</si>
  <si>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</si>
  <si>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</si>
  <si>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</si>
  <si>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</si>
  <si>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</si>
  <si>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</si>
  <si>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</si>
  <si>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</si>
  <si>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</si>
  <si>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</si>
  <si>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</si>
  <si>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</si>
  <si>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</si>
  <si>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</si>
  <si>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</rPr>
      <t>Infadic -&gt;</t>
    </r>
    <r>
      <rPr>
        <b/>
        <sz val="10"/>
        <color rgb="FFFF0000"/>
        <rFont val="Arial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</si>
  <si>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</si>
  <si>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</si>
  <si>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</si>
  <si>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</si>
  <si>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</si>
  <si>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</si>
  <si>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</si>
  <si>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</si>
  <si>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</si>
  <si>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</si>
  <si>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</si>
  <si>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</si>
  <si>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</rPr>
      <t>exporta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</si>
  <si>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</si>
  <si>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</si>
  <si>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</si>
  <si>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</si>
  <si>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</si>
  <si>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</si>
  <si>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</si>
  <si>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</si>
  <si>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</si>
  <si>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</si>
  <si>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</si>
  <si>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</si>
  <si>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</si>
  <si>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</si>
  <si>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</si>
  <si>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</si>
  <si>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</si>
  <si>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</si>
  <si>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</rPr>
      <t>compra -&gt;</t>
    </r>
    <r>
      <rPr>
        <b/>
        <sz val="10"/>
        <color rgb="FFFF0000"/>
        <rFont val="Arial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</si>
  <si>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</si>
  <si>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</si>
  <si>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</si>
  <si>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</si>
  <si>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</si>
  <si>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</si>
  <si>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</si>
  <si>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</si>
  <si>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</si>
  <si>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</si>
  <si>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</si>
  <si>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</si>
  <si>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</si>
  <si>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</si>
  <si>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</si>
  <si>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</rPr>
      <t xml:space="preserve">cana -&gt; </t>
    </r>
    <r>
      <rPr>
        <sz val="10"/>
        <color rgb="FFFF0000"/>
        <rFont val="Arial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</si>
  <si>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</si>
  <si>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</si>
  <si>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</si>
  <si>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</si>
  <si>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</si>
  <si>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</si>
  <si>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</si>
  <si>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</si>
  <si>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</si>
  <si>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</si>
  <si>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</si>
  <si>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</si>
  <si>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</si>
  <si>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</si>
  <si>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</si>
  <si>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</si>
  <si>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</si>
  <si>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</si>
  <si>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</si>
  <si>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</si>
  <si>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</si>
  <si>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</si>
  <si>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</si>
  <si>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</si>
  <si>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</si>
  <si>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</rPr>
      <t>infIntermed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</si>
  <si>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</si>
  <si>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</si>
  <si>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</si>
  <si>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</si>
  <si>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</si>
  <si>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</si>
  <si>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</si>
  <si>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</si>
  <si>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</si>
  <si>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</rPr>
      <t>RefNF -&gt;</t>
    </r>
    <r>
      <rPr>
        <sz val="10"/>
        <color rgb="FFFF0000"/>
        <rFont val="Arial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</si>
  <si>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</si>
  <si>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</si>
  <si>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</si>
  <si>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</si>
  <si>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</si>
  <si>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</si>
  <si>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</si>
  <si>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</si>
  <si>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</si>
  <si>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</si>
  <si>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</si>
  <si>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</si>
  <si>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</si>
  <si>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</si>
  <si>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</si>
  <si>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</si>
  <si>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</si>
  <si>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</si>
  <si>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</si>
  <si>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</si>
  <si>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</si>
  <si>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</si>
  <si>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</si>
  <si>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</si>
  <si>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</si>
  <si>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</si>
  <si>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</si>
  <si>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</si>
  <si>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</si>
  <si>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</si>
  <si>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</si>
  <si>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</si>
  <si>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</si>
  <si>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</si>
  <si>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</si>
  <si>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</si>
  <si>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</si>
  <si>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</si>
  <si>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</si>
  <si>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</si>
  <si>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</si>
  <si>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</si>
  <si>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</si>
  <si>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</si>
  <si>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</rPr>
      <t>Prod -&gt;</t>
    </r>
    <r>
      <rPr>
        <sz val="10"/>
        <color rgb="FFFF0000"/>
        <rFont val="Arial"/>
      </rPr>
      <t xml:space="preserve"> cProd - cEAN - xProd - </t>
    </r>
    <r>
      <rPr>
        <b/>
        <sz val="10"/>
        <color rgb="FFFF0000"/>
        <rFont val="Arial"/>
      </rPr>
      <t>NCM - EXTIPI - genero</t>
    </r>
    <r>
      <rPr>
        <sz val="10"/>
        <color rgb="FFFF0000"/>
        <rFont val="Arial"/>
      </rPr>
      <t xml:space="preserve"> - cFOP - uCom - qCom - vUnCom - vProd - cEAnTrib - uTrib - qTrib - vUnTrib - </t>
    </r>
    <r>
      <rPr>
        <b/>
        <sz val="10"/>
        <color rgb="FFFF0000"/>
        <rFont val="Arial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</si>
  <si>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</si>
  <si>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</si>
  <si>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</si>
  <si>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</si>
  <si>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</si>
  <si>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</si>
  <si>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</si>
  <si>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</si>
  <si>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</si>
  <si>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</si>
  <si>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</si>
  <si>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</si>
  <si>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</si>
  <si>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</si>
  <si>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</si>
  <si>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</si>
  <si>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</si>
  <si>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</si>
  <si>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</si>
  <si>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</si>
  <si>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</si>
  <si>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</si>
  <si>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</si>
  <si>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</si>
  <si>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</si>
  <si>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</si>
  <si>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</si>
  <si>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</si>
  <si>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</si>
  <si>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</si>
  <si>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</si>
  <si>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</si>
  <si>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</si>
  <si>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</si>
  <si>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</si>
  <si>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</si>
  <si>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</si>
  <si>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</si>
  <si>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</si>
  <si>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</si>
  <si>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</si>
  <si>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</si>
  <si>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</si>
  <si>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</si>
  <si>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</si>
  <si>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</si>
  <si>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</si>
  <si>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</si>
  <si>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</si>
  <si>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</si>
  <si>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</si>
  <si>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</si>
  <si>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</si>
  <si>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</si>
  <si>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</si>
  <si>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</si>
  <si>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</si>
  <si>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</si>
  <si>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</si>
  <si>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</si>
  <si>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</si>
  <si>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</si>
  <si>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</si>
  <si>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</si>
  <si>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</si>
  <si>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</si>
  <si>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</si>
  <si>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</si>
  <si>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</si>
  <si>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</si>
  <si>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</si>
  <si>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</si>
  <si>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</si>
  <si>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</si>
  <si>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</si>
  <si>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</si>
  <si>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</si>
  <si>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</si>
  <si>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</si>
  <si>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</si>
  <si>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</si>
  <si>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</si>
  <si>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</si>
  <si>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</si>
  <si>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</si>
  <si>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</si>
  <si>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</si>
  <si>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</si>
  <si>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</si>
  <si>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</si>
  <si>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</si>
  <si>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</si>
  <si>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</si>
  <si>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</si>
  <si>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</si>
  <si>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</si>
  <si>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</si>
  <si>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</si>
  <si>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</si>
  <si>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</si>
  <si>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</si>
  <si>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</si>
  <si>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</si>
  <si>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</si>
  <si>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</si>
  <si>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</si>
  <si>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</si>
  <si>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</si>
  <si>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</si>
  <si>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</si>
  <si>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</si>
  <si>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</si>
  <si>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</si>
  <si>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</si>
  <si>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</si>
  <si>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</si>
  <si>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</si>
  <si>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</si>
  <si>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</si>
  <si>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</si>
  <si>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</si>
  <si>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</si>
  <si>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</si>
  <si>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</si>
  <si>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</si>
  <si>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</si>
  <si>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</si>
  <si>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</si>
  <si>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</si>
  <si>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</si>
  <si>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</si>
  <si>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</si>
  <si>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</si>
  <si>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</si>
  <si>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</si>
  <si>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</si>
  <si>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</si>
  <si>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</si>
  <si>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</si>
  <si>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</si>
  <si>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</si>
  <si>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</si>
  <si>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</si>
  <si>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</si>
  <si>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</si>
  <si>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</si>
  <si>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</si>
  <si>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</si>
  <si>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</si>
  <si>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</si>
  <si>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</si>
  <si>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</si>
  <si>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</si>
  <si>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</si>
  <si>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</si>
  <si>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</si>
  <si>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</si>
  <si>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</si>
  <si>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</si>
  <si>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</si>
  <si>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</si>
  <si>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</si>
  <si>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</si>
  <si>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</si>
  <si>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</si>
  <si>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</si>
  <si>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</si>
  <si>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</si>
  <si>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</si>
  <si>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</si>
  <si>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</si>
  <si>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</si>
  <si>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</si>
  <si>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</si>
  <si>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</si>
  <si>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</si>
  <si>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</si>
  <si>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</si>
  <si>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</si>
  <si>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</si>
  <si>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</si>
  <si>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</si>
  <si>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</si>
  <si>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</si>
  <si>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</si>
  <si>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</si>
  <si>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</si>
  <si>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</si>
  <si>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</si>
  <si>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</si>
  <si>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</si>
  <si>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</si>
  <si>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</si>
  <si>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</si>
  <si>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</si>
  <si>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</si>
  <si>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</si>
  <si>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</si>
  <si>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</si>
  <si>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</si>
  <si>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</si>
  <si>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</si>
  <si>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</si>
  <si>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</si>
  <si>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</si>
  <si>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</si>
  <si>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</si>
  <si>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</si>
  <si>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</si>
  <si>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</si>
  <si>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</si>
  <si>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</si>
  <si>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</si>
  <si>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</si>
  <si>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</si>
  <si>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</si>
  <si>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</si>
  <si>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</si>
  <si>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</si>
  <si>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</si>
  <si>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</si>
  <si>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</si>
  <si>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</si>
  <si>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</si>
  <si>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</si>
  <si>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</si>
  <si>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</si>
  <si>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</si>
  <si>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</si>
  <si>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</si>
  <si>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</si>
  <si>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</si>
  <si>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</si>
  <si>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</si>
  <si>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</si>
  <si>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</si>
  <si>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</si>
  <si>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</si>
  <si>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</si>
  <si>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</si>
  <si>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</si>
  <si>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</si>
  <si>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</si>
  <si>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</si>
  <si>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</si>
  <si>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</si>
  <si>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</si>
  <si>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</si>
  <si>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</si>
  <si>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</si>
  <si>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</si>
  <si>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</si>
  <si>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</si>
  <si>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</si>
  <si>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</si>
  <si>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</si>
  <si>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</si>
  <si>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</si>
  <si>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</si>
  <si>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</si>
  <si>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</si>
  <si>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</si>
  <si>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</si>
  <si>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</si>
  <si>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</si>
  <si>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</si>
  <si>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</si>
  <si>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</si>
  <si>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</si>
  <si>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</si>
  <si>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</si>
  <si>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</si>
  <si>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</si>
  <si>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</si>
  <si>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</si>
  <si>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</si>
  <si>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</si>
  <si>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</si>
  <si>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</si>
  <si>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</si>
  <si>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</si>
  <si>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</si>
  <si>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</si>
  <si>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</si>
  <si>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</si>
  <si>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</si>
  <si>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</si>
  <si>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</si>
  <si>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</si>
  <si>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</si>
  <si>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</si>
  <si>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</si>
  <si>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</si>
  <si>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</si>
  <si>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</si>
  <si>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</si>
  <si>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</si>
  <si>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</si>
  <si>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</si>
  <si>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</si>
  <si>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</si>
  <si>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</si>
  <si>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</si>
  <si>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</si>
  <si>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</si>
  <si>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</si>
  <si>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</si>
  <si>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</si>
  <si>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</si>
  <si>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</si>
  <si>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</si>
  <si>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</si>
  <si>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</si>
  <si>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</si>
  <si>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</si>
  <si>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</si>
  <si>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</si>
  <si>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</si>
  <si>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</si>
  <si>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</si>
  <si>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</si>
  <si>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</si>
  <si>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</si>
  <si>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</si>
  <si>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</si>
  <si>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</si>
  <si>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</si>
  <si>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</si>
  <si>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</si>
  <si>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</si>
  <si>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</si>
  <si>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</si>
  <si>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</si>
  <si>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</si>
  <si>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</si>
  <si>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</si>
  <si>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</si>
  <si>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</si>
  <si>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</si>
  <si>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</si>
  <si>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</si>
  <si>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</si>
  <si>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</si>
  <si>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</si>
  <si>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</si>
  <si>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</si>
  <si>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</si>
  <si>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</si>
  <si>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</si>
  <si>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</si>
  <si>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</si>
  <si>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</si>
  <si>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</si>
  <si>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</si>
  <si>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</si>
  <si>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</si>
  <si>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</si>
  <si>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</si>
  <si>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</si>
  <si>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</si>
  <si>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</si>
  <si>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</si>
  <si>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</si>
  <si>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</si>
  <si>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</si>
  <si>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</si>
  <si>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</si>
  <si>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</si>
  <si>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</si>
  <si>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</si>
  <si>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</si>
  <si>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</si>
  <si>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</si>
  <si>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</si>
  <si>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</si>
  <si>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</si>
  <si>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</si>
  <si>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</si>
  <si>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</si>
  <si>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</si>
  <si>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</si>
  <si>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</si>
  <si>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</si>
  <si>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</si>
  <si>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</si>
  <si>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</si>
  <si>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</si>
  <si>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</si>
  <si>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</si>
  <si>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</si>
  <si>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</si>
  <si>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</si>
  <si>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</si>
  <si>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</si>
  <si>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</si>
  <si>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</si>
  <si>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</si>
  <si>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</si>
  <si>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</si>
  <si>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</si>
  <si>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</si>
  <si>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</si>
  <si>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</si>
  <si>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</si>
  <si>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</si>
  <si>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</si>
  <si>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</si>
  <si>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</si>
  <si>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</si>
  <si>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</si>
  <si>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</si>
  <si>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</si>
  <si>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</si>
  <si>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</si>
  <si>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</si>
  <si>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</si>
  <si>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</si>
  <si>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</si>
  <si>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</si>
  <si>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</si>
  <si>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</si>
  <si>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</si>
  <si>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</si>
  <si>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</si>
  <si>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</si>
  <si>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</si>
  <si>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</si>
  <si>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</si>
  <si>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</si>
  <si>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</si>
  <si>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</si>
  <si>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</si>
  <si>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</si>
  <si>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</si>
  <si>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</si>
  <si>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</si>
  <si>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</si>
  <si>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</si>
  <si>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</si>
  <si>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</si>
  <si>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</si>
  <si>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</si>
  <si>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</si>
  <si>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</si>
  <si>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</si>
  <si>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</si>
  <si>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</si>
  <si>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</si>
  <si>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</si>
  <si>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</si>
  <si>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</si>
  <si>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</si>
  <si>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</si>
  <si>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</si>
  <si>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</si>
  <si>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</si>
  <si>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</si>
  <si>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</si>
  <si>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</si>
  <si>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</si>
  <si>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</rPr>
      <t>INFADPROD-&gt;</t>
    </r>
    <r>
      <rPr>
        <sz val="10"/>
        <color rgb="FFFF0000"/>
        <rFont val="Arial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</si>
  <si>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</si>
  <si>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</si>
  <si>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</si>
  <si>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</si>
  <si>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</si>
  <si>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</si>
  <si>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</si>
  <si>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</si>
  <si>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</si>
  <si>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</si>
  <si>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</si>
  <si>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</si>
  <si>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</si>
  <si>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</si>
  <si>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</si>
  <si>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</si>
  <si>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</rPr>
      <t xml:space="preserve">(DI)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</si>
  <si>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</si>
  <si>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</rPr>
      <t>DI -&gt;</t>
    </r>
    <r>
      <rPr>
        <sz val="10"/>
        <color rgb="FFFF0000"/>
        <rFont val="Arial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</si>
  <si>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</si>
  <si>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</si>
  <si>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</si>
  <si>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</si>
  <si>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</si>
  <si>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</si>
  <si>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</si>
  <si>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</si>
  <si>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</si>
  <si>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</si>
  <si>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</si>
  <si>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</si>
  <si>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</si>
  <si>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</si>
  <si>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</si>
  <si>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</si>
  <si>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</si>
  <si>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</si>
  <si>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</si>
  <si>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</si>
  <si>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</si>
  <si>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</si>
  <si>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</si>
  <si>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</si>
  <si>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</si>
  <si>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</si>
  <si>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</si>
  <si>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</si>
  <si>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</si>
  <si>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</si>
  <si>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</rPr>
      <t xml:space="preserve">(RASTRO)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</si>
  <si>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</rPr>
      <t>RASTRO -&gt;</t>
    </r>
    <r>
      <rPr>
        <sz val="10"/>
        <color rgb="FFFF0000"/>
        <rFont val="Arial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</si>
  <si>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</si>
  <si>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</si>
  <si>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</si>
  <si>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</si>
  <si>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</si>
  <si>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</si>
  <si>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</si>
  <si>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</si>
  <si>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</si>
  <si>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</si>
  <si>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</si>
  <si>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</si>
  <si>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</si>
  <si>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</si>
  <si>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</si>
  <si>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</si>
  <si>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</si>
  <si>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</rPr>
      <t>adi -&gt;</t>
    </r>
    <r>
      <rPr>
        <sz val="10"/>
        <color rgb="FFFF0000"/>
        <rFont val="Arial"/>
      </rPr>
      <t xml:space="preserve"> nAdicao - nSeqAdic - cFabricante</t>
    </r>
    <r>
      <rPr>
        <b/>
        <sz val="10"/>
        <color rgb="FFFF0000"/>
        <rFont val="Arial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</si>
  <si>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</si>
  <si>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</si>
  <si>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</si>
  <si>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</si>
  <si>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</si>
  <si>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</si>
  <si>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</si>
  <si>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</si>
  <si>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</si>
  <si>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</si>
  <si>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</si>
  <si>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</si>
  <si>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</si>
  <si>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</si>
  <si>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</si>
  <si>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</si>
  <si>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</si>
  <si>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</si>
  <si>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</rPr>
      <t xml:space="preserve">VEICPROD (J); MED (K); ARMA (L); COMB (L1) </t>
    </r>
    <r>
      <rPr>
        <sz val="10"/>
        <color theme="1"/>
        <rFont val="Arial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</si>
  <si>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</si>
  <si>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</si>
  <si>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</si>
  <si>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</si>
  <si>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</si>
  <si>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</si>
  <si>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</si>
  <si>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</si>
  <si>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</si>
  <si>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</si>
  <si>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</si>
  <si>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</si>
  <si>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</si>
  <si>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</si>
  <si>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</si>
  <si>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</si>
  <si>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</si>
  <si>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</si>
  <si>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</si>
  <si>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</si>
  <si>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</si>
  <si>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</si>
  <si>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</si>
  <si>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</si>
  <si>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</si>
  <si>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</si>
  <si>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</si>
  <si>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</si>
  <si>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</si>
  <si>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</si>
  <si>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</si>
  <si>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</si>
  <si>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</si>
  <si>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</si>
  <si>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</si>
  <si>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</si>
  <si>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</si>
  <si>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</si>
  <si>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</si>
  <si>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</si>
  <si>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</si>
  <si>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</si>
  <si>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</si>
  <si>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</si>
  <si>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</si>
  <si>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</si>
  <si>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</si>
  <si>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</si>
  <si>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</si>
  <si>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</si>
  <si>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</si>
  <si>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</si>
  <si>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</si>
  <si>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</si>
  <si>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</si>
  <si>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</si>
  <si>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</si>
  <si>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</si>
  <si>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</si>
  <si>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</si>
  <si>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</si>
  <si>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</si>
  <si>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</si>
  <si>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</si>
  <si>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</si>
  <si>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</si>
  <si>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</si>
  <si>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</si>
  <si>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</si>
  <si>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</si>
  <si>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</si>
  <si>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</si>
  <si>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</si>
  <si>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</si>
  <si>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</si>
  <si>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</si>
  <si>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</si>
  <si>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</si>
  <si>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</si>
  <si>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</si>
  <si>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</si>
  <si>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</si>
  <si>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</si>
  <si>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</si>
  <si>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</si>
  <si>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</si>
  <si>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</si>
  <si>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</si>
  <si>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</si>
  <si>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</si>
  <si>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</si>
  <si>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</si>
  <si>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</si>
  <si>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</si>
  <si>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</si>
  <si>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</si>
  <si>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</si>
  <si>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</si>
  <si>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</si>
  <si>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</si>
  <si>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</si>
  <si>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</si>
  <si>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</si>
  <si>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</si>
  <si>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</si>
  <si>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</si>
  <si>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</si>
  <si>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</si>
  <si>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</si>
  <si>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</si>
  <si>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</si>
  <si>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</si>
  <si>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</si>
  <si>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</si>
  <si>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</si>
  <si>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</si>
  <si>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</si>
  <si>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</si>
  <si>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</si>
  <si>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</si>
  <si>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</si>
  <si>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</si>
  <si>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</si>
  <si>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</si>
  <si>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</si>
  <si>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</si>
  <si>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</si>
  <si>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</si>
  <si>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</si>
  <si>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</si>
  <si>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</si>
  <si>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</si>
  <si>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</si>
  <si>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</si>
  <si>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</si>
  <si>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</si>
  <si>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</si>
  <si>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</si>
  <si>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</si>
  <si>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</si>
  <si>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</si>
  <si>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</si>
  <si>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</si>
  <si>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</si>
  <si>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</si>
  <si>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</si>
  <si>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</si>
  <si>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</si>
  <si>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</si>
  <si>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</si>
  <si>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</si>
  <si>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</si>
  <si>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</si>
  <si>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</si>
  <si>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</si>
  <si>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</si>
  <si>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</si>
  <si>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</si>
  <si>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</si>
  <si>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</si>
  <si>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</si>
  <si>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</rPr>
      <t xml:space="preserve">reboque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</si>
  <si>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</si>
  <si>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</si>
  <si>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</si>
  <si>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</si>
  <si>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</si>
  <si>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</si>
  <si>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</si>
  <si>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</si>
  <si>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</si>
  <si>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</rPr>
      <t>vol-&gt;</t>
    </r>
    <r>
      <rPr>
        <b/>
        <sz val="10"/>
        <color rgb="FFFF0000"/>
        <rFont val="Arial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</si>
  <si>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</si>
  <si>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</si>
  <si>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</si>
  <si>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</si>
  <si>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</si>
  <si>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</si>
  <si>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</si>
  <si>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</si>
  <si>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</si>
  <si>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</si>
  <si>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</si>
  <si>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</si>
  <si>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</si>
  <si>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</si>
  <si>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</si>
  <si>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</si>
  <si>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</si>
  <si>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</si>
  <si>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</si>
  <si>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</rPr>
      <t>dup -&gt;</t>
    </r>
    <r>
      <rPr>
        <b/>
        <sz val="10"/>
        <color rgb="FFFF0000"/>
        <rFont val="Arial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</si>
  <si>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</si>
  <si>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</si>
  <si>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</si>
  <si>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</si>
  <si>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</si>
  <si>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</si>
  <si>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</si>
  <si>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</si>
  <si>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</si>
  <si>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</si>
  <si>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</si>
  <si>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</si>
  <si>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</rPr>
      <t>pag -&gt;</t>
    </r>
    <r>
      <rPr>
        <b/>
        <sz val="10"/>
        <color rgb="FFFF0000"/>
        <rFont val="Arial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</si>
  <si>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</si>
  <si>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</si>
  <si>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</si>
  <si>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</si>
  <si>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</si>
  <si>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</si>
  <si>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</si>
  <si>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</si>
  <si>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</si>
  <si>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</si>
  <si>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</si>
  <si>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</si>
  <si>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</si>
  <si>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</si>
  <si>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</si>
  <si>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</si>
  <si>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</si>
  <si>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</si>
  <si>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</si>
  <si>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</si>
  <si>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</si>
  <si>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</si>
  <si>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</si>
  <si>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</si>
  <si>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</si>
  <si>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</si>
  <si>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</rPr>
      <t>card-&gt;</t>
    </r>
    <r>
      <rPr>
        <b/>
        <sz val="10"/>
        <color rgb="FFFF0000"/>
        <rFont val="Arial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</si>
  <si>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</si>
  <si>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</si>
  <si>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</si>
  <si>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</si>
  <si>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</si>
  <si>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</si>
  <si>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</si>
  <si>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</si>
  <si>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</si>
  <si>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</si>
  <si>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</si>
  <si>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</si>
  <si>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</si>
  <si>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</si>
  <si>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</si>
  <si>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</si>
  <si>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</si>
  <si>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</si>
  <si>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</si>
  <si>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</si>
  <si>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</si>
  <si>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</si>
  <si>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</si>
  <si>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</rPr>
      <t>obsCont -&gt;</t>
    </r>
    <r>
      <rPr>
        <sz val="10"/>
        <color rgb="FFFF0000"/>
        <rFont val="Arial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</si>
  <si>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</si>
  <si>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</si>
  <si>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</si>
  <si>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</si>
  <si>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</si>
  <si>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</si>
  <si>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</si>
  <si>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</si>
  <si>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</si>
  <si>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</si>
  <si>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</si>
  <si>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</si>
  <si>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</rPr>
      <t>procRef -&gt;</t>
    </r>
    <r>
      <rPr>
        <b/>
        <sz val="10"/>
        <color rgb="FFFF0000"/>
        <rFont val="Arial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</si>
  <si>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</si>
  <si>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</si>
  <si>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</si>
  <si>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</si>
  <si>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</si>
  <si>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</si>
  <si>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</si>
  <si>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</si>
  <si>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</si>
  <si>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</si>
  <si>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</si>
  <si>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</si>
  <si>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</si>
  <si>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</si>
  <si>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</rPr>
      <t>forDia - &gt;</t>
    </r>
    <r>
      <rPr>
        <b/>
        <sz val="10"/>
        <color rgb="FFFF0000"/>
        <rFont val="Arial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</si>
  <si>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</si>
  <si>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</si>
  <si>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</si>
  <si>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</si>
  <si>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</si>
  <si>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</si>
  <si>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</si>
  <si>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</si>
  <si>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</si>
  <si>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</si>
  <si>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</si>
  <si>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</rPr>
      <t>deduc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</si>
  <si>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</si>
  <si>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</si>
  <si>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</si>
  <si>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</si>
  <si>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</si>
  <si>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</si>
  <si>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</si>
  <si>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</si>
  <si>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</si>
  <si>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</rPr>
      <t>agropecuario</t>
    </r>
    <r>
      <rPr>
        <b/>
        <sz val="10"/>
        <color rgb="FFFF0000"/>
        <rFont val="Arial"/>
      </rPr>
      <t xml:space="preserve">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 xml:space="preserve">defensivo (nReceituario e CPFRespTec) </t>
    </r>
    <r>
      <rPr>
        <b/>
        <sz val="10"/>
        <color rgb="FFFF0000"/>
        <rFont val="Arial"/>
      </rPr>
      <t>OU</t>
    </r>
    <r>
      <rPr>
        <sz val="10"/>
        <color rgb="FFFF0000"/>
        <rFont val="Arial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</si>
  <si>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</si>
  <si>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</si>
  <si>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</si>
  <si>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</si>
  <si>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</si>
  <si>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</si>
  <si>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</si>
  <si>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</si>
  <si>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</si>
  <si>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</si>
  <si>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</si>
  <si>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</si>
  <si>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</si>
  <si>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</si>
  <si>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</si>
  <si>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</si>
  <si>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</si>
  <si>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</si>
  <si>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</si>
  <si>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</si>
  <si>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</si>
  <si>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</si>
  <si>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</si>
  <si>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</si>
  <si>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</si>
  <si>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</si>
  <si>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</si>
  <si>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</si>
  <si>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</si>
  <si>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</si>
  <si>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</si>
  <si>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</si>
  <si>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</si>
  <si>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</si>
  <si>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</si>
  <si>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</si>
  <si>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</si>
  <si>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</si>
  <si>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</si>
  <si>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</si>
  <si>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</si>
  <si>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</si>
  <si>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</si>
  <si>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</si>
  <si>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</si>
  <si>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</si>
  <si>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</si>
  <si>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</si>
  <si>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</si>
  <si>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</si>
  <si>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</si>
  <si>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</si>
  <si>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</si>
  <si>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</si>
  <si>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</si>
  <si>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</si>
  <si>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</si>
  <si>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</si>
  <si>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</si>
  <si>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</si>
  <si>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</si>
  <si>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</si>
  <si>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</si>
  <si>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</si>
  <si>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</si>
  <si>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</si>
  <si>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</si>
  <si>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</si>
  <si>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</si>
  <si>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</si>
  <si>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</si>
  <si>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</si>
  <si>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</si>
  <si>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</si>
  <si>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</si>
  <si>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</si>
  <si>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</si>
  <si>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</si>
  <si>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</si>
  <si>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</si>
  <si>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</si>
  <si>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</si>
  <si>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</si>
  <si>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</si>
  <si>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</si>
  <si>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</si>
  <si>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</si>
  <si>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</si>
  <si>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</si>
  <si>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</si>
  <si>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</si>
  <si>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</si>
  <si>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</si>
  <si>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</si>
  <si>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</si>
  <si>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</si>
  <si>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</si>
  <si>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</si>
  <si>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</si>
  <si>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</si>
  <si>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</si>
  <si>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</si>
  <si>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</si>
  <si>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</si>
  <si>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</si>
  <si>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</si>
  <si>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</si>
  <si>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</si>
  <si>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</si>
  <si>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</si>
  <si>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</si>
  <si>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</si>
  <si>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</si>
  <si>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</si>
  <si>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</si>
  <si>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</si>
  <si>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</si>
  <si>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</si>
  <si>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</si>
  <si>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</si>
  <si>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</si>
  <si>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</si>
  <si>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</rPr>
      <t>comb -&gt;</t>
    </r>
    <r>
      <rPr>
        <b/>
        <sz val="10"/>
        <color rgb="FFFF0000"/>
        <rFont val="Arial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</si>
  <si>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</si>
  <si>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</si>
  <si>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</si>
  <si>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</si>
  <si>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</si>
  <si>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</si>
  <si>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</si>
  <si>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</si>
  <si>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</si>
  <si>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</si>
  <si>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</si>
  <si>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</si>
  <si>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</si>
  <si>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</si>
  <si>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</si>
  <si>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</si>
  <si>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</si>
  <si>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</si>
  <si>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</si>
  <si>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</si>
  <si>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</si>
  <si>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</si>
  <si>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</si>
  <si>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</si>
  <si>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</si>
  <si>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</si>
  <si>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</si>
  <si>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</si>
  <si>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</si>
  <si>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</si>
  <si>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</si>
  <si>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</si>
  <si>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</si>
  <si>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</si>
  <si>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</si>
  <si>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</si>
  <si>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</si>
  <si>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</si>
  <si>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</si>
  <si>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</si>
  <si>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</si>
  <si>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</si>
  <si>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</si>
  <si>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</si>
  <si>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</si>
  <si>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</si>
  <si>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</si>
  <si>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</si>
  <si>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</si>
  <si>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</si>
  <si>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</si>
  <si>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</si>
  <si>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</si>
  <si>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</si>
  <si>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</si>
  <si>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</si>
  <si>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</si>
  <si>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</si>
  <si>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</si>
  <si>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</si>
  <si>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</si>
  <si>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</si>
  <si>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</si>
  <si>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</si>
  <si>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</si>
  <si>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</si>
  <si>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</si>
  <si>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</si>
  <si>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</si>
  <si>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</si>
  <si>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</si>
  <si>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</si>
  <si>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</si>
  <si>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</si>
  <si>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</si>
  <si>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</si>
  <si>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</si>
  <si>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</si>
  <si>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</si>
  <si>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</si>
  <si>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</si>
  <si>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</rPr>
      <t>CRED_PRESUMIDO -&gt;</t>
    </r>
    <r>
      <rPr>
        <sz val="10"/>
        <color rgb="FFFF0000"/>
        <rFont val="Arial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</si>
  <si>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</si>
  <si>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</si>
  <si>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</si>
  <si>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</si>
  <si>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</si>
  <si>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</si>
  <si>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</si>
  <si>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</si>
  <si>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</si>
  <si>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</si>
  <si>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</si>
  <si>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</si>
  <si>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</si>
  <si>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</si>
  <si>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</si>
  <si>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01=Transferência de créditos para Cooperativas; 02=Anulação de Crédito por Saídas Imunes/Isentas; 03=Débitos de notas fiscais não processadas na apuração; 04=Multa e juros; 05=Transferência de crédito de sucessão;</t>
  </si>
  <si>
    <t>A definir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</si>
  <si>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</si>
  <si>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</si>
  <si>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</si>
  <si>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</si>
  <si>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</si>
  <si>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3v2-4</t>
  </si>
  <si>
    <t>Para administração pública direta e suas autarquias e fundações: 1=União 2=Estado 3=Distrito Federal 4=Município</t>
  </si>
  <si>
    <t>Conforme o art. 472/370 da LC 214/2024.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</si>
  <si>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</si>
  <si>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</si>
  <si>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</si>
  <si>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</si>
  <si>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</si>
  <si>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</si>
  <si>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</si>
  <si>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</si>
  <si>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3v2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</si>
  <si>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</si>
  <si>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</si>
  <si>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</si>
  <si>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</si>
  <si>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</si>
  <si>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</si>
  <si>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</si>
  <si>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13v2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</si>
  <si>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</si>
  <si>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</si>
  <si>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</si>
  <si>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</si>
  <si>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</si>
  <si>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</si>
  <si>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</si>
  <si>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</si>
  <si>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</si>
  <si>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</si>
  <si>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</si>
  <si>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</si>
  <si>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</si>
  <si>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</si>
  <si>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</si>
  <si>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</si>
  <si>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</si>
  <si>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</si>
  <si>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</si>
  <si>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</si>
  <si>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</si>
  <si>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</si>
  <si>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</si>
  <si>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</si>
  <si>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</si>
  <si>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</si>
  <si>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</si>
  <si>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</si>
  <si>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</si>
  <si>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</si>
  <si>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</si>
  <si>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</si>
  <si>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</si>
  <si>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</si>
  <si>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</si>
  <si>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</si>
  <si>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</si>
  <si>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CST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</si>
  <si>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</si>
  <si>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</si>
  <si>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</si>
  <si>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</si>
  <si>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</si>
  <si>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</si>
  <si>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</si>
  <si>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vBC</t>
  </si>
  <si>
    <t>Base de cálculo do IBS e CBS</t>
  </si>
  <si>
    <t>13V2</t>
  </si>
  <si>
    <t>gIBSUF</t>
  </si>
  <si>
    <t>Grupo de Informações do IBS para a UF</t>
  </si>
  <si>
    <t>pIBSUF</t>
  </si>
  <si>
    <t>Alíquota do IBS de competência das UF</t>
  </si>
  <si>
    <t>Alíquota vigente do IBS da UF</t>
  </si>
  <si>
    <t>gDif</t>
  </si>
  <si>
    <t>Grupo de Informações do Diferimento</t>
  </si>
  <si>
    <t>pDif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</si>
  <si>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</si>
  <si>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</si>
  <si>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</si>
  <si>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</si>
  <si>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</si>
  <si>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</si>
  <si>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</si>
  <si>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</si>
  <si>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pRedAliq</t>
  </si>
  <si>
    <t>Percentual da redução de alíquota</t>
  </si>
  <si>
    <t>pAliqEfet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</si>
  <si>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</si>
  <si>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</si>
  <si>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</si>
  <si>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</si>
  <si>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</si>
  <si>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pIBSMun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</si>
  <si>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</si>
  <si>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</si>
  <si>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</si>
  <si>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</si>
  <si>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</si>
  <si>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pCBS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</si>
  <si>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</si>
  <si>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</si>
  <si>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</si>
  <si>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</si>
  <si>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</si>
  <si>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</si>
  <si>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</si>
  <si>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</si>
  <si>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</si>
  <si>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</si>
  <si>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</si>
  <si>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</si>
  <si>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</si>
  <si>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</si>
  <si>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</si>
  <si>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</si>
  <si>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</si>
  <si>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</si>
  <si>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</si>
  <si>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</si>
  <si>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</si>
  <si>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</si>
  <si>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</si>
  <si>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Grupo de Informações do Crédito Presumido do IBS, quando aproveitado pelo emitente do 
documento. Exemplos: 
1 - Aquisição de Produtor Rural não 
contribuinte. 
2 - Tomador de serviço de transporte de TAC 
PF não contrib. 
3 - Aquisição de pessoa física com destino a 
reciclagem. 
4 - Aquisição de bens móveis de PF não 
contrib. para revenda (veículos / brechó). 
5 - Regime opcional para cooperativa.</t>
  </si>
  <si>
    <t>cCredPres</t>
  </si>
  <si>
    <t>Código de Classificação do Crédito Presumido</t>
  </si>
  <si>
    <t>Utilizar tabela cCredPres (Anexo IV)</t>
  </si>
  <si>
    <t>pCredPres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</si>
  <si>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</si>
  <si>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</si>
  <si>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</si>
  <si>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</si>
  <si>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Grupo de Informações do Crédito Presumido da CBS, quando aproveitado pelo emitente do documento.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</si>
  <si>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</si>
  <si>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</si>
  <si>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</si>
  <si>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</si>
  <si>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11v0-4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</si>
  <si>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</si>
  <si>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</si>
  <si>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</si>
  <si>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</si>
  <si>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</si>
  <si>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</si>
  <si>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</si>
  <si>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</si>
  <si>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</si>
  <si>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</si>
  <si>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</si>
  <si>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</si>
  <si>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</si>
  <si>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</si>
  <si>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</si>
  <si>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</si>
  <si>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</si>
  <si>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</si>
  <si>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</si>
  <si>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</si>
  <si>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</si>
  <si>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</si>
  <si>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</si>
  <si>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</si>
  <si>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</si>
  <si>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</si>
  <si>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</si>
  <si>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</si>
  <si>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</si>
  <si>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</si>
  <si>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</si>
  <si>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</si>
  <si>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</si>
  <si>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</si>
  <si>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</si>
  <si>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pDifCBS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</si>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</sst>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/m"/>
    <numFmt numFmtId="165" formatCode="0000"/>
    <numFmt numFmtId="166" formatCode="&quot;1-1&quot;"/>
    <numFmt numFmtId="167" formatCode="mm/yy"/>
  </numFmts>
  <fonts count="33" x14ac:knownFonts="1">
    <font>
      <sz val="10"/>
      <color rgb="FF000000"/>
      <name val="Arial"/>
      <scheme val="minor"/>
    </font>
    <font>
      <sz val="10"/>
      <color theme="1"/>
      <name val="Arial"/>
    </font>
    <font>
      <b/>
      <sz val="10"/>
      <color theme="1"/>
      <name val="Arial"/>
    </font>
    <font>
      <sz val="10"/>
      <name val="Arial"/>
    </font>
    <font>
      <sz val="10"/>
      <color rgb="FF0000FF"/>
      <name val="Arial"/>
    </font>
    <font>
      <i/>
      <sz val="10"/>
      <color theme="1"/>
      <name val="Arial"/>
    </font>
    <font>
      <sz val="10"/>
      <color rgb="FFFF0000"/>
      <name val="Arial"/>
    </font>
    <font>
      <b/>
      <sz val="11"/>
      <color theme="1"/>
      <name val="Arial"/>
    </font>
    <font>
      <b/>
      <sz val="10"/>
      <color rgb="FFFF0000"/>
      <name val="Arial"/>
    </font>
    <font>
      <sz val="8"/>
      <color rgb="FFFF0000"/>
      <name val="Verdana"/>
    </font>
    <font>
      <b/>
      <sz val="10"/>
      <color rgb="FFFF6600"/>
      <name val="Arial"/>
    </font>
    <font>
      <b/>
      <sz val="10"/>
      <color rgb="FFFFFFFF"/>
      <name val="Arial"/>
    </font>
    <font>
      <sz val="10"/>
      <color rgb="FFFF3333"/>
      <name val="Arial"/>
    </font>
    <font>
      <strike/>
      <sz val="10"/>
      <color theme="1"/>
      <name val="Arial"/>
    </font>
    <font>
      <strike/>
      <sz val="10"/>
      <color rgb="FFFF0000"/>
      <name val="Arial"/>
    </font>
    <font>
      <sz val="10"/>
      <color rgb="FF000000"/>
      <name val="Arial"/>
    </font>
    <font>
      <u/>
      <sz val="10"/>
      <color rgb="FFFF0000"/>
      <name val="Arial"/>
    </font>
    <font>
      <sz val="10"/>
      <color rgb="FFFFFFFF"/>
      <name val="Arial"/>
    </font>
    <font>
      <sz val="11"/>
      <color theme="1"/>
      <name val="Arial"/>
    </font>
    <font>
      <b/>
      <sz val="10"/>
      <color rgb="FFFF0000"/>
      <name val="Verdana"/>
    </font>
    <font>
      <b/>
      <sz val="10"/>
      <color rgb="FF000000"/>
      <name val="Arial"/>
    </font>
    <font>
      <u/>
      <sz val="10"/>
      <color rgb="FFFF3333"/>
      <name val="Arial"/>
    </font>
    <font>
      <b/>
      <sz val="18"/>
      <color theme="1"/>
      <name val="Arial"/>
    </font>
    <font>
      <b/>
      <sz val="8"/>
      <color theme="1"/>
      <name val="Arial"/>
    </font>
    <font>
      <sz val="14"/>
      <color theme="1"/>
      <name val="Arial"/>
    </font>
    <font>
      <sz val="10"/>
      <color rgb="FF800000"/>
      <name val="Arial"/>
    </font>
    <font>
      <sz val="10"/>
      <color theme="1"/>
      <name val="Arial"/>
      <family val="2"/>
    </font>
    <font>
      <sz val="10"/>
      <color theme="1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</fills>
  <borders count="51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89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30" fillId="15" borderId="13" xfId="0" applyFont="1" applyFill="1" applyBorder="1" applyAlignment="1">
      <alignment vertical="center"/>
    </xf>
    <xf numFmtId="0" fontId="32" fillId="15" borderId="0" xfId="0" applyFont="1" applyFill="1"/>
    <xf numFmtId="0" fontId="31" fillId="15" borderId="13" xfId="0" applyFont="1" applyFill="1" applyBorder="1" applyAlignment="1">
      <alignment vertical="center"/>
    </xf>
    <xf numFmtId="0" fontId="30" fillId="15" borderId="13" xfId="0" applyFont="1" applyFill="1" applyBorder="1" applyAlignment="1">
      <alignment horizontal="center" vertical="center"/>
    </xf>
    <xf numFmtId="166" fontId="30" fillId="15" borderId="13" xfId="0" applyNumberFormat="1" applyFont="1" applyFill="1" applyBorder="1" applyAlignment="1">
      <alignment horizontal="center" vertical="center"/>
    </xf>
    <xf numFmtId="49" fontId="30" fillId="15" borderId="13" xfId="0" applyNumberFormat="1" applyFont="1" applyFill="1" applyBorder="1" applyAlignment="1">
      <alignment horizontal="center" vertical="center"/>
    </xf>
    <xf numFmtId="0" fontId="31" fillId="15" borderId="13" xfId="0" applyFont="1" applyFill="1" applyBorder="1" applyAlignment="1">
      <alignment vertical="center" wrapText="1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49" fontId="1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2" fillId="2" borderId="1" xfId="0" applyFont="1" applyFill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4" fillId="0" borderId="1" xfId="0" applyFont="1" applyBorder="1"/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0" fontId="2" fillId="6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3" fillId="0" borderId="32" xfId="0" applyFont="1" applyBorder="1"/>
    <xf numFmtId="0" fontId="8" fillId="5" borderId="1" xfId="0" applyFont="1" applyFill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2" fillId="6" borderId="25" xfId="0" applyFont="1" applyFill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26" xfId="0" applyFont="1" applyBorder="1"/>
    <xf numFmtId="0" fontId="3" fillId="0" borderId="27" xfId="0" applyFont="1" applyBorder="1"/>
    <xf numFmtId="0" fontId="1" fillId="3" borderId="1" xfId="0" applyFont="1" applyFill="1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65" fontId="7" fillId="6" borderId="1" xfId="0" applyNumberFormat="1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  <xf numFmtId="0" fontId="4" fillId="15" borderId="1" xfId="0" applyFont="1" applyFill="1" applyBorder="1"/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4" fillId="15" borderId="1" xfId="0" applyFont="1" applyFill="1" applyBorder="1" applyAlignment="1">
      <alignment vertical="center"/>
    </xf>
    <xf numFmtId="0" fontId="1" fillId="15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vertical="center" wrapText="1"/>
    </xf>
  </cellXfs>
  <cellStyles count="1">
    <cellStyle name="Normal" xfId="0" builtinId="0"/>
  </cellStyles>
  <dxfs count="6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abSelected="1" topLeftCell="A25" workbookViewId="0">
      <selection activeCell="O37" sqref="O37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381" t="s">
        <v>0</v>
      </c>
      <c r="C26" s="382"/>
      <c r="D26" s="382"/>
      <c r="E26" s="382"/>
      <c r="F26" s="382"/>
      <c r="G26" s="382"/>
      <c r="H26" s="382"/>
      <c r="I26" s="382"/>
      <c r="J26" s="382"/>
      <c r="K26" s="382"/>
      <c r="L26" s="382"/>
      <c r="M26" s="383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381" t="s">
        <v>1</v>
      </c>
      <c r="C29" s="382"/>
      <c r="D29" s="382"/>
      <c r="E29" s="382"/>
      <c r="F29" s="382"/>
      <c r="G29" s="382"/>
      <c r="H29" s="382"/>
      <c r="I29" s="382"/>
      <c r="J29" s="382"/>
      <c r="K29" s="382"/>
      <c r="L29" s="382"/>
      <c r="M29" s="383"/>
    </row>
    <row r="30" spans="1:26" ht="12.75" customHeight="1" x14ac:dyDescent="0.2">
      <c r="A30" s="1"/>
      <c r="B30" s="395" t="s">
        <v>2</v>
      </c>
      <c r="C30" s="382"/>
      <c r="D30" s="383"/>
      <c r="E30" s="395" t="s">
        <v>3</v>
      </c>
      <c r="F30" s="382"/>
      <c r="G30" s="382"/>
      <c r="H30" s="383"/>
      <c r="I30" s="395" t="s">
        <v>4</v>
      </c>
      <c r="J30" s="382"/>
      <c r="K30" s="382"/>
      <c r="L30" s="382"/>
      <c r="M30" s="383"/>
    </row>
    <row r="31" spans="1:26" ht="12.75" customHeight="1" x14ac:dyDescent="0.2">
      <c r="A31" s="1"/>
      <c r="B31" s="395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26" ht="38.25" customHeight="1" x14ac:dyDescent="0.2">
      <c r="A32" s="2"/>
      <c r="B32" s="486" t="s">
        <v>5</v>
      </c>
      <c r="C32" s="482"/>
      <c r="D32" s="483"/>
      <c r="E32" s="487" t="s">
        <v>6</v>
      </c>
      <c r="F32" s="482"/>
      <c r="G32" s="482"/>
      <c r="H32" s="483"/>
      <c r="I32" s="488" t="s">
        <v>7</v>
      </c>
      <c r="J32" s="482"/>
      <c r="K32" s="482"/>
      <c r="L32" s="482"/>
      <c r="M32" s="48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397" t="s">
        <v>8</v>
      </c>
      <c r="C33" s="382"/>
      <c r="D33" s="383"/>
      <c r="E33" s="398" t="s">
        <v>9</v>
      </c>
      <c r="F33" s="382"/>
      <c r="G33" s="382"/>
      <c r="H33" s="383"/>
      <c r="I33" s="399" t="s">
        <v>10</v>
      </c>
      <c r="J33" s="382"/>
      <c r="K33" s="382"/>
      <c r="L33" s="382"/>
      <c r="M33" s="383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81" t="s">
        <v>11</v>
      </c>
      <c r="C34" s="482"/>
      <c r="D34" s="483"/>
      <c r="E34" s="484" t="s">
        <v>6</v>
      </c>
      <c r="F34" s="482"/>
      <c r="G34" s="482"/>
      <c r="H34" s="483"/>
      <c r="I34" s="485" t="s">
        <v>12</v>
      </c>
      <c r="J34" s="482"/>
      <c r="K34" s="482"/>
      <c r="L34" s="482"/>
      <c r="M34" s="483"/>
    </row>
    <row r="35" spans="1:26" ht="12.75" customHeight="1" x14ac:dyDescent="0.2">
      <c r="A35" s="1"/>
      <c r="B35" s="400" t="s">
        <v>13</v>
      </c>
      <c r="C35" s="382"/>
      <c r="D35" s="383"/>
      <c r="E35" s="395" t="s">
        <v>9</v>
      </c>
      <c r="F35" s="382"/>
      <c r="G35" s="382"/>
      <c r="H35" s="383"/>
      <c r="I35" s="396" t="s">
        <v>14</v>
      </c>
      <c r="J35" s="382"/>
      <c r="K35" s="382"/>
      <c r="L35" s="382"/>
      <c r="M35" s="383"/>
    </row>
    <row r="36" spans="1:26" ht="51" customHeight="1" x14ac:dyDescent="0.2">
      <c r="A36" s="2"/>
      <c r="B36" s="397" t="s">
        <v>15</v>
      </c>
      <c r="C36" s="382"/>
      <c r="D36" s="383"/>
      <c r="E36" s="398" t="s">
        <v>9</v>
      </c>
      <c r="F36" s="382"/>
      <c r="G36" s="382"/>
      <c r="H36" s="383"/>
      <c r="I36" s="399" t="s">
        <v>16</v>
      </c>
      <c r="J36" s="382"/>
      <c r="K36" s="382"/>
      <c r="L36" s="382"/>
      <c r="M36" s="383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397" t="s">
        <v>17</v>
      </c>
      <c r="C37" s="382"/>
      <c r="D37" s="383"/>
      <c r="E37" s="398" t="s">
        <v>9</v>
      </c>
      <c r="F37" s="382"/>
      <c r="G37" s="382"/>
      <c r="H37" s="383"/>
      <c r="I37" s="399" t="s">
        <v>18</v>
      </c>
      <c r="J37" s="382"/>
      <c r="K37" s="382"/>
      <c r="L37" s="382"/>
      <c r="M37" s="383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00" t="s">
        <v>19</v>
      </c>
      <c r="C38" s="382"/>
      <c r="D38" s="383"/>
      <c r="E38" s="395" t="s">
        <v>9</v>
      </c>
      <c r="F38" s="382"/>
      <c r="G38" s="382"/>
      <c r="H38" s="383"/>
      <c r="I38" s="396" t="s">
        <v>20</v>
      </c>
      <c r="J38" s="382"/>
      <c r="K38" s="382"/>
      <c r="L38" s="382"/>
      <c r="M38" s="383"/>
    </row>
    <row r="39" spans="1:26" ht="12.75" customHeight="1" x14ac:dyDescent="0.2">
      <c r="A39" s="1"/>
      <c r="B39" s="400" t="s">
        <v>21</v>
      </c>
      <c r="C39" s="382"/>
      <c r="D39" s="383"/>
      <c r="E39" s="395" t="s">
        <v>9</v>
      </c>
      <c r="F39" s="382"/>
      <c r="G39" s="382"/>
      <c r="H39" s="383"/>
      <c r="I39" s="396" t="s">
        <v>22</v>
      </c>
      <c r="J39" s="382"/>
      <c r="K39" s="382"/>
      <c r="L39" s="382"/>
      <c r="M39" s="383"/>
    </row>
    <row r="40" spans="1:26" ht="12.75" customHeight="1" x14ac:dyDescent="0.2">
      <c r="A40" s="1"/>
      <c r="B40" s="400" t="s">
        <v>23</v>
      </c>
      <c r="C40" s="382"/>
      <c r="D40" s="383"/>
      <c r="E40" s="395" t="s">
        <v>9</v>
      </c>
      <c r="F40" s="382"/>
      <c r="G40" s="382"/>
      <c r="H40" s="383"/>
      <c r="I40" s="396" t="s">
        <v>24</v>
      </c>
      <c r="J40" s="382"/>
      <c r="K40" s="382"/>
      <c r="L40" s="382"/>
      <c r="M40" s="383"/>
    </row>
    <row r="41" spans="1:26" ht="12.75" customHeight="1" x14ac:dyDescent="0.2">
      <c r="A41" s="1"/>
      <c r="B41" s="400" t="s">
        <v>25</v>
      </c>
      <c r="C41" s="382"/>
      <c r="D41" s="383"/>
      <c r="E41" s="395" t="s">
        <v>9</v>
      </c>
      <c r="F41" s="382"/>
      <c r="G41" s="382"/>
      <c r="H41" s="383"/>
      <c r="I41" s="396" t="s">
        <v>26</v>
      </c>
      <c r="J41" s="382"/>
      <c r="K41" s="382"/>
      <c r="L41" s="382"/>
      <c r="M41" s="383"/>
    </row>
    <row r="42" spans="1:26" ht="12.75" customHeight="1" x14ac:dyDescent="0.2">
      <c r="A42" s="1"/>
      <c r="B42" s="400" t="s">
        <v>27</v>
      </c>
      <c r="C42" s="382"/>
      <c r="D42" s="383"/>
      <c r="E42" s="395" t="s">
        <v>9</v>
      </c>
      <c r="F42" s="382"/>
      <c r="G42" s="382"/>
      <c r="H42" s="383"/>
      <c r="I42" s="396" t="s">
        <v>28</v>
      </c>
      <c r="J42" s="382"/>
      <c r="K42" s="382"/>
      <c r="L42" s="382"/>
      <c r="M42" s="383"/>
    </row>
    <row r="43" spans="1:26" ht="25.5" customHeight="1" x14ac:dyDescent="0.2">
      <c r="A43" s="2"/>
      <c r="B43" s="397" t="s">
        <v>29</v>
      </c>
      <c r="C43" s="382"/>
      <c r="D43" s="383"/>
      <c r="E43" s="398" t="s">
        <v>9</v>
      </c>
      <c r="F43" s="382"/>
      <c r="G43" s="382"/>
      <c r="H43" s="383"/>
      <c r="I43" s="399" t="s">
        <v>30</v>
      </c>
      <c r="J43" s="382"/>
      <c r="K43" s="382"/>
      <c r="L43" s="382"/>
      <c r="M43" s="383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00" t="s">
        <v>31</v>
      </c>
      <c r="C44" s="382"/>
      <c r="D44" s="383"/>
      <c r="E44" s="395" t="s">
        <v>9</v>
      </c>
      <c r="F44" s="382"/>
      <c r="G44" s="382"/>
      <c r="H44" s="383"/>
      <c r="I44" s="396" t="s">
        <v>32</v>
      </c>
      <c r="J44" s="382"/>
      <c r="K44" s="382"/>
      <c r="L44" s="382"/>
      <c r="M44" s="383"/>
    </row>
    <row r="45" spans="1:26" ht="38.25" customHeight="1" x14ac:dyDescent="0.2">
      <c r="A45" s="2"/>
      <c r="B45" s="397" t="s">
        <v>33</v>
      </c>
      <c r="C45" s="382"/>
      <c r="D45" s="383"/>
      <c r="E45" s="398" t="s">
        <v>9</v>
      </c>
      <c r="F45" s="382"/>
      <c r="G45" s="382"/>
      <c r="H45" s="383"/>
      <c r="I45" s="399" t="s">
        <v>34</v>
      </c>
      <c r="J45" s="382"/>
      <c r="K45" s="382"/>
      <c r="L45" s="382"/>
      <c r="M45" s="383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397" t="s">
        <v>35</v>
      </c>
      <c r="C46" s="382"/>
      <c r="D46" s="383"/>
      <c r="E46" s="398" t="s">
        <v>9</v>
      </c>
      <c r="F46" s="382"/>
      <c r="G46" s="382"/>
      <c r="H46" s="383"/>
      <c r="I46" s="399" t="s">
        <v>36</v>
      </c>
      <c r="J46" s="382"/>
      <c r="K46" s="382"/>
      <c r="L46" s="382"/>
      <c r="M46" s="383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397" t="s">
        <v>37</v>
      </c>
      <c r="C47" s="382"/>
      <c r="D47" s="383"/>
      <c r="E47" s="398" t="s">
        <v>9</v>
      </c>
      <c r="F47" s="382"/>
      <c r="G47" s="382"/>
      <c r="H47" s="383"/>
      <c r="I47" s="399" t="s">
        <v>38</v>
      </c>
      <c r="J47" s="382"/>
      <c r="K47" s="382"/>
      <c r="L47" s="382"/>
      <c r="M47" s="383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01" t="s">
        <v>39</v>
      </c>
      <c r="C48" s="382"/>
      <c r="D48" s="383"/>
      <c r="E48" s="398" t="s">
        <v>9</v>
      </c>
      <c r="F48" s="382"/>
      <c r="G48" s="382"/>
      <c r="H48" s="383"/>
      <c r="I48" s="402" t="s">
        <v>40</v>
      </c>
      <c r="J48" s="382"/>
      <c r="K48" s="382"/>
      <c r="L48" s="382"/>
      <c r="M48" s="383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397" t="s">
        <v>41</v>
      </c>
      <c r="C49" s="382"/>
      <c r="D49" s="383"/>
      <c r="E49" s="403" t="s">
        <v>9</v>
      </c>
      <c r="F49" s="382"/>
      <c r="G49" s="382"/>
      <c r="H49" s="383"/>
      <c r="I49" s="399" t="s">
        <v>42</v>
      </c>
      <c r="J49" s="382"/>
      <c r="K49" s="382"/>
      <c r="L49" s="382"/>
      <c r="M49" s="383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393" t="s">
        <v>43</v>
      </c>
      <c r="C50" s="382"/>
      <c r="D50" s="383"/>
      <c r="E50" s="394" t="s">
        <v>9</v>
      </c>
      <c r="F50" s="382"/>
      <c r="G50" s="382"/>
      <c r="H50" s="383"/>
      <c r="I50" s="393" t="s">
        <v>44</v>
      </c>
      <c r="J50" s="382"/>
      <c r="K50" s="382"/>
      <c r="L50" s="382"/>
      <c r="M50" s="383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393" t="s">
        <v>45</v>
      </c>
      <c r="C51" s="382"/>
      <c r="D51" s="383"/>
      <c r="E51" s="394" t="s">
        <v>9</v>
      </c>
      <c r="F51" s="382"/>
      <c r="G51" s="382"/>
      <c r="H51" s="383"/>
      <c r="I51" s="393" t="s">
        <v>46</v>
      </c>
      <c r="J51" s="382"/>
      <c r="K51" s="382"/>
      <c r="L51" s="382"/>
      <c r="M51" s="383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393" t="s">
        <v>47</v>
      </c>
      <c r="C52" s="382"/>
      <c r="D52" s="383"/>
      <c r="E52" s="394" t="s">
        <v>9</v>
      </c>
      <c r="F52" s="382"/>
      <c r="G52" s="382"/>
      <c r="H52" s="383"/>
      <c r="I52" s="393" t="s">
        <v>48</v>
      </c>
      <c r="J52" s="382"/>
      <c r="K52" s="382"/>
      <c r="L52" s="382"/>
      <c r="M52" s="383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381" t="s">
        <v>49</v>
      </c>
      <c r="C54" s="382"/>
      <c r="D54" s="382"/>
      <c r="E54" s="382"/>
      <c r="F54" s="382"/>
      <c r="G54" s="382"/>
      <c r="H54" s="382"/>
      <c r="I54" s="382"/>
      <c r="J54" s="382"/>
      <c r="K54" s="382"/>
      <c r="L54" s="382"/>
      <c r="M54" s="383"/>
    </row>
    <row r="55" spans="1:26" ht="12.75" customHeight="1" x14ac:dyDescent="0.2">
      <c r="A55" s="1"/>
      <c r="B55" s="384" t="s">
        <v>50</v>
      </c>
      <c r="C55" s="385"/>
      <c r="D55" s="385"/>
      <c r="E55" s="385"/>
      <c r="F55" s="385"/>
      <c r="G55" s="385"/>
      <c r="H55" s="385"/>
      <c r="I55" s="385"/>
      <c r="J55" s="385"/>
      <c r="K55" s="385"/>
      <c r="L55" s="385"/>
      <c r="M55" s="386"/>
    </row>
    <row r="56" spans="1:26" ht="12.75" customHeight="1" x14ac:dyDescent="0.2">
      <c r="A56" s="1"/>
      <c r="B56" s="387"/>
      <c r="C56" s="388"/>
      <c r="D56" s="388"/>
      <c r="E56" s="388"/>
      <c r="F56" s="388"/>
      <c r="G56" s="388"/>
      <c r="H56" s="388"/>
      <c r="I56" s="388"/>
      <c r="J56" s="388"/>
      <c r="K56" s="388"/>
      <c r="L56" s="388"/>
      <c r="M56" s="389"/>
    </row>
    <row r="57" spans="1:26" ht="12.75" customHeight="1" x14ac:dyDescent="0.2">
      <c r="A57" s="1"/>
      <c r="B57" s="390"/>
      <c r="C57" s="391"/>
      <c r="D57" s="391"/>
      <c r="E57" s="391"/>
      <c r="F57" s="391"/>
      <c r="G57" s="391"/>
      <c r="H57" s="391"/>
      <c r="I57" s="391"/>
      <c r="J57" s="391"/>
      <c r="K57" s="391"/>
      <c r="L57" s="391"/>
      <c r="M57" s="392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B54:M54"/>
    <mergeCell ref="B55:M57"/>
    <mergeCell ref="B51:D51"/>
    <mergeCell ref="E51:H51"/>
    <mergeCell ref="I51:M51"/>
    <mergeCell ref="B52:D52"/>
    <mergeCell ref="E52:H52"/>
    <mergeCell ref="I52:M52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10" t="s">
        <v>52</v>
      </c>
      <c r="D1" s="382"/>
      <c r="E1" s="383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08" t="s">
        <v>54</v>
      </c>
      <c r="D2" s="382"/>
      <c r="E2" s="383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08" t="s">
        <v>6</v>
      </c>
      <c r="D3" s="382"/>
      <c r="E3" s="383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08" t="s">
        <v>9</v>
      </c>
      <c r="D4" s="382"/>
      <c r="E4" s="383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08" t="s">
        <v>58</v>
      </c>
      <c r="D5" s="382"/>
      <c r="E5" s="383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05" t="s">
        <v>60</v>
      </c>
      <c r="D6" s="382"/>
      <c r="E6" s="383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08" t="s">
        <v>62</v>
      </c>
      <c r="D7" s="382"/>
      <c r="E7" s="383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09" t="s">
        <v>64</v>
      </c>
      <c r="D8" s="382"/>
      <c r="E8" s="383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05" t="s">
        <v>65</v>
      </c>
      <c r="D9" s="382"/>
      <c r="E9" s="383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05" t="s">
        <v>66</v>
      </c>
      <c r="D10" s="382"/>
      <c r="E10" s="383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05" t="s">
        <v>67</v>
      </c>
      <c r="D11" s="382"/>
      <c r="E11" s="383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05" t="s">
        <v>68</v>
      </c>
      <c r="D12" s="382"/>
      <c r="E12" s="383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05" t="s">
        <v>69</v>
      </c>
      <c r="D13" s="382"/>
      <c r="E13" s="383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06" t="s">
        <v>70</v>
      </c>
      <c r="D14" s="385"/>
      <c r="E14" s="386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05" t="s">
        <v>72</v>
      </c>
      <c r="D15" s="382"/>
      <c r="E15" s="383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05" t="s">
        <v>74</v>
      </c>
      <c r="D16" s="382"/>
      <c r="E16" s="383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05" t="s">
        <v>75</v>
      </c>
      <c r="D17" s="382"/>
      <c r="E17" s="383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05" t="s">
        <v>76</v>
      </c>
      <c r="D18" s="382"/>
      <c r="E18" s="383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05" t="s">
        <v>77</v>
      </c>
      <c r="D19" s="382"/>
      <c r="E19" s="383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06" t="s">
        <v>79</v>
      </c>
      <c r="D20" s="385"/>
      <c r="E20" s="386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05" t="s">
        <v>81</v>
      </c>
      <c r="D21" s="382"/>
      <c r="E21" s="383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07" t="s">
        <v>83</v>
      </c>
      <c r="D22" s="385"/>
      <c r="E22" s="386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04" t="s">
        <v>85</v>
      </c>
      <c r="D24" s="391"/>
      <c r="E24" s="392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04" t="s">
        <v>87</v>
      </c>
      <c r="D25" s="391"/>
      <c r="E25" s="392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1:E1"/>
    <mergeCell ref="C2:E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22:E22"/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27"/>
  <sheetViews>
    <sheetView topLeftCell="A196" workbookViewId="0">
      <selection activeCell="J196" sqref="J196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31" t="s">
        <v>90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13" t="s">
        <v>93</v>
      </c>
      <c r="F3" s="382"/>
      <c r="G3" s="382"/>
      <c r="H3" s="382"/>
      <c r="I3" s="383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0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x14ac:dyDescent="0.2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x14ac:dyDescent="0.2">
      <c r="A18" s="309"/>
      <c r="B18" s="312" t="e">
        <f t="shared" si="0"/>
        <v>#N/A</v>
      </c>
      <c r="C18" s="313" t="s">
        <v>1794</v>
      </c>
      <c r="D18" s="313" t="s">
        <v>1795</v>
      </c>
      <c r="E18" s="314" t="s">
        <v>98</v>
      </c>
      <c r="F18" s="314" t="s">
        <v>99</v>
      </c>
      <c r="G18" s="314" t="s">
        <v>103</v>
      </c>
      <c r="H18" s="315">
        <v>7</v>
      </c>
      <c r="I18" s="314"/>
      <c r="J18" s="313" t="s">
        <v>1796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x14ac:dyDescent="0.2">
      <c r="A19" s="23"/>
      <c r="B19" s="38" t="e">
        <f t="shared" si="0"/>
        <v>#N/A</v>
      </c>
      <c r="C19" s="39" t="s">
        <v>143</v>
      </c>
      <c r="D19" s="39" t="s">
        <v>144</v>
      </c>
      <c r="E19" s="40" t="s">
        <v>98</v>
      </c>
      <c r="F19" s="40" t="s">
        <v>99</v>
      </c>
      <c r="G19" s="40">
        <v>39448</v>
      </c>
      <c r="H19" s="41">
        <v>1</v>
      </c>
      <c r="I19" s="40"/>
      <c r="J19" s="39" t="s">
        <v>145</v>
      </c>
      <c r="K19" s="26"/>
      <c r="L19" s="26"/>
      <c r="M19" s="26"/>
      <c r="N19" s="26"/>
      <c r="O19" s="26"/>
      <c r="P19" s="26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</row>
    <row r="20" spans="1:30" ht="63.75" customHeight="1" x14ac:dyDescent="0.2">
      <c r="A20" s="23"/>
      <c r="B20" s="38" t="e">
        <f t="shared" si="0"/>
        <v>#N/A</v>
      </c>
      <c r="C20" s="39" t="s">
        <v>146</v>
      </c>
      <c r="D20" s="39" t="s">
        <v>147</v>
      </c>
      <c r="E20" s="40" t="s">
        <v>98</v>
      </c>
      <c r="F20" s="40" t="s">
        <v>99</v>
      </c>
      <c r="G20" s="40" t="s">
        <v>103</v>
      </c>
      <c r="H20" s="41">
        <v>1</v>
      </c>
      <c r="I20" s="40"/>
      <c r="J20" s="39" t="s">
        <v>148</v>
      </c>
      <c r="K20" s="42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38.25" customHeight="1" x14ac:dyDescent="0.2">
      <c r="A21" s="23"/>
      <c r="B21" s="38" t="e">
        <f t="shared" si="0"/>
        <v>#N/A</v>
      </c>
      <c r="C21" s="39" t="s">
        <v>149</v>
      </c>
      <c r="D21" s="39" t="s">
        <v>150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151</v>
      </c>
      <c r="K21" s="26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12.75" customHeight="1" x14ac:dyDescent="0.2">
      <c r="A22" s="23"/>
      <c r="B22" s="38" t="e">
        <f t="shared" si="0"/>
        <v>#N/A</v>
      </c>
      <c r="C22" s="39" t="s">
        <v>152</v>
      </c>
      <c r="D22" s="39" t="s">
        <v>153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154</v>
      </c>
      <c r="K22" s="42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51" customHeight="1" thickBot="1" x14ac:dyDescent="0.25">
      <c r="A23" s="23"/>
      <c r="B23" s="38" t="e">
        <f t="shared" si="0"/>
        <v>#N/A</v>
      </c>
      <c r="C23" s="39" t="s">
        <v>155</v>
      </c>
      <c r="D23" s="39" t="s">
        <v>156</v>
      </c>
      <c r="E23" s="40" t="s">
        <v>98</v>
      </c>
      <c r="F23" s="40" t="s">
        <v>99</v>
      </c>
      <c r="G23" s="40">
        <v>39448</v>
      </c>
      <c r="H23" s="41">
        <v>1</v>
      </c>
      <c r="I23" s="40"/>
      <c r="J23" s="39" t="s">
        <v>157</v>
      </c>
      <c r="K23" s="26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51" customHeight="1" thickBot="1" x14ac:dyDescent="0.25">
      <c r="A24" s="309"/>
      <c r="B24" s="312" t="e">
        <f t="shared" si="0"/>
        <v>#N/A</v>
      </c>
      <c r="C24" s="316" t="s">
        <v>1797</v>
      </c>
      <c r="D24" s="316" t="s">
        <v>1798</v>
      </c>
      <c r="E24" s="314" t="s">
        <v>98</v>
      </c>
      <c r="F24" s="314" t="s">
        <v>99</v>
      </c>
      <c r="G24" s="314" t="s">
        <v>103</v>
      </c>
      <c r="H24" s="315">
        <v>2</v>
      </c>
      <c r="I24" s="317"/>
      <c r="J24" s="316" t="s">
        <v>1801</v>
      </c>
      <c r="K24" s="310"/>
      <c r="L24" s="310"/>
      <c r="M24" s="310"/>
      <c r="N24" s="310"/>
      <c r="O24" s="310"/>
      <c r="P24" s="310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</row>
    <row r="25" spans="1:30" ht="51" customHeight="1" thickBot="1" x14ac:dyDescent="0.25">
      <c r="A25" s="309"/>
      <c r="B25" s="312" t="e">
        <f t="shared" si="0"/>
        <v>#N/A</v>
      </c>
      <c r="C25" s="316" t="s">
        <v>1799</v>
      </c>
      <c r="D25" s="316" t="s">
        <v>1800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1802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25.5" customHeight="1" thickBot="1" x14ac:dyDescent="0.25">
      <c r="A26" s="23"/>
      <c r="B26" s="38" t="e">
        <f t="shared" si="0"/>
        <v>#N/A</v>
      </c>
      <c r="C26" s="45" t="s">
        <v>158</v>
      </c>
      <c r="D26" s="45" t="s">
        <v>159</v>
      </c>
      <c r="E26" s="40" t="s">
        <v>98</v>
      </c>
      <c r="F26" s="40" t="s">
        <v>99</v>
      </c>
      <c r="G26" s="40">
        <v>39448</v>
      </c>
      <c r="H26" s="41">
        <v>0</v>
      </c>
      <c r="I26" s="46"/>
      <c r="J26" s="45" t="s">
        <v>160</v>
      </c>
      <c r="K26" s="26"/>
      <c r="L26" s="26"/>
      <c r="M26" s="26"/>
      <c r="N26" s="26"/>
      <c r="O26" s="26"/>
      <c r="P26" s="26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</row>
    <row r="27" spans="1:30" ht="89.25" customHeight="1" x14ac:dyDescent="0.2">
      <c r="A27" s="23"/>
      <c r="B27" s="38" t="e">
        <f t="shared" si="0"/>
        <v>#N/A</v>
      </c>
      <c r="C27" s="45" t="s">
        <v>161</v>
      </c>
      <c r="D27" s="45" t="s">
        <v>162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163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25.5" customHeight="1" x14ac:dyDescent="0.2">
      <c r="A28" s="23"/>
      <c r="B28" s="38" t="e">
        <f t="shared" si="0"/>
        <v>#N/A</v>
      </c>
      <c r="C28" s="47" t="s">
        <v>164</v>
      </c>
      <c r="D28" s="47" t="s">
        <v>165</v>
      </c>
      <c r="E28" s="48" t="s">
        <v>98</v>
      </c>
      <c r="F28" s="48" t="s">
        <v>113</v>
      </c>
      <c r="G28" s="46" t="s">
        <v>103</v>
      </c>
      <c r="H28" s="49" t="s">
        <v>166</v>
      </c>
      <c r="I28" s="48"/>
      <c r="J28" s="47" t="s">
        <v>167</v>
      </c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50" t="s">
        <v>168</v>
      </c>
      <c r="D29" s="50" t="s">
        <v>169</v>
      </c>
      <c r="E29" s="41" t="s">
        <v>98</v>
      </c>
      <c r="F29" s="41" t="s">
        <v>99</v>
      </c>
      <c r="G29" s="40" t="s">
        <v>103</v>
      </c>
      <c r="H29" s="38">
        <v>1</v>
      </c>
      <c r="I29" s="41"/>
      <c r="J29" s="50" t="s">
        <v>170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171</v>
      </c>
      <c r="D30" s="50" t="s">
        <v>172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173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38.25" customHeight="1" x14ac:dyDescent="0.2">
      <c r="A31" s="23"/>
      <c r="B31" s="38">
        <v>24</v>
      </c>
      <c r="C31" s="39" t="s">
        <v>174</v>
      </c>
      <c r="D31" s="39" t="s">
        <v>175</v>
      </c>
      <c r="E31" s="40" t="s">
        <v>98</v>
      </c>
      <c r="F31" s="40" t="s">
        <v>129</v>
      </c>
      <c r="G31" s="40" t="s">
        <v>103</v>
      </c>
      <c r="H31" s="41"/>
      <c r="I31" s="40"/>
      <c r="J31" s="39" t="s">
        <v>176</v>
      </c>
      <c r="K31" s="26"/>
      <c r="L31" s="26"/>
      <c r="M31" s="26"/>
      <c r="N31" s="26"/>
      <c r="O31" s="26"/>
      <c r="P31" s="26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12.75" customHeight="1" x14ac:dyDescent="0.2">
      <c r="A32" s="23"/>
      <c r="B32" s="38" t="e">
        <f t="shared" ref="B32:B34" si="1">NA()</f>
        <v>#N/A</v>
      </c>
      <c r="C32" s="39" t="s">
        <v>177</v>
      </c>
      <c r="D32" s="39" t="s">
        <v>178</v>
      </c>
      <c r="E32" s="40" t="s">
        <v>98</v>
      </c>
      <c r="F32" s="40" t="s">
        <v>113</v>
      </c>
      <c r="G32" s="40" t="s">
        <v>103</v>
      </c>
      <c r="H32" s="41"/>
      <c r="I32" s="40"/>
      <c r="J32" s="39" t="s">
        <v>179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25.5" customHeight="1" thickBot="1" x14ac:dyDescent="0.25">
      <c r="A33" s="27"/>
      <c r="B33" s="38" t="e">
        <f t="shared" si="1"/>
        <v>#N/A</v>
      </c>
      <c r="C33" s="39" t="s">
        <v>180</v>
      </c>
      <c r="D33" s="39" t="s">
        <v>181</v>
      </c>
      <c r="E33" s="40" t="s">
        <v>98</v>
      </c>
      <c r="F33" s="40" t="s">
        <v>113</v>
      </c>
      <c r="G33" s="40" t="s">
        <v>103</v>
      </c>
      <c r="H33" s="41" t="s">
        <v>182</v>
      </c>
      <c r="I33" s="40"/>
      <c r="J33" s="51" t="s">
        <v>183</v>
      </c>
      <c r="K33" s="32"/>
      <c r="L33" s="32"/>
      <c r="M33" s="32"/>
      <c r="N33" s="32"/>
      <c r="O33" s="32"/>
      <c r="P33" s="32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</row>
    <row r="34" spans="1:30" ht="25.5" customHeight="1" thickBot="1" x14ac:dyDescent="0.25">
      <c r="A34" s="318"/>
      <c r="B34" s="38" t="e">
        <f t="shared" si="1"/>
        <v>#N/A</v>
      </c>
      <c r="C34" s="39" t="s">
        <v>184</v>
      </c>
      <c r="D34" s="39" t="s">
        <v>185</v>
      </c>
      <c r="E34" s="40" t="s">
        <v>98</v>
      </c>
      <c r="F34" s="40" t="s">
        <v>99</v>
      </c>
      <c r="G34" s="40" t="s">
        <v>103</v>
      </c>
      <c r="H34" s="41">
        <v>1</v>
      </c>
      <c r="I34" s="40"/>
      <c r="J34" s="51" t="s">
        <v>186</v>
      </c>
      <c r="K34" s="319"/>
      <c r="L34" s="319"/>
      <c r="M34" s="319"/>
      <c r="N34" s="319"/>
      <c r="O34" s="319"/>
      <c r="P34" s="319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</row>
    <row r="35" spans="1:30" ht="13.5" customHeight="1" thickBot="1" x14ac:dyDescent="0.25">
      <c r="A35" s="23"/>
      <c r="B35" s="434"/>
      <c r="C35" s="382"/>
      <c r="D35" s="382"/>
      <c r="E35" s="382"/>
      <c r="F35" s="382"/>
      <c r="G35" s="382"/>
      <c r="H35" s="382"/>
      <c r="I35" s="382"/>
      <c r="J35" s="383"/>
      <c r="K35" s="26"/>
      <c r="L35" s="26"/>
      <c r="M35" s="26"/>
      <c r="N35" s="26"/>
      <c r="O35" s="26"/>
      <c r="P35" s="26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</row>
    <row r="36" spans="1:30" ht="28.5" customHeight="1" thickBot="1" x14ac:dyDescent="0.25">
      <c r="A36" s="23"/>
      <c r="B36" s="435" t="s">
        <v>1807</v>
      </c>
      <c r="C36" s="382"/>
      <c r="D36" s="382"/>
      <c r="E36" s="382"/>
      <c r="F36" s="382"/>
      <c r="G36" s="382"/>
      <c r="H36" s="382"/>
      <c r="I36" s="382"/>
      <c r="J36" s="383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4.75" customHeight="1" thickBot="1" x14ac:dyDescent="0.25">
      <c r="A37" s="23"/>
      <c r="B37" s="28"/>
      <c r="C37" s="29" t="s">
        <v>56</v>
      </c>
      <c r="D37" s="30" t="s">
        <v>1807</v>
      </c>
      <c r="E37" s="413"/>
      <c r="F37" s="382"/>
      <c r="G37" s="382"/>
      <c r="H37" s="382"/>
      <c r="I37" s="383"/>
      <c r="J37" s="31"/>
      <c r="K37" s="37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12.75" customHeight="1" thickBot="1" x14ac:dyDescent="0.25">
      <c r="A38" s="23"/>
      <c r="B38" s="33" t="s">
        <v>57</v>
      </c>
      <c r="C38" s="34" t="s">
        <v>61</v>
      </c>
      <c r="D38" s="34" t="s">
        <v>94</v>
      </c>
      <c r="E38" s="35" t="s">
        <v>63</v>
      </c>
      <c r="F38" s="35" t="s">
        <v>73</v>
      </c>
      <c r="G38" s="36" t="s">
        <v>78</v>
      </c>
      <c r="H38" s="35" t="s">
        <v>80</v>
      </c>
      <c r="I38" s="35" t="s">
        <v>82</v>
      </c>
      <c r="J38" s="34" t="s">
        <v>95</v>
      </c>
      <c r="K38" s="26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12"/>
      <c r="C39" s="313" t="s">
        <v>1803</v>
      </c>
      <c r="D39" s="313" t="s">
        <v>1804</v>
      </c>
      <c r="E39" s="314"/>
      <c r="F39" s="314" t="s">
        <v>99</v>
      </c>
      <c r="G39" s="314">
        <v>45658</v>
      </c>
      <c r="H39" s="315">
        <v>1</v>
      </c>
      <c r="I39" s="314"/>
      <c r="J39" s="313" t="s">
        <v>1809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38.25" customHeight="1" thickBot="1" x14ac:dyDescent="0.25">
      <c r="A40" s="23"/>
      <c r="B40" s="312"/>
      <c r="C40" s="313" t="s">
        <v>1805</v>
      </c>
      <c r="D40" s="313" t="s">
        <v>1806</v>
      </c>
      <c r="E40" s="314"/>
      <c r="F40" s="314" t="s">
        <v>99</v>
      </c>
      <c r="G40" s="314">
        <v>45658</v>
      </c>
      <c r="H40" s="315" t="s">
        <v>1808</v>
      </c>
      <c r="I40" s="314"/>
      <c r="J40" s="313" t="s">
        <v>1810</v>
      </c>
      <c r="K40" s="26"/>
      <c r="L40" s="26"/>
      <c r="M40" s="26"/>
      <c r="N40" s="26"/>
      <c r="O40" s="26"/>
      <c r="P40" s="26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</row>
    <row r="41" spans="1:30" ht="13.5" customHeight="1" thickBot="1" x14ac:dyDescent="0.25">
      <c r="A41" s="23"/>
      <c r="B41" s="434"/>
      <c r="C41" s="382"/>
      <c r="D41" s="382"/>
      <c r="E41" s="382"/>
      <c r="F41" s="382"/>
      <c r="G41" s="382"/>
      <c r="H41" s="382"/>
      <c r="I41" s="382"/>
      <c r="J41" s="383"/>
      <c r="K41" s="26"/>
      <c r="L41" s="26"/>
      <c r="M41" s="26"/>
      <c r="N41" s="26"/>
      <c r="O41" s="26"/>
      <c r="P41" s="26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</row>
    <row r="42" spans="1:30" ht="28.5" customHeight="1" thickBot="1" x14ac:dyDescent="0.25">
      <c r="A42" s="23"/>
      <c r="B42" s="435" t="s">
        <v>187</v>
      </c>
      <c r="C42" s="382"/>
      <c r="D42" s="382"/>
      <c r="E42" s="382"/>
      <c r="F42" s="382"/>
      <c r="G42" s="382"/>
      <c r="H42" s="382"/>
      <c r="I42" s="382"/>
      <c r="J42" s="383"/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42" customHeight="1" thickBot="1" x14ac:dyDescent="0.25">
      <c r="A43" s="27"/>
      <c r="B43" s="412" t="s">
        <v>188</v>
      </c>
      <c r="C43" s="382"/>
      <c r="D43" s="382"/>
      <c r="E43" s="382"/>
      <c r="F43" s="382"/>
      <c r="G43" s="382"/>
      <c r="H43" s="382"/>
      <c r="I43" s="382"/>
      <c r="J43" s="383"/>
      <c r="K43" s="27"/>
      <c r="L43" s="32"/>
      <c r="M43" s="32"/>
      <c r="N43" s="32"/>
      <c r="O43" s="32"/>
      <c r="P43" s="32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</row>
    <row r="44" spans="1:30" ht="24.75" customHeight="1" thickBot="1" x14ac:dyDescent="0.25">
      <c r="A44" s="23"/>
      <c r="B44" s="28"/>
      <c r="C44" s="29" t="s">
        <v>91</v>
      </c>
      <c r="D44" s="30" t="s">
        <v>189</v>
      </c>
      <c r="E44" s="413" t="s">
        <v>190</v>
      </c>
      <c r="F44" s="382"/>
      <c r="G44" s="382"/>
      <c r="H44" s="382"/>
      <c r="I44" s="383"/>
      <c r="J44" s="31"/>
      <c r="K44" s="37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12.75" customHeight="1" thickBot="1" x14ac:dyDescent="0.25">
      <c r="A45" s="23"/>
      <c r="B45" s="33" t="s">
        <v>57</v>
      </c>
      <c r="C45" s="34" t="s">
        <v>61</v>
      </c>
      <c r="D45" s="34" t="s">
        <v>94</v>
      </c>
      <c r="E45" s="35" t="s">
        <v>63</v>
      </c>
      <c r="F45" s="35" t="s">
        <v>73</v>
      </c>
      <c r="G45" s="36" t="s">
        <v>78</v>
      </c>
      <c r="H45" s="35" t="s">
        <v>80</v>
      </c>
      <c r="I45" s="35" t="s">
        <v>82</v>
      </c>
      <c r="J45" s="34" t="s">
        <v>95</v>
      </c>
      <c r="K45" s="26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12.75" customHeight="1" thickBot="1" x14ac:dyDescent="0.25">
      <c r="A46" s="23"/>
      <c r="B46" s="38">
        <v>27</v>
      </c>
      <c r="C46" s="39" t="s">
        <v>191</v>
      </c>
      <c r="D46" s="39" t="s">
        <v>192</v>
      </c>
      <c r="E46" s="40" t="s">
        <v>193</v>
      </c>
      <c r="F46" s="40" t="s">
        <v>113</v>
      </c>
      <c r="G46" s="40">
        <v>39448</v>
      </c>
      <c r="H46" s="41">
        <v>14</v>
      </c>
      <c r="I46" s="40"/>
      <c r="J46" s="39"/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38.25" customHeight="1" thickBot="1" x14ac:dyDescent="0.25">
      <c r="A47" s="23"/>
      <c r="B47" s="38" t="e">
        <f t="shared" ref="B47:B54" si="2">NA()</f>
        <v>#N/A</v>
      </c>
      <c r="C47" s="39" t="s">
        <v>194</v>
      </c>
      <c r="D47" s="39" t="s">
        <v>195</v>
      </c>
      <c r="E47" s="40" t="s">
        <v>193</v>
      </c>
      <c r="F47" s="40" t="s">
        <v>113</v>
      </c>
      <c r="G47" s="40">
        <v>39448</v>
      </c>
      <c r="H47" s="41">
        <v>11</v>
      </c>
      <c r="I47" s="40"/>
      <c r="J47" s="39" t="s">
        <v>196</v>
      </c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12.75" customHeight="1" thickBot="1" x14ac:dyDescent="0.25">
      <c r="A48" s="23"/>
      <c r="B48" s="38" t="e">
        <f t="shared" si="2"/>
        <v>#N/A</v>
      </c>
      <c r="C48" s="39" t="s">
        <v>197</v>
      </c>
      <c r="D48" s="39" t="s">
        <v>198</v>
      </c>
      <c r="E48" s="40" t="s">
        <v>98</v>
      </c>
      <c r="F48" s="40" t="s">
        <v>113</v>
      </c>
      <c r="G48" s="40">
        <v>39448</v>
      </c>
      <c r="H48" s="41" t="s">
        <v>114</v>
      </c>
      <c r="I48" s="40"/>
      <c r="J48" s="39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12.75" customHeight="1" x14ac:dyDescent="0.2">
      <c r="A49" s="23"/>
      <c r="B49" s="38" t="e">
        <f t="shared" si="2"/>
        <v>#N/A</v>
      </c>
      <c r="C49" s="39" t="s">
        <v>199</v>
      </c>
      <c r="D49" s="39" t="s">
        <v>200</v>
      </c>
      <c r="E49" s="40" t="s">
        <v>98</v>
      </c>
      <c r="F49" s="40" t="s">
        <v>113</v>
      </c>
      <c r="G49" s="40" t="s">
        <v>103</v>
      </c>
      <c r="H49" s="41" t="s">
        <v>114</v>
      </c>
      <c r="I49" s="40"/>
      <c r="J49" s="39"/>
      <c r="K49" s="26"/>
      <c r="L49" s="26"/>
      <c r="M49" s="26"/>
      <c r="N49" s="26"/>
      <c r="O49" s="26"/>
      <c r="P49" s="26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</row>
    <row r="50" spans="1:30" ht="25.5" customHeight="1" x14ac:dyDescent="0.2">
      <c r="A50" s="23"/>
      <c r="B50" s="38" t="e">
        <f t="shared" si="2"/>
        <v>#N/A</v>
      </c>
      <c r="C50" s="50" t="s">
        <v>201</v>
      </c>
      <c r="D50" s="50" t="s">
        <v>202</v>
      </c>
      <c r="E50" s="41" t="s">
        <v>98</v>
      </c>
      <c r="F50" s="41" t="s">
        <v>113</v>
      </c>
      <c r="G50" s="40">
        <v>39448</v>
      </c>
      <c r="H50" s="52" t="s">
        <v>203</v>
      </c>
      <c r="I50" s="41"/>
      <c r="J50" s="50" t="s">
        <v>204</v>
      </c>
      <c r="K50" s="26"/>
      <c r="L50" s="26"/>
      <c r="M50" s="26"/>
      <c r="N50" s="26"/>
      <c r="O50" s="26"/>
      <c r="P50" s="26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</row>
    <row r="51" spans="1:30" ht="25.5" customHeight="1" x14ac:dyDescent="0.2">
      <c r="A51" s="23"/>
      <c r="B51" s="38" t="e">
        <f t="shared" si="2"/>
        <v>#N/A</v>
      </c>
      <c r="C51" s="50" t="s">
        <v>205</v>
      </c>
      <c r="D51" s="50" t="s">
        <v>206</v>
      </c>
      <c r="E51" s="41" t="s">
        <v>98</v>
      </c>
      <c r="F51" s="41" t="s">
        <v>113</v>
      </c>
      <c r="G51" s="40" t="s">
        <v>103</v>
      </c>
      <c r="H51" s="53" t="s">
        <v>207</v>
      </c>
      <c r="I51" s="41"/>
      <c r="J51" s="50" t="s">
        <v>208</v>
      </c>
      <c r="K51" s="26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38.25" customHeight="1" x14ac:dyDescent="0.2">
      <c r="A52" s="23"/>
      <c r="B52" s="38" t="e">
        <f t="shared" si="2"/>
        <v>#N/A</v>
      </c>
      <c r="C52" s="50" t="s">
        <v>209</v>
      </c>
      <c r="D52" s="50" t="s">
        <v>210</v>
      </c>
      <c r="E52" s="41" t="s">
        <v>98</v>
      </c>
      <c r="F52" s="41" t="s">
        <v>113</v>
      </c>
      <c r="G52" s="40" t="s">
        <v>103</v>
      </c>
      <c r="H52" s="53" t="s">
        <v>211</v>
      </c>
      <c r="I52" s="41"/>
      <c r="J52" s="50" t="s">
        <v>212</v>
      </c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12.75" customHeight="1" x14ac:dyDescent="0.2">
      <c r="A53" s="23"/>
      <c r="B53" s="38" t="e">
        <f t="shared" si="2"/>
        <v>#N/A</v>
      </c>
      <c r="C53" s="47" t="s">
        <v>213</v>
      </c>
      <c r="D53" s="47" t="s">
        <v>214</v>
      </c>
      <c r="E53" s="48" t="s">
        <v>98</v>
      </c>
      <c r="F53" s="48" t="s">
        <v>113</v>
      </c>
      <c r="G53" s="46" t="s">
        <v>103</v>
      </c>
      <c r="H53" s="48">
        <v>7</v>
      </c>
      <c r="I53" s="48"/>
      <c r="J53" s="47" t="s">
        <v>215</v>
      </c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63.75" customHeight="1" x14ac:dyDescent="0.2">
      <c r="A54" s="23"/>
      <c r="B54" s="38" t="e">
        <f t="shared" si="2"/>
        <v>#N/A</v>
      </c>
      <c r="C54" s="47" t="s">
        <v>216</v>
      </c>
      <c r="D54" s="47" t="s">
        <v>217</v>
      </c>
      <c r="E54" s="48" t="s">
        <v>98</v>
      </c>
      <c r="F54" s="48" t="s">
        <v>113</v>
      </c>
      <c r="G54" s="46">
        <v>40179</v>
      </c>
      <c r="H54" s="48">
        <v>1</v>
      </c>
      <c r="I54" s="48"/>
      <c r="J54" s="47" t="s">
        <v>218</v>
      </c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41.25" customHeight="1" x14ac:dyDescent="0.2">
      <c r="A55" s="27"/>
      <c r="B55" s="54"/>
      <c r="C55" s="55"/>
      <c r="D55" s="55"/>
      <c r="E55" s="56"/>
      <c r="F55" s="56"/>
      <c r="G55" s="56"/>
      <c r="H55" s="57"/>
      <c r="I55" s="56"/>
      <c r="J55" s="55"/>
      <c r="K55" s="27"/>
      <c r="L55" s="32"/>
      <c r="M55" s="32"/>
      <c r="N55" s="32"/>
      <c r="O55" s="32"/>
      <c r="P55" s="32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</row>
    <row r="56" spans="1:30" ht="36" customHeight="1" x14ac:dyDescent="0.2">
      <c r="A56" s="23"/>
      <c r="B56" s="58"/>
      <c r="C56" s="59" t="s">
        <v>91</v>
      </c>
      <c r="D56" s="60" t="s">
        <v>219</v>
      </c>
      <c r="E56" s="413" t="s">
        <v>220</v>
      </c>
      <c r="F56" s="382"/>
      <c r="G56" s="382"/>
      <c r="H56" s="382"/>
      <c r="I56" s="383"/>
      <c r="J56" s="31"/>
      <c r="K56" s="37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12.75" customHeight="1" x14ac:dyDescent="0.2">
      <c r="A57" s="23"/>
      <c r="B57" s="33" t="s">
        <v>57</v>
      </c>
      <c r="C57" s="34" t="s">
        <v>61</v>
      </c>
      <c r="D57" s="34" t="s">
        <v>94</v>
      </c>
      <c r="E57" s="35" t="s">
        <v>63</v>
      </c>
      <c r="F57" s="35" t="s">
        <v>73</v>
      </c>
      <c r="G57" s="36" t="s">
        <v>78</v>
      </c>
      <c r="H57" s="35" t="s">
        <v>80</v>
      </c>
      <c r="I57" s="35" t="s">
        <v>82</v>
      </c>
      <c r="J57" s="34" t="s">
        <v>95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12.75" customHeight="1" x14ac:dyDescent="0.2">
      <c r="A58" s="23"/>
      <c r="B58" s="61" t="e">
        <f>B54+1</f>
        <v>#N/A</v>
      </c>
      <c r="C58" s="62" t="s">
        <v>221</v>
      </c>
      <c r="D58" s="62" t="s">
        <v>222</v>
      </c>
      <c r="E58" s="63" t="s">
        <v>98</v>
      </c>
      <c r="F58" s="63" t="s">
        <v>113</v>
      </c>
      <c r="G58" s="63">
        <v>39448</v>
      </c>
      <c r="H58" s="64" t="s">
        <v>114</v>
      </c>
      <c r="I58" s="63"/>
      <c r="J58" s="62"/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12.75" customHeight="1" x14ac:dyDescent="0.2">
      <c r="A59" s="23"/>
      <c r="B59" s="61" t="e">
        <f t="shared" ref="B59:B68" si="3">NA()</f>
        <v>#N/A</v>
      </c>
      <c r="C59" s="62" t="s">
        <v>223</v>
      </c>
      <c r="D59" s="62" t="s">
        <v>224</v>
      </c>
      <c r="E59" s="63" t="s">
        <v>98</v>
      </c>
      <c r="F59" s="63" t="s">
        <v>113</v>
      </c>
      <c r="G59" s="63">
        <v>39448</v>
      </c>
      <c r="H59" s="64" t="s">
        <v>114</v>
      </c>
      <c r="I59" s="63"/>
      <c r="J59" s="62"/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12.75" customHeight="1" x14ac:dyDescent="0.2">
      <c r="A60" s="23"/>
      <c r="B60" s="61" t="e">
        <f t="shared" si="3"/>
        <v>#N/A</v>
      </c>
      <c r="C60" s="62" t="s">
        <v>225</v>
      </c>
      <c r="D60" s="62" t="s">
        <v>226</v>
      </c>
      <c r="E60" s="63" t="s">
        <v>98</v>
      </c>
      <c r="F60" s="63" t="s">
        <v>113</v>
      </c>
      <c r="G60" s="63" t="s">
        <v>103</v>
      </c>
      <c r="H60" s="64" t="s">
        <v>114</v>
      </c>
      <c r="I60" s="63"/>
      <c r="J60" s="62"/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12.75" customHeight="1" x14ac:dyDescent="0.2">
      <c r="A61" s="27"/>
      <c r="B61" s="61" t="e">
        <f t="shared" si="3"/>
        <v>#N/A</v>
      </c>
      <c r="C61" s="62" t="s">
        <v>227</v>
      </c>
      <c r="D61" s="62" t="s">
        <v>228</v>
      </c>
      <c r="E61" s="63" t="s">
        <v>98</v>
      </c>
      <c r="F61" s="63" t="s">
        <v>113</v>
      </c>
      <c r="G61" s="63">
        <v>39448</v>
      </c>
      <c r="H61" s="64" t="s">
        <v>114</v>
      </c>
      <c r="I61" s="63"/>
      <c r="J61" s="62"/>
      <c r="K61" s="65"/>
      <c r="L61" s="32"/>
      <c r="M61" s="32"/>
      <c r="N61" s="32"/>
      <c r="O61" s="32"/>
      <c r="P61" s="32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</row>
    <row r="62" spans="1:30" ht="25.5" customHeight="1" x14ac:dyDescent="0.2">
      <c r="A62" s="23"/>
      <c r="B62" s="38" t="e">
        <f t="shared" si="3"/>
        <v>#N/A</v>
      </c>
      <c r="C62" s="39" t="s">
        <v>229</v>
      </c>
      <c r="D62" s="39" t="s">
        <v>230</v>
      </c>
      <c r="E62" s="40" t="s">
        <v>98</v>
      </c>
      <c r="F62" s="40" t="s">
        <v>99</v>
      </c>
      <c r="G62" s="40">
        <v>39448</v>
      </c>
      <c r="H62" s="41" t="s">
        <v>231</v>
      </c>
      <c r="I62" s="40"/>
      <c r="J62" s="39" t="s">
        <v>232</v>
      </c>
      <c r="K62" s="42"/>
      <c r="L62" s="26"/>
      <c r="M62" s="26"/>
      <c r="N62" s="26"/>
      <c r="O62" s="26"/>
      <c r="P62" s="26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</row>
    <row r="63" spans="1:30" ht="12.75" customHeight="1" x14ac:dyDescent="0.2">
      <c r="A63" s="23"/>
      <c r="B63" s="61" t="e">
        <f t="shared" si="3"/>
        <v>#N/A</v>
      </c>
      <c r="C63" s="62" t="s">
        <v>233</v>
      </c>
      <c r="D63" s="62" t="s">
        <v>234</v>
      </c>
      <c r="E63" s="63" t="s">
        <v>98</v>
      </c>
      <c r="F63" s="63" t="s">
        <v>113</v>
      </c>
      <c r="G63" s="63">
        <v>39448</v>
      </c>
      <c r="H63" s="64" t="s">
        <v>114</v>
      </c>
      <c r="I63" s="63"/>
      <c r="J63" s="62" t="s">
        <v>235</v>
      </c>
      <c r="K63" s="42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61" t="e">
        <f t="shared" si="3"/>
        <v>#N/A</v>
      </c>
      <c r="C64" s="62" t="s">
        <v>236</v>
      </c>
      <c r="D64" s="62" t="s">
        <v>237</v>
      </c>
      <c r="E64" s="63" t="s">
        <v>98</v>
      </c>
      <c r="F64" s="63" t="s">
        <v>113</v>
      </c>
      <c r="G64" s="63">
        <v>39448</v>
      </c>
      <c r="H64" s="64">
        <v>2</v>
      </c>
      <c r="I64" s="63"/>
      <c r="J64" s="62" t="s">
        <v>238</v>
      </c>
      <c r="K64" s="44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 t="shared" si="3"/>
        <v>#N/A</v>
      </c>
      <c r="C65" s="62" t="s">
        <v>239</v>
      </c>
      <c r="D65" s="62" t="s">
        <v>240</v>
      </c>
      <c r="E65" s="63" t="s">
        <v>98</v>
      </c>
      <c r="F65" s="63" t="s">
        <v>113</v>
      </c>
      <c r="G65" s="63">
        <v>40544</v>
      </c>
      <c r="H65" s="64">
        <v>8</v>
      </c>
      <c r="I65" s="63"/>
      <c r="J65" s="62" t="s">
        <v>241</v>
      </c>
      <c r="K65" s="6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si="3"/>
        <v>#N/A</v>
      </c>
      <c r="C66" s="67" t="s">
        <v>242</v>
      </c>
      <c r="D66" s="67" t="s">
        <v>243</v>
      </c>
      <c r="E66" s="64" t="s">
        <v>98</v>
      </c>
      <c r="F66" s="64" t="s">
        <v>99</v>
      </c>
      <c r="G66" s="63" t="s">
        <v>103</v>
      </c>
      <c r="H66" s="64">
        <v>4</v>
      </c>
      <c r="I66" s="64"/>
      <c r="J66" s="67" t="s">
        <v>244</v>
      </c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3"/>
      <c r="B67" s="61" t="e">
        <f t="shared" si="3"/>
        <v>#N/A</v>
      </c>
      <c r="C67" s="67" t="s">
        <v>245</v>
      </c>
      <c r="D67" s="67" t="s">
        <v>246</v>
      </c>
      <c r="E67" s="64" t="s">
        <v>98</v>
      </c>
      <c r="F67" s="64" t="s">
        <v>113</v>
      </c>
      <c r="G67" s="63" t="s">
        <v>103</v>
      </c>
      <c r="H67" s="68" t="s">
        <v>114</v>
      </c>
      <c r="I67" s="64"/>
      <c r="J67" s="67"/>
      <c r="K67" s="26"/>
      <c r="L67" s="26"/>
      <c r="M67" s="26"/>
      <c r="N67" s="26"/>
      <c r="O67" s="26"/>
      <c r="P67" s="26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</row>
    <row r="68" spans="1:30" ht="12.75" customHeight="1" x14ac:dyDescent="0.2">
      <c r="A68" s="23"/>
      <c r="B68" s="61" t="e">
        <f t="shared" si="3"/>
        <v>#N/A</v>
      </c>
      <c r="C68" s="67" t="s">
        <v>247</v>
      </c>
      <c r="D68" s="67" t="s">
        <v>248</v>
      </c>
      <c r="E68" s="64" t="s">
        <v>98</v>
      </c>
      <c r="F68" s="64" t="s">
        <v>99</v>
      </c>
      <c r="G68" s="63" t="s">
        <v>103</v>
      </c>
      <c r="H68" s="69" t="s">
        <v>249</v>
      </c>
      <c r="I68" s="64"/>
      <c r="J68" s="67" t="s">
        <v>250</v>
      </c>
      <c r="K68" s="26"/>
      <c r="L68" s="26"/>
      <c r="M68" s="26"/>
      <c r="N68" s="26"/>
      <c r="O68" s="26"/>
      <c r="P68" s="26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</row>
    <row r="69" spans="1:30" ht="13.5" customHeight="1" x14ac:dyDescent="0.2">
      <c r="A69" s="23"/>
      <c r="B69" s="70"/>
      <c r="C69" s="71"/>
      <c r="D69" s="71"/>
      <c r="E69" s="72"/>
      <c r="F69" s="72"/>
      <c r="G69" s="73"/>
      <c r="H69" s="74"/>
      <c r="I69" s="72"/>
      <c r="J69" s="71"/>
      <c r="K69" s="26"/>
      <c r="L69" s="26"/>
      <c r="M69" s="26"/>
      <c r="N69" s="26"/>
      <c r="O69" s="26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3.5" customHeight="1" x14ac:dyDescent="0.2">
      <c r="A70" s="23"/>
      <c r="B70" s="411" t="s">
        <v>251</v>
      </c>
      <c r="C70" s="382"/>
      <c r="D70" s="382"/>
      <c r="E70" s="382"/>
      <c r="F70" s="382"/>
      <c r="G70" s="382"/>
      <c r="H70" s="382"/>
      <c r="I70" s="382"/>
      <c r="J70" s="383"/>
      <c r="K70" s="26"/>
      <c r="L70" s="26"/>
      <c r="M70" s="26"/>
      <c r="N70" s="26"/>
      <c r="O70" s="26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28.5" customHeight="1" x14ac:dyDescent="0.2">
      <c r="A71" s="27"/>
      <c r="B71" s="429" t="s">
        <v>252</v>
      </c>
      <c r="C71" s="382"/>
      <c r="D71" s="382"/>
      <c r="E71" s="382"/>
      <c r="F71" s="382"/>
      <c r="G71" s="382"/>
      <c r="H71" s="382"/>
      <c r="I71" s="382"/>
      <c r="J71" s="383"/>
      <c r="K71" s="27"/>
      <c r="L71" s="32"/>
      <c r="M71" s="32"/>
      <c r="N71" s="32"/>
      <c r="O71" s="32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</row>
    <row r="72" spans="1:30" ht="12.75" customHeight="1" x14ac:dyDescent="0.2">
      <c r="A72" s="23"/>
      <c r="B72" s="28"/>
      <c r="C72" s="29" t="s">
        <v>56</v>
      </c>
      <c r="D72" s="30" t="s">
        <v>253</v>
      </c>
      <c r="E72" s="413"/>
      <c r="F72" s="382"/>
      <c r="G72" s="382"/>
      <c r="H72" s="382"/>
      <c r="I72" s="383"/>
      <c r="J72" s="31"/>
      <c r="K72" s="37"/>
      <c r="L72" s="26"/>
      <c r="M72" s="26"/>
      <c r="N72" s="26"/>
      <c r="O72" s="26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33" t="s">
        <v>57</v>
      </c>
      <c r="C73" s="34" t="s">
        <v>61</v>
      </c>
      <c r="D73" s="34" t="s">
        <v>94</v>
      </c>
      <c r="E73" s="35" t="s">
        <v>63</v>
      </c>
      <c r="F73" s="35" t="s">
        <v>73</v>
      </c>
      <c r="G73" s="36" t="s">
        <v>78</v>
      </c>
      <c r="H73" s="35" t="s">
        <v>80</v>
      </c>
      <c r="I73" s="35" t="s">
        <v>82</v>
      </c>
      <c r="J73" s="34" t="s">
        <v>95</v>
      </c>
      <c r="K73" s="26"/>
      <c r="L73" s="26"/>
      <c r="M73" s="26"/>
      <c r="N73" s="26"/>
      <c r="O73" s="26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38.25" customHeight="1" x14ac:dyDescent="0.2">
      <c r="A74" s="23"/>
      <c r="B74" s="38" t="e">
        <f>B68+1</f>
        <v>#N/A</v>
      </c>
      <c r="C74" s="50" t="s">
        <v>254</v>
      </c>
      <c r="D74" s="50" t="s">
        <v>255</v>
      </c>
      <c r="E74" s="41" t="s">
        <v>193</v>
      </c>
      <c r="F74" s="41" t="s">
        <v>113</v>
      </c>
      <c r="G74" s="40">
        <v>39448</v>
      </c>
      <c r="H74" s="41">
        <v>14</v>
      </c>
      <c r="I74" s="41"/>
      <c r="J74" s="50" t="s">
        <v>256</v>
      </c>
      <c r="K74" s="26"/>
      <c r="L74" s="26"/>
      <c r="M74" s="26"/>
      <c r="N74" s="26"/>
      <c r="O74" s="26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2.75" customHeight="1" x14ac:dyDescent="0.2">
      <c r="A75" s="23"/>
      <c r="B75" s="38" t="e">
        <f t="shared" ref="B75:B84" si="4">NA()</f>
        <v>#N/A</v>
      </c>
      <c r="C75" s="50" t="s">
        <v>257</v>
      </c>
      <c r="D75" s="50" t="s">
        <v>258</v>
      </c>
      <c r="E75" s="41" t="s">
        <v>193</v>
      </c>
      <c r="F75" s="41" t="s">
        <v>113</v>
      </c>
      <c r="G75" s="40">
        <v>39448</v>
      </c>
      <c r="H75" s="41" t="s">
        <v>114</v>
      </c>
      <c r="I75" s="41"/>
      <c r="J75" s="50"/>
      <c r="K75" s="26"/>
      <c r="L75" s="26"/>
      <c r="M75" s="26"/>
      <c r="N75" s="26"/>
      <c r="O75" s="26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2.75" customHeight="1" x14ac:dyDescent="0.2">
      <c r="A76" s="23"/>
      <c r="B76" s="38" t="e">
        <f t="shared" si="4"/>
        <v>#N/A</v>
      </c>
      <c r="C76" s="50" t="s">
        <v>259</v>
      </c>
      <c r="D76" s="50" t="s">
        <v>260</v>
      </c>
      <c r="E76" s="41" t="s">
        <v>193</v>
      </c>
      <c r="F76" s="41" t="s">
        <v>113</v>
      </c>
      <c r="G76" s="40">
        <v>39448</v>
      </c>
      <c r="H76" s="41" t="s">
        <v>114</v>
      </c>
      <c r="I76" s="41"/>
      <c r="J76" s="50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12.75" customHeight="1" x14ac:dyDescent="0.2">
      <c r="A77" s="23"/>
      <c r="B77" s="38" t="e">
        <f t="shared" si="4"/>
        <v>#N/A</v>
      </c>
      <c r="C77" s="50" t="s">
        <v>261</v>
      </c>
      <c r="D77" s="50" t="s">
        <v>262</v>
      </c>
      <c r="E77" s="41" t="s">
        <v>193</v>
      </c>
      <c r="F77" s="41" t="s">
        <v>113</v>
      </c>
      <c r="G77" s="40">
        <v>39448</v>
      </c>
      <c r="H77" s="41" t="s">
        <v>114</v>
      </c>
      <c r="I77" s="41"/>
      <c r="J77" s="50"/>
      <c r="K77" s="26"/>
      <c r="L77" s="26"/>
      <c r="M77" s="26"/>
      <c r="N77" s="26"/>
      <c r="O77" s="26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</row>
    <row r="78" spans="1:30" ht="25.5" customHeight="1" x14ac:dyDescent="0.2">
      <c r="A78" s="23"/>
      <c r="B78" s="38" t="e">
        <f t="shared" si="4"/>
        <v>#N/A</v>
      </c>
      <c r="C78" s="50" t="s">
        <v>263</v>
      </c>
      <c r="D78" s="50" t="s">
        <v>248</v>
      </c>
      <c r="E78" s="41" t="s">
        <v>193</v>
      </c>
      <c r="F78" s="41" t="s">
        <v>113</v>
      </c>
      <c r="G78" s="63" t="s">
        <v>103</v>
      </c>
      <c r="H78" s="41" t="s">
        <v>264</v>
      </c>
      <c r="I78" s="41"/>
      <c r="J78" s="50" t="s">
        <v>265</v>
      </c>
      <c r="K78" s="26"/>
      <c r="L78" s="26"/>
      <c r="M78" s="26"/>
      <c r="N78" s="26"/>
      <c r="O78" s="26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</row>
    <row r="79" spans="1:30" ht="12.75" customHeight="1" x14ac:dyDescent="0.2">
      <c r="A79" s="23"/>
      <c r="B79" s="38" t="e">
        <f t="shared" si="4"/>
        <v>#N/A</v>
      </c>
      <c r="C79" s="50" t="s">
        <v>266</v>
      </c>
      <c r="D79" s="50" t="s">
        <v>237</v>
      </c>
      <c r="E79" s="41" t="s">
        <v>193</v>
      </c>
      <c r="F79" s="41" t="s">
        <v>113</v>
      </c>
      <c r="G79" s="40">
        <v>39448</v>
      </c>
      <c r="H79" s="41">
        <v>2</v>
      </c>
      <c r="I79" s="41"/>
      <c r="J79" s="50"/>
      <c r="K79" s="26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12.75" customHeight="1" x14ac:dyDescent="0.2">
      <c r="A80" s="23"/>
      <c r="B80" s="38" t="e">
        <f t="shared" si="4"/>
        <v>#N/A</v>
      </c>
      <c r="C80" s="50" t="s">
        <v>267</v>
      </c>
      <c r="D80" s="50" t="s">
        <v>268</v>
      </c>
      <c r="E80" s="41" t="s">
        <v>193</v>
      </c>
      <c r="F80" s="41" t="s">
        <v>113</v>
      </c>
      <c r="G80" s="63" t="s">
        <v>103</v>
      </c>
      <c r="H80" s="41" t="s">
        <v>114</v>
      </c>
      <c r="I80" s="41"/>
      <c r="J80" s="50"/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12.75" customHeight="1" x14ac:dyDescent="0.2">
      <c r="A81" s="23"/>
      <c r="B81" s="38" t="e">
        <f t="shared" si="4"/>
        <v>#N/A</v>
      </c>
      <c r="C81" s="50" t="s">
        <v>269</v>
      </c>
      <c r="D81" s="50" t="s">
        <v>270</v>
      </c>
      <c r="E81" s="41" t="s">
        <v>193</v>
      </c>
      <c r="F81" s="41" t="s">
        <v>129</v>
      </c>
      <c r="G81" s="63" t="s">
        <v>103</v>
      </c>
      <c r="H81" s="41"/>
      <c r="I81" s="41"/>
      <c r="J81" s="50" t="s">
        <v>271</v>
      </c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25.5" customHeight="1" x14ac:dyDescent="0.2">
      <c r="A82" s="23"/>
      <c r="B82" s="38" t="e">
        <f t="shared" si="4"/>
        <v>#N/A</v>
      </c>
      <c r="C82" s="50" t="s">
        <v>272</v>
      </c>
      <c r="D82" s="50" t="s">
        <v>273</v>
      </c>
      <c r="E82" s="41" t="s">
        <v>193</v>
      </c>
      <c r="F82" s="41" t="s">
        <v>113</v>
      </c>
      <c r="G82" s="63" t="s">
        <v>103</v>
      </c>
      <c r="H82" s="41" t="s">
        <v>211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274</v>
      </c>
      <c r="D83" s="50" t="s">
        <v>275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12.75" customHeight="1" x14ac:dyDescent="0.2">
      <c r="A84" s="23"/>
      <c r="B84" s="38" t="e">
        <f t="shared" si="4"/>
        <v>#N/A</v>
      </c>
      <c r="C84" s="50" t="s">
        <v>276</v>
      </c>
      <c r="D84" s="50" t="s">
        <v>277</v>
      </c>
      <c r="E84" s="41" t="s">
        <v>193</v>
      </c>
      <c r="F84" s="41" t="s">
        <v>129</v>
      </c>
      <c r="G84" s="63" t="s">
        <v>103</v>
      </c>
      <c r="H84" s="41"/>
      <c r="I84" s="41"/>
      <c r="J84" s="50" t="s">
        <v>271</v>
      </c>
      <c r="K84" s="26"/>
      <c r="L84" s="26"/>
      <c r="M84" s="26"/>
      <c r="N84" s="26"/>
      <c r="O84" s="26"/>
      <c r="P84" s="26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13.5" customHeight="1" x14ac:dyDescent="0.2">
      <c r="A85" s="23"/>
      <c r="B85" s="70"/>
      <c r="C85" s="71"/>
      <c r="D85" s="71"/>
      <c r="E85" s="72"/>
      <c r="F85" s="72"/>
      <c r="G85" s="73"/>
      <c r="H85" s="74"/>
      <c r="I85" s="72"/>
      <c r="J85" s="71"/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3.5" customHeight="1" x14ac:dyDescent="0.2">
      <c r="A86" s="23"/>
      <c r="B86" s="411" t="s">
        <v>278</v>
      </c>
      <c r="C86" s="382"/>
      <c r="D86" s="382"/>
      <c r="E86" s="382"/>
      <c r="F86" s="382"/>
      <c r="G86" s="382"/>
      <c r="H86" s="382"/>
      <c r="I86" s="382"/>
      <c r="J86" s="383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28.5" customHeight="1" x14ac:dyDescent="0.2">
      <c r="A87" s="27"/>
      <c r="B87" s="429" t="s">
        <v>279</v>
      </c>
      <c r="C87" s="382"/>
      <c r="D87" s="382"/>
      <c r="E87" s="382"/>
      <c r="F87" s="382"/>
      <c r="G87" s="382"/>
      <c r="H87" s="382"/>
      <c r="I87" s="382"/>
      <c r="J87" s="383"/>
      <c r="K87" s="27"/>
      <c r="L87" s="32"/>
      <c r="M87" s="32"/>
      <c r="N87" s="32"/>
      <c r="O87" s="32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</row>
    <row r="88" spans="1:30" ht="24.75" customHeight="1" x14ac:dyDescent="0.2">
      <c r="A88" s="23"/>
      <c r="B88" s="28"/>
      <c r="C88" s="29" t="s">
        <v>56</v>
      </c>
      <c r="D88" s="30" t="s">
        <v>280</v>
      </c>
      <c r="E88" s="413" t="s">
        <v>281</v>
      </c>
      <c r="F88" s="382"/>
      <c r="G88" s="382"/>
      <c r="H88" s="382"/>
      <c r="I88" s="383"/>
      <c r="J88" s="31"/>
      <c r="K88" s="37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12.75" customHeight="1" x14ac:dyDescent="0.2">
      <c r="A89" s="23"/>
      <c r="B89" s="33" t="s">
        <v>57</v>
      </c>
      <c r="C89" s="34" t="s">
        <v>61</v>
      </c>
      <c r="D89" s="34" t="s">
        <v>94</v>
      </c>
      <c r="E89" s="35" t="s">
        <v>63</v>
      </c>
      <c r="F89" s="35" t="s">
        <v>73</v>
      </c>
      <c r="G89" s="36" t="s">
        <v>78</v>
      </c>
      <c r="H89" s="35" t="s">
        <v>80</v>
      </c>
      <c r="I89" s="35" t="s">
        <v>82</v>
      </c>
      <c r="J89" s="34" t="s">
        <v>95</v>
      </c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38.25" customHeight="1" x14ac:dyDescent="0.2">
      <c r="A90" s="23"/>
      <c r="B90" s="38" t="e">
        <f>B84+1</f>
        <v>#N/A</v>
      </c>
      <c r="C90" s="50" t="s">
        <v>282</v>
      </c>
      <c r="D90" s="50" t="s">
        <v>283</v>
      </c>
      <c r="E90" s="41" t="s">
        <v>193</v>
      </c>
      <c r="F90" s="41" t="s">
        <v>113</v>
      </c>
      <c r="G90" s="40">
        <v>39448</v>
      </c>
      <c r="H90" s="41" t="s">
        <v>284</v>
      </c>
      <c r="I90" s="41"/>
      <c r="J90" s="50" t="s">
        <v>256</v>
      </c>
      <c r="K90" s="26"/>
      <c r="L90" s="26"/>
      <c r="M90" s="26"/>
      <c r="N90" s="26"/>
      <c r="O90" s="26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2.75" customHeight="1" x14ac:dyDescent="0.2">
      <c r="A91" s="23"/>
      <c r="B91" s="38" t="e">
        <f t="shared" ref="B91:B99" si="5">NA()</f>
        <v>#N/A</v>
      </c>
      <c r="C91" s="50" t="s">
        <v>285</v>
      </c>
      <c r="D91" s="50" t="s">
        <v>286</v>
      </c>
      <c r="E91" s="41" t="s">
        <v>193</v>
      </c>
      <c r="F91" s="41" t="s">
        <v>113</v>
      </c>
      <c r="G91" s="40">
        <v>39448</v>
      </c>
      <c r="H91" s="41">
        <v>11</v>
      </c>
      <c r="I91" s="41"/>
      <c r="J91" s="50"/>
      <c r="K91" s="26"/>
      <c r="L91" s="26"/>
      <c r="M91" s="26"/>
      <c r="N91" s="26"/>
      <c r="O91" s="26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38.25" customHeight="1" x14ac:dyDescent="0.2">
      <c r="A92" s="23"/>
      <c r="B92" s="38" t="e">
        <f t="shared" si="5"/>
        <v>#N/A</v>
      </c>
      <c r="C92" s="50" t="s">
        <v>287</v>
      </c>
      <c r="D92" s="50" t="s">
        <v>288</v>
      </c>
      <c r="E92" s="41" t="s">
        <v>193</v>
      </c>
      <c r="F92" s="41" t="s">
        <v>113</v>
      </c>
      <c r="G92" s="40">
        <v>39448</v>
      </c>
      <c r="H92" s="41" t="s">
        <v>289</v>
      </c>
      <c r="I92" s="41"/>
      <c r="J92" s="50" t="s">
        <v>290</v>
      </c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12.75" customHeight="1" x14ac:dyDescent="0.2">
      <c r="A93" s="23"/>
      <c r="B93" s="38" t="e">
        <f t="shared" si="5"/>
        <v>#N/A</v>
      </c>
      <c r="C93" s="50" t="s">
        <v>291</v>
      </c>
      <c r="D93" s="50" t="s">
        <v>292</v>
      </c>
      <c r="E93" s="41" t="s">
        <v>98</v>
      </c>
      <c r="F93" s="41" t="s">
        <v>113</v>
      </c>
      <c r="G93" s="46" t="s">
        <v>103</v>
      </c>
      <c r="H93" s="43" t="s">
        <v>114</v>
      </c>
      <c r="I93" s="41"/>
      <c r="J93" s="50"/>
      <c r="K93" s="26"/>
      <c r="L93" s="26"/>
      <c r="M93" s="26"/>
      <c r="N93" s="26"/>
      <c r="O93" s="26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</row>
    <row r="94" spans="1:30" ht="51" customHeight="1" x14ac:dyDescent="0.2">
      <c r="A94" s="23"/>
      <c r="B94" s="38" t="e">
        <f t="shared" si="5"/>
        <v>#N/A</v>
      </c>
      <c r="C94" s="50" t="s">
        <v>293</v>
      </c>
      <c r="D94" s="50" t="s">
        <v>202</v>
      </c>
      <c r="E94" s="41" t="s">
        <v>98</v>
      </c>
      <c r="F94" s="41" t="s">
        <v>113</v>
      </c>
      <c r="G94" s="46" t="s">
        <v>103</v>
      </c>
      <c r="H94" s="52" t="s">
        <v>294</v>
      </c>
      <c r="I94" s="41"/>
      <c r="J94" s="50" t="s">
        <v>295</v>
      </c>
      <c r="K94" s="26"/>
      <c r="L94" s="26"/>
      <c r="M94" s="26"/>
      <c r="N94" s="26"/>
      <c r="O94" s="26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</row>
    <row r="95" spans="1:30" ht="76.5" customHeight="1" x14ac:dyDescent="0.2">
      <c r="A95" s="23"/>
      <c r="B95" s="38" t="e">
        <f t="shared" si="5"/>
        <v>#N/A</v>
      </c>
      <c r="C95" s="47" t="s">
        <v>296</v>
      </c>
      <c r="D95" s="47" t="s">
        <v>297</v>
      </c>
      <c r="E95" s="48" t="s">
        <v>98</v>
      </c>
      <c r="F95" s="48" t="s">
        <v>113</v>
      </c>
      <c r="G95" s="46" t="s">
        <v>103</v>
      </c>
      <c r="H95" s="49" t="s">
        <v>125</v>
      </c>
      <c r="I95" s="48"/>
      <c r="J95" s="47" t="s">
        <v>298</v>
      </c>
      <c r="K95" s="26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38.25" customHeight="1" x14ac:dyDescent="0.2">
      <c r="A96" s="75"/>
      <c r="B96" s="38" t="e">
        <f t="shared" si="5"/>
        <v>#N/A</v>
      </c>
      <c r="C96" s="47" t="s">
        <v>299</v>
      </c>
      <c r="D96" s="47" t="s">
        <v>300</v>
      </c>
      <c r="E96" s="48" t="s">
        <v>98</v>
      </c>
      <c r="F96" s="48" t="s">
        <v>113</v>
      </c>
      <c r="G96" s="46" t="s">
        <v>103</v>
      </c>
      <c r="H96" s="49" t="s">
        <v>301</v>
      </c>
      <c r="I96" s="48"/>
      <c r="J96" s="47" t="s">
        <v>302</v>
      </c>
      <c r="K96" s="76"/>
      <c r="L96" s="76"/>
      <c r="M96" s="76"/>
      <c r="N96" s="76"/>
      <c r="O96" s="76"/>
      <c r="P96" s="75"/>
      <c r="Q96" s="75"/>
      <c r="R96" s="75"/>
      <c r="S96" s="75"/>
      <c r="T96" s="75"/>
      <c r="U96" s="75"/>
      <c r="V96" s="75"/>
      <c r="W96" s="75"/>
      <c r="X96" s="75"/>
      <c r="Y96" s="75"/>
      <c r="Z96" s="75"/>
      <c r="AA96" s="75"/>
      <c r="AB96" s="75"/>
      <c r="AC96" s="75"/>
      <c r="AD96" s="75"/>
    </row>
    <row r="97" spans="1:30" ht="38.25" customHeight="1" x14ac:dyDescent="0.2">
      <c r="A97" s="75"/>
      <c r="B97" s="38" t="e">
        <f t="shared" si="5"/>
        <v>#N/A</v>
      </c>
      <c r="C97" s="47" t="s">
        <v>137</v>
      </c>
      <c r="D97" s="47" t="s">
        <v>138</v>
      </c>
      <c r="E97" s="48" t="s">
        <v>98</v>
      </c>
      <c r="F97" s="48" t="s">
        <v>99</v>
      </c>
      <c r="G97" s="46">
        <v>41640</v>
      </c>
      <c r="H97" s="49">
        <v>1</v>
      </c>
      <c r="I97" s="48"/>
      <c r="J97" s="47" t="s">
        <v>303</v>
      </c>
      <c r="K97" s="76"/>
      <c r="L97" s="76"/>
      <c r="M97" s="76"/>
      <c r="N97" s="76"/>
      <c r="O97" s="76"/>
      <c r="P97" s="75"/>
      <c r="Q97" s="75"/>
      <c r="R97" s="75"/>
      <c r="S97" s="75"/>
      <c r="T97" s="75"/>
      <c r="U97" s="75"/>
      <c r="V97" s="75"/>
      <c r="W97" s="75"/>
      <c r="X97" s="75"/>
      <c r="Y97" s="75"/>
      <c r="Z97" s="75"/>
      <c r="AA97" s="75"/>
      <c r="AB97" s="75"/>
      <c r="AC97" s="75"/>
      <c r="AD97" s="75"/>
    </row>
    <row r="98" spans="1:30" ht="51" customHeight="1" x14ac:dyDescent="0.2">
      <c r="A98" s="75"/>
      <c r="B98" s="38" t="e">
        <f t="shared" si="5"/>
        <v>#N/A</v>
      </c>
      <c r="C98" s="50" t="s">
        <v>304</v>
      </c>
      <c r="D98" s="50" t="s">
        <v>305</v>
      </c>
      <c r="E98" s="41" t="s">
        <v>98</v>
      </c>
      <c r="F98" s="41" t="s">
        <v>99</v>
      </c>
      <c r="G98" s="40">
        <v>41640</v>
      </c>
      <c r="H98" s="41">
        <v>1</v>
      </c>
      <c r="I98" s="41"/>
      <c r="J98" s="50" t="s">
        <v>306</v>
      </c>
      <c r="K98" s="76"/>
      <c r="L98" s="76"/>
      <c r="M98" s="76"/>
      <c r="N98" s="76"/>
      <c r="O98" s="76"/>
      <c r="P98" s="75"/>
      <c r="Q98" s="75"/>
      <c r="R98" s="75"/>
      <c r="S98" s="75"/>
      <c r="T98" s="75"/>
      <c r="U98" s="75"/>
      <c r="V98" s="75"/>
      <c r="W98" s="75"/>
      <c r="X98" s="75"/>
      <c r="Y98" s="75"/>
      <c r="Z98" s="75"/>
      <c r="AA98" s="75"/>
      <c r="AB98" s="75"/>
      <c r="AC98" s="75"/>
      <c r="AD98" s="75"/>
    </row>
    <row r="99" spans="1:30" ht="12.75" customHeight="1" x14ac:dyDescent="0.2">
      <c r="A99" s="23"/>
      <c r="B99" s="38" t="e">
        <f t="shared" si="5"/>
        <v>#N/A</v>
      </c>
      <c r="C99" s="50" t="s">
        <v>307</v>
      </c>
      <c r="D99" s="50" t="s">
        <v>308</v>
      </c>
      <c r="E99" s="41" t="s">
        <v>98</v>
      </c>
      <c r="F99" s="41" t="s">
        <v>113</v>
      </c>
      <c r="G99" s="40" t="s">
        <v>103</v>
      </c>
      <c r="H99" s="41">
        <v>15</v>
      </c>
      <c r="I99" s="41"/>
      <c r="J99" s="50"/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40.5" customHeight="1" x14ac:dyDescent="0.2">
      <c r="A100" s="27"/>
      <c r="B100" s="57"/>
      <c r="C100" s="77"/>
      <c r="D100" s="77"/>
      <c r="E100" s="57"/>
      <c r="F100" s="57"/>
      <c r="G100" s="56"/>
      <c r="H100" s="78"/>
      <c r="I100" s="57"/>
      <c r="J100" s="77"/>
      <c r="K100" s="27"/>
      <c r="L100" s="32"/>
      <c r="M100" s="32"/>
      <c r="N100" s="32"/>
      <c r="O100" s="32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</row>
    <row r="101" spans="1:30" ht="36" customHeight="1" x14ac:dyDescent="0.2">
      <c r="A101" s="23"/>
      <c r="B101" s="58"/>
      <c r="C101" s="59" t="s">
        <v>56</v>
      </c>
      <c r="D101" s="60" t="s">
        <v>309</v>
      </c>
      <c r="E101" s="413" t="s">
        <v>310</v>
      </c>
      <c r="F101" s="382"/>
      <c r="G101" s="382"/>
      <c r="H101" s="382"/>
      <c r="I101" s="383"/>
      <c r="J101" s="31"/>
      <c r="K101" s="37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12.75" customHeight="1" x14ac:dyDescent="0.2">
      <c r="A102" s="23"/>
      <c r="B102" s="33" t="s">
        <v>57</v>
      </c>
      <c r="C102" s="34" t="s">
        <v>61</v>
      </c>
      <c r="D102" s="34" t="s">
        <v>94</v>
      </c>
      <c r="E102" s="35" t="s">
        <v>63</v>
      </c>
      <c r="F102" s="35" t="s">
        <v>73</v>
      </c>
      <c r="G102" s="36" t="s">
        <v>78</v>
      </c>
      <c r="H102" s="35" t="s">
        <v>80</v>
      </c>
      <c r="I102" s="35" t="s">
        <v>82</v>
      </c>
      <c r="J102" s="34" t="s">
        <v>95</v>
      </c>
      <c r="K102" s="26"/>
      <c r="L102" s="26"/>
      <c r="M102" s="26"/>
      <c r="N102" s="26"/>
      <c r="O102" s="26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</row>
    <row r="103" spans="1:30" ht="12.75" customHeight="1" x14ac:dyDescent="0.2">
      <c r="A103" s="23"/>
      <c r="B103" s="38" t="e">
        <f>B99+1</f>
        <v>#N/A</v>
      </c>
      <c r="C103" s="50" t="s">
        <v>311</v>
      </c>
      <c r="D103" s="50" t="s">
        <v>222</v>
      </c>
      <c r="E103" s="41" t="s">
        <v>98</v>
      </c>
      <c r="F103" s="41" t="s">
        <v>113</v>
      </c>
      <c r="G103" s="40">
        <v>39448</v>
      </c>
      <c r="H103" s="43" t="s">
        <v>114</v>
      </c>
      <c r="I103" s="41"/>
      <c r="J103" s="50"/>
      <c r="K103" s="26"/>
      <c r="L103" s="26"/>
      <c r="M103" s="26"/>
      <c r="N103" s="26"/>
      <c r="O103" s="26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</row>
    <row r="104" spans="1:30" ht="12.75" customHeight="1" x14ac:dyDescent="0.2">
      <c r="A104" s="23"/>
      <c r="B104" s="38" t="e">
        <f t="shared" ref="B104:B113" si="6">NA()</f>
        <v>#N/A</v>
      </c>
      <c r="C104" s="50" t="s">
        <v>312</v>
      </c>
      <c r="D104" s="50" t="s">
        <v>224</v>
      </c>
      <c r="E104" s="41" t="s">
        <v>98</v>
      </c>
      <c r="F104" s="41" t="s">
        <v>113</v>
      </c>
      <c r="G104" s="40">
        <v>39448</v>
      </c>
      <c r="H104" s="43" t="s">
        <v>114</v>
      </c>
      <c r="I104" s="41"/>
      <c r="J104" s="50"/>
      <c r="K104" s="26"/>
      <c r="L104" s="26"/>
      <c r="M104" s="26"/>
      <c r="N104" s="26"/>
      <c r="O104" s="26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</row>
    <row r="105" spans="1:30" ht="12.75" customHeight="1" x14ac:dyDescent="0.2">
      <c r="A105" s="23"/>
      <c r="B105" s="38" t="e">
        <f t="shared" si="6"/>
        <v>#N/A</v>
      </c>
      <c r="C105" s="50" t="s">
        <v>313</v>
      </c>
      <c r="D105" s="50" t="s">
        <v>226</v>
      </c>
      <c r="E105" s="41" t="s">
        <v>98</v>
      </c>
      <c r="F105" s="41" t="s">
        <v>113</v>
      </c>
      <c r="G105" s="40" t="s">
        <v>103</v>
      </c>
      <c r="H105" s="43" t="s">
        <v>114</v>
      </c>
      <c r="I105" s="41"/>
      <c r="J105" s="50"/>
      <c r="K105" s="26"/>
      <c r="L105" s="26"/>
      <c r="M105" s="26"/>
      <c r="N105" s="26"/>
      <c r="O105" s="26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</row>
    <row r="106" spans="1:30" ht="12.75" customHeight="1" x14ac:dyDescent="0.2">
      <c r="A106" s="23"/>
      <c r="B106" s="38" t="e">
        <f t="shared" si="6"/>
        <v>#N/A</v>
      </c>
      <c r="C106" s="50" t="s">
        <v>314</v>
      </c>
      <c r="D106" s="50" t="s">
        <v>228</v>
      </c>
      <c r="E106" s="41" t="s">
        <v>98</v>
      </c>
      <c r="F106" s="41" t="s">
        <v>113</v>
      </c>
      <c r="G106" s="40">
        <v>39448</v>
      </c>
      <c r="H106" s="43" t="s">
        <v>114</v>
      </c>
      <c r="I106" s="41"/>
      <c r="J106" s="50"/>
      <c r="K106" s="42"/>
      <c r="L106" s="26"/>
      <c r="M106" s="26"/>
      <c r="N106" s="26"/>
      <c r="O106" s="26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</row>
    <row r="107" spans="1:30" ht="25.5" customHeight="1" x14ac:dyDescent="0.2">
      <c r="A107" s="23"/>
      <c r="B107" s="38" t="e">
        <f t="shared" si="6"/>
        <v>#N/A</v>
      </c>
      <c r="C107" s="50" t="s">
        <v>315</v>
      </c>
      <c r="D107" s="50" t="s">
        <v>230</v>
      </c>
      <c r="E107" s="41" t="s">
        <v>98</v>
      </c>
      <c r="F107" s="41" t="s">
        <v>99</v>
      </c>
      <c r="G107" s="40">
        <v>39448</v>
      </c>
      <c r="H107" s="53" t="s">
        <v>231</v>
      </c>
      <c r="I107" s="41"/>
      <c r="J107" s="50" t="s">
        <v>316</v>
      </c>
      <c r="K107" s="42"/>
      <c r="L107" s="26"/>
      <c r="M107" s="26"/>
      <c r="N107" s="26"/>
      <c r="O107" s="26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</row>
    <row r="108" spans="1:30" ht="12.75" customHeight="1" x14ac:dyDescent="0.2">
      <c r="A108" s="23"/>
      <c r="B108" s="38" t="e">
        <f t="shared" si="6"/>
        <v>#N/A</v>
      </c>
      <c r="C108" s="50" t="s">
        <v>317</v>
      </c>
      <c r="D108" s="50" t="s">
        <v>234</v>
      </c>
      <c r="E108" s="41" t="s">
        <v>98</v>
      </c>
      <c r="F108" s="41" t="s">
        <v>113</v>
      </c>
      <c r="G108" s="40">
        <v>39448</v>
      </c>
      <c r="H108" s="43" t="s">
        <v>114</v>
      </c>
      <c r="I108" s="41"/>
      <c r="J108" s="50" t="s">
        <v>235</v>
      </c>
      <c r="K108" s="42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8" t="e">
        <f t="shared" si="6"/>
        <v>#N/A</v>
      </c>
      <c r="C109" s="50" t="s">
        <v>318</v>
      </c>
      <c r="D109" s="50" t="s">
        <v>237</v>
      </c>
      <c r="E109" s="41" t="s">
        <v>98</v>
      </c>
      <c r="F109" s="41" t="s">
        <v>113</v>
      </c>
      <c r="G109" s="40">
        <v>39448</v>
      </c>
      <c r="H109" s="41">
        <v>2</v>
      </c>
      <c r="I109" s="41"/>
      <c r="J109" s="50" t="s">
        <v>319</v>
      </c>
      <c r="K109" s="44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 t="shared" si="6"/>
        <v>#N/A</v>
      </c>
      <c r="C110" s="50" t="s">
        <v>320</v>
      </c>
      <c r="D110" s="50" t="s">
        <v>240</v>
      </c>
      <c r="E110" s="41" t="s">
        <v>98</v>
      </c>
      <c r="F110" s="41" t="s">
        <v>113</v>
      </c>
      <c r="G110" s="40" t="s">
        <v>103</v>
      </c>
      <c r="H110" s="41">
        <v>8</v>
      </c>
      <c r="I110" s="41"/>
      <c r="J110" s="50" t="s">
        <v>241</v>
      </c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si="6"/>
        <v>#N/A</v>
      </c>
      <c r="C111" s="50" t="s">
        <v>321</v>
      </c>
      <c r="D111" s="50" t="s">
        <v>243</v>
      </c>
      <c r="E111" s="41" t="s">
        <v>98</v>
      </c>
      <c r="F111" s="41" t="s">
        <v>99</v>
      </c>
      <c r="G111" s="40" t="s">
        <v>103</v>
      </c>
      <c r="H111" s="53" t="s">
        <v>322</v>
      </c>
      <c r="I111" s="41"/>
      <c r="J111" s="50" t="s">
        <v>244</v>
      </c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323</v>
      </c>
      <c r="D112" s="50" t="s">
        <v>246</v>
      </c>
      <c r="E112" s="41" t="s">
        <v>98</v>
      </c>
      <c r="F112" s="41" t="s">
        <v>113</v>
      </c>
      <c r="G112" s="40" t="s">
        <v>103</v>
      </c>
      <c r="H112" s="43" t="s">
        <v>114</v>
      </c>
      <c r="I112" s="41"/>
      <c r="J112" s="50"/>
      <c r="K112" s="26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38.25" customHeight="1" x14ac:dyDescent="0.2">
      <c r="A113" s="23"/>
      <c r="B113" s="38" t="e">
        <f t="shared" si="6"/>
        <v>#N/A</v>
      </c>
      <c r="C113" s="47" t="s">
        <v>324</v>
      </c>
      <c r="D113" s="47" t="s">
        <v>248</v>
      </c>
      <c r="E113" s="48" t="s">
        <v>98</v>
      </c>
      <c r="F113" s="48" t="s">
        <v>99</v>
      </c>
      <c r="G113" s="46" t="s">
        <v>103</v>
      </c>
      <c r="H113" s="49" t="s">
        <v>249</v>
      </c>
      <c r="I113" s="48"/>
      <c r="J113" s="47" t="s">
        <v>325</v>
      </c>
      <c r="K113" s="26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13.5" customHeight="1" x14ac:dyDescent="0.2">
      <c r="A114" s="23"/>
      <c r="B114" s="57"/>
      <c r="C114" s="77"/>
      <c r="D114" s="77"/>
      <c r="E114" s="57"/>
      <c r="F114" s="57"/>
      <c r="G114" s="54"/>
      <c r="H114" s="57"/>
      <c r="I114" s="57"/>
      <c r="J114" s="77"/>
      <c r="K114" s="26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3.5" customHeight="1" x14ac:dyDescent="0.2">
      <c r="A115" s="23"/>
      <c r="B115" s="411" t="s">
        <v>326</v>
      </c>
      <c r="C115" s="382"/>
      <c r="D115" s="382"/>
      <c r="E115" s="382"/>
      <c r="F115" s="382"/>
      <c r="G115" s="382"/>
      <c r="H115" s="382"/>
      <c r="I115" s="382"/>
      <c r="J115" s="383"/>
      <c r="K115" s="26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24.75" customHeight="1" x14ac:dyDescent="0.2">
      <c r="A116" s="23"/>
      <c r="B116" s="415" t="s">
        <v>327</v>
      </c>
      <c r="C116" s="382"/>
      <c r="D116" s="382"/>
      <c r="E116" s="382"/>
      <c r="F116" s="382"/>
      <c r="G116" s="382"/>
      <c r="H116" s="382"/>
      <c r="I116" s="382"/>
      <c r="J116" s="383"/>
      <c r="K116" s="23"/>
      <c r="L116" s="26"/>
      <c r="M116" s="26"/>
      <c r="N116" s="26"/>
      <c r="O116" s="26"/>
      <c r="P116" s="26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79"/>
      <c r="C117" s="80" t="s">
        <v>328</v>
      </c>
      <c r="D117" s="81" t="s">
        <v>329</v>
      </c>
      <c r="E117" s="419"/>
      <c r="F117" s="382"/>
      <c r="G117" s="382"/>
      <c r="H117" s="382"/>
      <c r="I117" s="383"/>
      <c r="J117" s="82"/>
      <c r="K117" s="37"/>
      <c r="L117" s="26"/>
      <c r="M117" s="26"/>
      <c r="N117" s="26"/>
      <c r="O117" s="26"/>
      <c r="P117" s="26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39" customHeight="1" x14ac:dyDescent="0.2">
      <c r="A118" s="23"/>
      <c r="B118" s="33" t="s">
        <v>57</v>
      </c>
      <c r="C118" s="34" t="s">
        <v>61</v>
      </c>
      <c r="D118" s="34" t="s">
        <v>94</v>
      </c>
      <c r="E118" s="35" t="s">
        <v>63</v>
      </c>
      <c r="F118" s="35" t="s">
        <v>73</v>
      </c>
      <c r="G118" s="36" t="s">
        <v>78</v>
      </c>
      <c r="H118" s="35" t="s">
        <v>80</v>
      </c>
      <c r="I118" s="35" t="s">
        <v>82</v>
      </c>
      <c r="J118" s="34" t="s">
        <v>95</v>
      </c>
      <c r="K118" s="26"/>
      <c r="L118" s="26"/>
      <c r="M118" s="26"/>
      <c r="N118" s="26"/>
      <c r="O118" s="26"/>
      <c r="P118" s="26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14.25" customHeight="1" x14ac:dyDescent="0.2">
      <c r="A119" s="23"/>
      <c r="B119" s="38" t="e">
        <f>B113+1</f>
        <v>#N/A</v>
      </c>
      <c r="C119" s="50" t="s">
        <v>330</v>
      </c>
      <c r="D119" s="50" t="s">
        <v>331</v>
      </c>
      <c r="E119" s="41" t="s">
        <v>193</v>
      </c>
      <c r="F119" s="41" t="s">
        <v>113</v>
      </c>
      <c r="G119" s="40">
        <v>39448</v>
      </c>
      <c r="H119" s="41" t="s">
        <v>284</v>
      </c>
      <c r="I119" s="41"/>
      <c r="J119" s="416" t="s">
        <v>332</v>
      </c>
      <c r="K119" s="26"/>
      <c r="L119" s="26"/>
      <c r="M119" s="26"/>
      <c r="N119" s="26"/>
      <c r="O119" s="26"/>
      <c r="P119" s="26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12.75" customHeight="1" x14ac:dyDescent="0.2">
      <c r="A120" s="23"/>
      <c r="B120" s="38" t="e">
        <f t="shared" ref="B120:B134" si="7">NA()</f>
        <v>#N/A</v>
      </c>
      <c r="C120" s="50" t="s">
        <v>333</v>
      </c>
      <c r="D120" s="50" t="s">
        <v>334</v>
      </c>
      <c r="E120" s="41" t="s">
        <v>193</v>
      </c>
      <c r="F120" s="41" t="s">
        <v>113</v>
      </c>
      <c r="G120" s="40">
        <v>39448</v>
      </c>
      <c r="H120" s="41">
        <v>11</v>
      </c>
      <c r="I120" s="41"/>
      <c r="J120" s="417"/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2.75" customHeight="1" x14ac:dyDescent="0.2">
      <c r="A121" s="23"/>
      <c r="B121" s="38" t="e">
        <f t="shared" si="7"/>
        <v>#N/A</v>
      </c>
      <c r="C121" s="50" t="s">
        <v>335</v>
      </c>
      <c r="D121" s="50" t="s">
        <v>222</v>
      </c>
      <c r="E121" s="41" t="s">
        <v>98</v>
      </c>
      <c r="F121" s="41" t="s">
        <v>113</v>
      </c>
      <c r="G121" s="40">
        <v>39448</v>
      </c>
      <c r="H121" s="43" t="s">
        <v>114</v>
      </c>
      <c r="I121" s="41"/>
      <c r="J121" s="50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12.75" customHeight="1" x14ac:dyDescent="0.2">
      <c r="A122" s="23"/>
      <c r="B122" s="38" t="e">
        <f t="shared" si="7"/>
        <v>#N/A</v>
      </c>
      <c r="C122" s="50" t="s">
        <v>336</v>
      </c>
      <c r="D122" s="50" t="s">
        <v>224</v>
      </c>
      <c r="E122" s="41" t="s">
        <v>98</v>
      </c>
      <c r="F122" s="41" t="s">
        <v>113</v>
      </c>
      <c r="G122" s="40">
        <v>39448</v>
      </c>
      <c r="H122" s="43" t="s">
        <v>114</v>
      </c>
      <c r="I122" s="41"/>
      <c r="J122" s="50"/>
      <c r="K122" s="26"/>
      <c r="L122" s="26"/>
      <c r="M122" s="26"/>
      <c r="N122" s="26"/>
      <c r="O122" s="26"/>
      <c r="P122" s="26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12.75" customHeight="1" x14ac:dyDescent="0.2">
      <c r="A123" s="23"/>
      <c r="B123" s="38" t="e">
        <f t="shared" si="7"/>
        <v>#N/A</v>
      </c>
      <c r="C123" s="39" t="s">
        <v>337</v>
      </c>
      <c r="D123" s="39" t="s">
        <v>226</v>
      </c>
      <c r="E123" s="40" t="s">
        <v>98</v>
      </c>
      <c r="F123" s="40" t="s">
        <v>113</v>
      </c>
      <c r="G123" s="40" t="s">
        <v>103</v>
      </c>
      <c r="H123" s="41" t="s">
        <v>114</v>
      </c>
      <c r="I123" s="40"/>
      <c r="J123" s="39"/>
      <c r="K123" s="26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12.75" customHeight="1" x14ac:dyDescent="0.2">
      <c r="A124" s="23"/>
      <c r="B124" s="38" t="e">
        <f t="shared" si="7"/>
        <v>#N/A</v>
      </c>
      <c r="C124" s="39" t="s">
        <v>338</v>
      </c>
      <c r="D124" s="39" t="s">
        <v>228</v>
      </c>
      <c r="E124" s="40" t="s">
        <v>98</v>
      </c>
      <c r="F124" s="40" t="s">
        <v>113</v>
      </c>
      <c r="G124" s="40">
        <v>39448</v>
      </c>
      <c r="H124" s="41" t="s">
        <v>114</v>
      </c>
      <c r="I124" s="40"/>
      <c r="J124" s="39"/>
      <c r="K124" s="42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12.75" customHeight="1" x14ac:dyDescent="0.2">
      <c r="A125" s="23"/>
      <c r="B125" s="38" t="e">
        <f t="shared" si="7"/>
        <v>#N/A</v>
      </c>
      <c r="C125" s="39" t="s">
        <v>339</v>
      </c>
      <c r="D125" s="39" t="s">
        <v>230</v>
      </c>
      <c r="E125" s="40" t="s">
        <v>98</v>
      </c>
      <c r="F125" s="40" t="s">
        <v>99</v>
      </c>
      <c r="G125" s="40">
        <v>39448</v>
      </c>
      <c r="H125" s="41" t="s">
        <v>231</v>
      </c>
      <c r="I125" s="40"/>
      <c r="J125" s="39" t="s">
        <v>340</v>
      </c>
      <c r="K125" s="42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2.75" customHeight="1" x14ac:dyDescent="0.2">
      <c r="A126" s="23"/>
      <c r="B126" s="38" t="e">
        <f t="shared" si="7"/>
        <v>#N/A</v>
      </c>
      <c r="C126" s="39" t="s">
        <v>341</v>
      </c>
      <c r="D126" s="39" t="s">
        <v>234</v>
      </c>
      <c r="E126" s="40" t="s">
        <v>98</v>
      </c>
      <c r="F126" s="40" t="s">
        <v>113</v>
      </c>
      <c r="G126" s="40">
        <v>39448</v>
      </c>
      <c r="H126" s="41" t="s">
        <v>114</v>
      </c>
      <c r="I126" s="40"/>
      <c r="J126" s="39" t="s">
        <v>235</v>
      </c>
      <c r="K126" s="42"/>
      <c r="L126" s="26"/>
      <c r="M126" s="26"/>
      <c r="N126" s="26"/>
      <c r="O126" s="26"/>
      <c r="P126" s="26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si="7"/>
        <v>#N/A</v>
      </c>
      <c r="C127" s="39" t="s">
        <v>342</v>
      </c>
      <c r="D127" s="39" t="s">
        <v>237</v>
      </c>
      <c r="E127" s="40" t="s">
        <v>98</v>
      </c>
      <c r="F127" s="40" t="s">
        <v>113</v>
      </c>
      <c r="G127" s="40">
        <v>39448</v>
      </c>
      <c r="H127" s="41">
        <v>2</v>
      </c>
      <c r="I127" s="40"/>
      <c r="J127" s="39" t="s">
        <v>319</v>
      </c>
      <c r="K127" s="42"/>
      <c r="L127" s="26"/>
      <c r="M127" s="26"/>
      <c r="N127" s="26"/>
      <c r="O127" s="26"/>
      <c r="P127" s="26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39" t="s">
        <v>343</v>
      </c>
      <c r="D128" s="39" t="s">
        <v>344</v>
      </c>
      <c r="E128" s="40" t="s">
        <v>98</v>
      </c>
      <c r="F128" s="40" t="s">
        <v>113</v>
      </c>
      <c r="G128" s="40" t="s">
        <v>103</v>
      </c>
      <c r="H128" s="41" t="s">
        <v>345</v>
      </c>
      <c r="I128" s="40"/>
      <c r="J128" s="39"/>
      <c r="K128" s="42"/>
      <c r="L128" s="26"/>
      <c r="M128" s="26"/>
      <c r="N128" s="26"/>
      <c r="O128" s="26"/>
      <c r="P128" s="26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39" t="s">
        <v>346</v>
      </c>
      <c r="D129" s="39" t="s">
        <v>240</v>
      </c>
      <c r="E129" s="40" t="s">
        <v>98</v>
      </c>
      <c r="F129" s="40" t="s">
        <v>99</v>
      </c>
      <c r="G129" s="40" t="s">
        <v>103</v>
      </c>
      <c r="H129" s="41">
        <v>8</v>
      </c>
      <c r="I129" s="40"/>
      <c r="J129" s="39" t="s">
        <v>347</v>
      </c>
      <c r="K129" s="42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348</v>
      </c>
      <c r="D130" s="39" t="s">
        <v>243</v>
      </c>
      <c r="E130" s="40" t="s">
        <v>98</v>
      </c>
      <c r="F130" s="40" t="s">
        <v>99</v>
      </c>
      <c r="G130" s="40" t="s">
        <v>103</v>
      </c>
      <c r="H130" s="41">
        <v>4</v>
      </c>
      <c r="I130" s="40"/>
      <c r="J130" s="39" t="s">
        <v>349</v>
      </c>
      <c r="K130" s="42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350</v>
      </c>
      <c r="D131" s="39" t="s">
        <v>246</v>
      </c>
      <c r="E131" s="40" t="s">
        <v>98</v>
      </c>
      <c r="F131" s="40" t="s">
        <v>113</v>
      </c>
      <c r="G131" s="40" t="s">
        <v>103</v>
      </c>
      <c r="H131" s="41" t="s">
        <v>345</v>
      </c>
      <c r="I131" s="40"/>
      <c r="J131" s="39"/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38.25" customHeight="1" x14ac:dyDescent="0.2">
      <c r="A132" s="23"/>
      <c r="B132" s="38" t="e">
        <f t="shared" si="7"/>
        <v>#N/A</v>
      </c>
      <c r="C132" s="39" t="s">
        <v>351</v>
      </c>
      <c r="D132" s="39" t="s">
        <v>248</v>
      </c>
      <c r="E132" s="40" t="s">
        <v>98</v>
      </c>
      <c r="F132" s="40" t="s">
        <v>99</v>
      </c>
      <c r="G132" s="40" t="s">
        <v>103</v>
      </c>
      <c r="H132" s="41" t="s">
        <v>264</v>
      </c>
      <c r="I132" s="40"/>
      <c r="J132" s="39" t="s">
        <v>352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353</v>
      </c>
      <c r="D133" s="39" t="s">
        <v>354</v>
      </c>
      <c r="E133" s="40" t="s">
        <v>98</v>
      </c>
      <c r="F133" s="40" t="s">
        <v>113</v>
      </c>
      <c r="G133" s="40" t="s">
        <v>103</v>
      </c>
      <c r="H133" s="41" t="s">
        <v>114</v>
      </c>
      <c r="I133" s="40"/>
      <c r="J133" s="39"/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25.5" customHeight="1" x14ac:dyDescent="0.2">
      <c r="A134" s="23"/>
      <c r="B134" s="38" t="e">
        <f t="shared" si="7"/>
        <v>#N/A</v>
      </c>
      <c r="C134" s="39" t="s">
        <v>355</v>
      </c>
      <c r="D134" s="39" t="s">
        <v>356</v>
      </c>
      <c r="E134" s="40" t="s">
        <v>98</v>
      </c>
      <c r="F134" s="40" t="s">
        <v>99</v>
      </c>
      <c r="G134" s="40" t="s">
        <v>103</v>
      </c>
      <c r="H134" s="41" t="s">
        <v>207</v>
      </c>
      <c r="I134" s="40"/>
      <c r="J134" s="39" t="s">
        <v>357</v>
      </c>
      <c r="K134" s="26"/>
      <c r="L134" s="26"/>
      <c r="M134" s="26"/>
      <c r="N134" s="26"/>
      <c r="O134" s="26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3.5" customHeight="1" x14ac:dyDescent="0.2">
      <c r="A135" s="23"/>
      <c r="B135" s="57"/>
      <c r="C135" s="77"/>
      <c r="D135" s="77"/>
      <c r="E135" s="57"/>
      <c r="F135" s="57"/>
      <c r="G135" s="54"/>
      <c r="H135" s="57"/>
      <c r="I135" s="57"/>
      <c r="J135" s="77"/>
      <c r="K135" s="26"/>
      <c r="L135" s="26"/>
      <c r="M135" s="26"/>
      <c r="N135" s="26"/>
      <c r="O135" s="26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3.5" customHeight="1" x14ac:dyDescent="0.2">
      <c r="A136" s="23"/>
      <c r="B136" s="411" t="s">
        <v>358</v>
      </c>
      <c r="C136" s="382"/>
      <c r="D136" s="382"/>
      <c r="E136" s="382"/>
      <c r="F136" s="382"/>
      <c r="G136" s="382"/>
      <c r="H136" s="382"/>
      <c r="I136" s="382"/>
      <c r="J136" s="383"/>
      <c r="K136" s="26"/>
      <c r="L136" s="26"/>
      <c r="M136" s="26"/>
      <c r="N136" s="26"/>
      <c r="O136" s="26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24.75" customHeight="1" x14ac:dyDescent="0.2">
      <c r="A137" s="23"/>
      <c r="B137" s="415" t="s">
        <v>359</v>
      </c>
      <c r="C137" s="382"/>
      <c r="D137" s="382"/>
      <c r="E137" s="382"/>
      <c r="F137" s="382"/>
      <c r="G137" s="382"/>
      <c r="H137" s="382"/>
      <c r="I137" s="382"/>
      <c r="J137" s="383"/>
      <c r="K137" s="23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12.75" customHeight="1" x14ac:dyDescent="0.2">
      <c r="A138" s="23"/>
      <c r="B138" s="79"/>
      <c r="C138" s="80" t="s">
        <v>328</v>
      </c>
      <c r="D138" s="81" t="s">
        <v>360</v>
      </c>
      <c r="E138" s="419"/>
      <c r="F138" s="382"/>
      <c r="G138" s="382"/>
      <c r="H138" s="382"/>
      <c r="I138" s="382"/>
      <c r="J138" s="383"/>
      <c r="K138" s="37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39" customHeight="1" x14ac:dyDescent="0.2">
      <c r="A139" s="23"/>
      <c r="B139" s="33" t="s">
        <v>57</v>
      </c>
      <c r="C139" s="34" t="s">
        <v>61</v>
      </c>
      <c r="D139" s="34" t="s">
        <v>94</v>
      </c>
      <c r="E139" s="35" t="s">
        <v>63</v>
      </c>
      <c r="F139" s="35" t="s">
        <v>73</v>
      </c>
      <c r="G139" s="36" t="s">
        <v>78</v>
      </c>
      <c r="H139" s="35" t="s">
        <v>80</v>
      </c>
      <c r="I139" s="35" t="s">
        <v>82</v>
      </c>
      <c r="J139" s="34" t="s">
        <v>95</v>
      </c>
      <c r="K139" s="26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14.25" customHeight="1" x14ac:dyDescent="0.2">
      <c r="A140" s="23"/>
      <c r="B140" s="38" t="e">
        <f>B127+1</f>
        <v>#N/A</v>
      </c>
      <c r="C140" s="50" t="s">
        <v>361</v>
      </c>
      <c r="D140" s="50" t="s">
        <v>362</v>
      </c>
      <c r="E140" s="41" t="s">
        <v>193</v>
      </c>
      <c r="F140" s="41" t="s">
        <v>113</v>
      </c>
      <c r="G140" s="40">
        <v>39448</v>
      </c>
      <c r="H140" s="41" t="s">
        <v>284</v>
      </c>
      <c r="I140" s="41"/>
      <c r="J140" s="416" t="s">
        <v>363</v>
      </c>
      <c r="K140" s="26"/>
      <c r="L140" s="26"/>
      <c r="M140" s="26"/>
      <c r="N140" s="26"/>
      <c r="O140" s="26"/>
      <c r="P140" s="26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12.75" customHeight="1" x14ac:dyDescent="0.2">
      <c r="A141" s="23"/>
      <c r="B141" s="38" t="e">
        <f t="shared" ref="B141:B155" si="8">NA()</f>
        <v>#N/A</v>
      </c>
      <c r="C141" s="50" t="s">
        <v>364</v>
      </c>
      <c r="D141" s="50" t="s">
        <v>365</v>
      </c>
      <c r="E141" s="41" t="s">
        <v>193</v>
      </c>
      <c r="F141" s="41" t="s">
        <v>113</v>
      </c>
      <c r="G141" s="40">
        <v>39448</v>
      </c>
      <c r="H141" s="41">
        <v>11</v>
      </c>
      <c r="I141" s="41"/>
      <c r="J141" s="417"/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2.75" customHeight="1" x14ac:dyDescent="0.2">
      <c r="A142" s="23"/>
      <c r="B142" s="38" t="e">
        <f t="shared" si="8"/>
        <v>#N/A</v>
      </c>
      <c r="C142" s="50" t="s">
        <v>366</v>
      </c>
      <c r="D142" s="50" t="s">
        <v>222</v>
      </c>
      <c r="E142" s="41" t="s">
        <v>98</v>
      </c>
      <c r="F142" s="41" t="s">
        <v>113</v>
      </c>
      <c r="G142" s="40">
        <v>39448</v>
      </c>
      <c r="H142" s="43" t="s">
        <v>114</v>
      </c>
      <c r="I142" s="41"/>
      <c r="J142" s="50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12.75" customHeight="1" x14ac:dyDescent="0.2">
      <c r="A143" s="23"/>
      <c r="B143" s="38" t="e">
        <f t="shared" si="8"/>
        <v>#N/A</v>
      </c>
      <c r="C143" s="50" t="s">
        <v>367</v>
      </c>
      <c r="D143" s="50" t="s">
        <v>224</v>
      </c>
      <c r="E143" s="41" t="s">
        <v>98</v>
      </c>
      <c r="F143" s="41" t="s">
        <v>113</v>
      </c>
      <c r="G143" s="40">
        <v>39448</v>
      </c>
      <c r="H143" s="43" t="s">
        <v>114</v>
      </c>
      <c r="I143" s="41"/>
      <c r="J143" s="50"/>
      <c r="K143" s="26"/>
      <c r="L143" s="26"/>
      <c r="M143" s="26"/>
      <c r="N143" s="26"/>
      <c r="O143" s="26"/>
      <c r="P143" s="26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12.75" customHeight="1" x14ac:dyDescent="0.2">
      <c r="A144" s="23"/>
      <c r="B144" s="38" t="e">
        <f t="shared" si="8"/>
        <v>#N/A</v>
      </c>
      <c r="C144" s="39" t="s">
        <v>368</v>
      </c>
      <c r="D144" s="39" t="s">
        <v>226</v>
      </c>
      <c r="E144" s="40" t="s">
        <v>98</v>
      </c>
      <c r="F144" s="40" t="s">
        <v>113</v>
      </c>
      <c r="G144" s="40" t="s">
        <v>103</v>
      </c>
      <c r="H144" s="41" t="s">
        <v>114</v>
      </c>
      <c r="I144" s="40"/>
      <c r="J144" s="39"/>
      <c r="K144" s="26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12.75" customHeight="1" x14ac:dyDescent="0.2">
      <c r="A145" s="23"/>
      <c r="B145" s="38" t="e">
        <f t="shared" si="8"/>
        <v>#N/A</v>
      </c>
      <c r="C145" s="39" t="s">
        <v>369</v>
      </c>
      <c r="D145" s="39" t="s">
        <v>228</v>
      </c>
      <c r="E145" s="40" t="s">
        <v>98</v>
      </c>
      <c r="F145" s="40" t="s">
        <v>113</v>
      </c>
      <c r="G145" s="40">
        <v>39448</v>
      </c>
      <c r="H145" s="41" t="s">
        <v>114</v>
      </c>
      <c r="I145" s="40"/>
      <c r="J145" s="39"/>
      <c r="K145" s="42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12.75" customHeight="1" x14ac:dyDescent="0.2">
      <c r="A146" s="23"/>
      <c r="B146" s="38" t="e">
        <f t="shared" si="8"/>
        <v>#N/A</v>
      </c>
      <c r="C146" s="39" t="s">
        <v>370</v>
      </c>
      <c r="D146" s="39" t="s">
        <v>230</v>
      </c>
      <c r="E146" s="40" t="s">
        <v>98</v>
      </c>
      <c r="F146" s="40" t="s">
        <v>99</v>
      </c>
      <c r="G146" s="40">
        <v>39448</v>
      </c>
      <c r="H146" s="41" t="s">
        <v>231</v>
      </c>
      <c r="I146" s="40"/>
      <c r="J146" s="39" t="s">
        <v>340</v>
      </c>
      <c r="K146" s="42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2.75" customHeight="1" x14ac:dyDescent="0.2">
      <c r="A147" s="23"/>
      <c r="B147" s="38" t="e">
        <f t="shared" si="8"/>
        <v>#N/A</v>
      </c>
      <c r="C147" s="39" t="s">
        <v>371</v>
      </c>
      <c r="D147" s="39" t="s">
        <v>234</v>
      </c>
      <c r="E147" s="40" t="s">
        <v>98</v>
      </c>
      <c r="F147" s="40" t="s">
        <v>113</v>
      </c>
      <c r="G147" s="40">
        <v>39448</v>
      </c>
      <c r="H147" s="41" t="s">
        <v>114</v>
      </c>
      <c r="I147" s="40"/>
      <c r="J147" s="39" t="s">
        <v>235</v>
      </c>
      <c r="K147" s="42"/>
      <c r="L147" s="26"/>
      <c r="M147" s="26"/>
      <c r="N147" s="26"/>
      <c r="O147" s="26"/>
      <c r="P147" s="26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si="8"/>
        <v>#N/A</v>
      </c>
      <c r="C148" s="39" t="s">
        <v>372</v>
      </c>
      <c r="D148" s="39" t="s">
        <v>237</v>
      </c>
      <c r="E148" s="40" t="s">
        <v>98</v>
      </c>
      <c r="F148" s="40" t="s">
        <v>113</v>
      </c>
      <c r="G148" s="40">
        <v>39448</v>
      </c>
      <c r="H148" s="41">
        <v>2</v>
      </c>
      <c r="I148" s="40"/>
      <c r="J148" s="39" t="s">
        <v>319</v>
      </c>
      <c r="K148" s="26"/>
      <c r="L148" s="26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39" t="s">
        <v>373</v>
      </c>
      <c r="D149" s="39" t="s">
        <v>374</v>
      </c>
      <c r="E149" s="40" t="s">
        <v>98</v>
      </c>
      <c r="F149" s="40" t="s">
        <v>113</v>
      </c>
      <c r="G149" s="40" t="s">
        <v>103</v>
      </c>
      <c r="H149" s="41" t="s">
        <v>345</v>
      </c>
      <c r="I149" s="40"/>
      <c r="J149" s="39"/>
      <c r="K149" s="26"/>
      <c r="L149" s="26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39" t="s">
        <v>375</v>
      </c>
      <c r="D150" s="39" t="s">
        <v>240</v>
      </c>
      <c r="E150" s="40" t="s">
        <v>98</v>
      </c>
      <c r="F150" s="40" t="s">
        <v>99</v>
      </c>
      <c r="G150" s="40" t="s">
        <v>103</v>
      </c>
      <c r="H150" s="41">
        <v>8</v>
      </c>
      <c r="I150" s="40"/>
      <c r="J150" s="39" t="s">
        <v>347</v>
      </c>
      <c r="K150" s="37"/>
      <c r="L150" s="26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376</v>
      </c>
      <c r="D151" s="39" t="s">
        <v>243</v>
      </c>
      <c r="E151" s="40" t="s">
        <v>98</v>
      </c>
      <c r="F151" s="40" t="s">
        <v>99</v>
      </c>
      <c r="G151" s="40" t="s">
        <v>103</v>
      </c>
      <c r="H151" s="41">
        <v>4</v>
      </c>
      <c r="I151" s="40"/>
      <c r="J151" s="39" t="s">
        <v>349</v>
      </c>
      <c r="K151" s="26"/>
      <c r="L151" s="26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377</v>
      </c>
      <c r="D152" s="39" t="s">
        <v>246</v>
      </c>
      <c r="E152" s="40" t="s">
        <v>98</v>
      </c>
      <c r="F152" s="40" t="s">
        <v>113</v>
      </c>
      <c r="G152" s="40" t="s">
        <v>103</v>
      </c>
      <c r="H152" s="41" t="s">
        <v>345</v>
      </c>
      <c r="I152" s="40"/>
      <c r="J152" s="39"/>
      <c r="K152" s="26"/>
      <c r="L152" s="26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38.25" customHeight="1" x14ac:dyDescent="0.2">
      <c r="A153" s="23"/>
      <c r="B153" s="38" t="e">
        <f t="shared" si="8"/>
        <v>#N/A</v>
      </c>
      <c r="C153" s="39" t="s">
        <v>378</v>
      </c>
      <c r="D153" s="39" t="s">
        <v>248</v>
      </c>
      <c r="E153" s="40" t="s">
        <v>98</v>
      </c>
      <c r="F153" s="40" t="s">
        <v>99</v>
      </c>
      <c r="G153" s="40" t="s">
        <v>103</v>
      </c>
      <c r="H153" s="41" t="s">
        <v>264</v>
      </c>
      <c r="I153" s="40"/>
      <c r="J153" s="39" t="s">
        <v>352</v>
      </c>
      <c r="K153" s="26"/>
      <c r="L153" s="26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379</v>
      </c>
      <c r="D154" s="39" t="s">
        <v>380</v>
      </c>
      <c r="E154" s="40" t="s">
        <v>98</v>
      </c>
      <c r="F154" s="40" t="s">
        <v>113</v>
      </c>
      <c r="G154" s="40" t="s">
        <v>103</v>
      </c>
      <c r="H154" s="41" t="s">
        <v>114</v>
      </c>
      <c r="I154" s="40"/>
      <c r="J154" s="39"/>
      <c r="K154" s="26"/>
      <c r="L154" s="26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25.5" customHeight="1" x14ac:dyDescent="0.2">
      <c r="A155" s="23"/>
      <c r="B155" s="38" t="e">
        <f t="shared" si="8"/>
        <v>#N/A</v>
      </c>
      <c r="C155" s="39" t="s">
        <v>381</v>
      </c>
      <c r="D155" s="39" t="s">
        <v>382</v>
      </c>
      <c r="E155" s="40" t="s">
        <v>98</v>
      </c>
      <c r="F155" s="40" t="s">
        <v>99</v>
      </c>
      <c r="G155" s="40" t="s">
        <v>103</v>
      </c>
      <c r="H155" s="41" t="s">
        <v>207</v>
      </c>
      <c r="I155" s="40"/>
      <c r="J155" s="39" t="s">
        <v>357</v>
      </c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3.5" customHeight="1" x14ac:dyDescent="0.2">
      <c r="A156" s="23"/>
      <c r="B156" s="57"/>
      <c r="C156" s="77"/>
      <c r="D156" s="77"/>
      <c r="E156" s="57"/>
      <c r="F156" s="57"/>
      <c r="G156" s="54"/>
      <c r="H156" s="57"/>
      <c r="I156" s="57"/>
      <c r="J156" s="77"/>
      <c r="K156" s="26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54.75" customHeight="1" x14ac:dyDescent="0.2">
      <c r="A157" s="23"/>
      <c r="B157" s="421" t="s">
        <v>383</v>
      </c>
      <c r="C157" s="427"/>
      <c r="D157" s="427"/>
      <c r="E157" s="427"/>
      <c r="F157" s="427"/>
      <c r="G157" s="427"/>
      <c r="H157" s="427"/>
      <c r="I157" s="427"/>
      <c r="J157" s="428"/>
      <c r="K157" s="37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47.25" customHeight="1" x14ac:dyDescent="0.2">
      <c r="A158" s="23"/>
      <c r="B158" s="84"/>
      <c r="C158" s="85" t="s">
        <v>55</v>
      </c>
      <c r="D158" s="86" t="s">
        <v>384</v>
      </c>
      <c r="E158" s="413" t="s">
        <v>385</v>
      </c>
      <c r="F158" s="382"/>
      <c r="G158" s="382"/>
      <c r="H158" s="382"/>
      <c r="I158" s="383"/>
      <c r="J158" s="31"/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12.75" customHeight="1" x14ac:dyDescent="0.2">
      <c r="A159" s="23"/>
      <c r="B159" s="33" t="s">
        <v>57</v>
      </c>
      <c r="C159" s="34" t="s">
        <v>61</v>
      </c>
      <c r="D159" s="34" t="s">
        <v>94</v>
      </c>
      <c r="E159" s="35" t="s">
        <v>63</v>
      </c>
      <c r="F159" s="35" t="s">
        <v>73</v>
      </c>
      <c r="G159" s="36" t="s">
        <v>78</v>
      </c>
      <c r="H159" s="35" t="s">
        <v>80</v>
      </c>
      <c r="I159" s="35" t="s">
        <v>82</v>
      </c>
      <c r="J159" s="34" t="s">
        <v>95</v>
      </c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12.75" customHeight="1" x14ac:dyDescent="0.2">
      <c r="A160" s="23"/>
      <c r="B160" s="87"/>
      <c r="C160" s="88" t="s">
        <v>386</v>
      </c>
      <c r="D160" s="88" t="s">
        <v>387</v>
      </c>
      <c r="E160" s="89" t="s">
        <v>388</v>
      </c>
      <c r="F160" s="89"/>
      <c r="G160" s="90"/>
      <c r="H160" s="89"/>
      <c r="I160" s="89"/>
      <c r="J160" s="88"/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12.75" customHeight="1" x14ac:dyDescent="0.2">
      <c r="A161" s="23"/>
      <c r="B161" s="61"/>
      <c r="C161" s="88" t="s">
        <v>389</v>
      </c>
      <c r="D161" s="88" t="s">
        <v>390</v>
      </c>
      <c r="E161" s="89" t="s">
        <v>388</v>
      </c>
      <c r="F161" s="89"/>
      <c r="G161" s="90"/>
      <c r="H161" s="89"/>
      <c r="I161" s="89"/>
      <c r="J161" s="88"/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12.75" customHeight="1" x14ac:dyDescent="0.2">
      <c r="A162" s="23"/>
      <c r="B162" s="61" t="e">
        <f>B148+1</f>
        <v>#N/A</v>
      </c>
      <c r="C162" s="67" t="s">
        <v>391</v>
      </c>
      <c r="D162" s="67" t="s">
        <v>392</v>
      </c>
      <c r="E162" s="64" t="s">
        <v>98</v>
      </c>
      <c r="F162" s="64" t="s">
        <v>99</v>
      </c>
      <c r="G162" s="63">
        <v>39448</v>
      </c>
      <c r="H162" s="64">
        <v>15</v>
      </c>
      <c r="I162" s="64">
        <v>2</v>
      </c>
      <c r="J162" s="67"/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12.75" customHeight="1" x14ac:dyDescent="0.2">
      <c r="A163" s="23"/>
      <c r="B163" s="61" t="e">
        <f t="shared" ref="B163:B190" si="9">NA()</f>
        <v>#N/A</v>
      </c>
      <c r="C163" s="67" t="s">
        <v>393</v>
      </c>
      <c r="D163" s="67" t="s">
        <v>394</v>
      </c>
      <c r="E163" s="64" t="s">
        <v>98</v>
      </c>
      <c r="F163" s="64" t="s">
        <v>99</v>
      </c>
      <c r="G163" s="63">
        <v>39448</v>
      </c>
      <c r="H163" s="64">
        <v>15</v>
      </c>
      <c r="I163" s="64">
        <v>2</v>
      </c>
      <c r="J163" s="67"/>
      <c r="K163" s="26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12.75" customHeight="1" x14ac:dyDescent="0.2">
      <c r="A164" s="23"/>
      <c r="B164" s="61" t="e">
        <f t="shared" si="9"/>
        <v>#N/A</v>
      </c>
      <c r="C164" s="67" t="s">
        <v>395</v>
      </c>
      <c r="D164" s="67" t="s">
        <v>396</v>
      </c>
      <c r="E164" s="64" t="s">
        <v>98</v>
      </c>
      <c r="F164" s="64" t="s">
        <v>99</v>
      </c>
      <c r="G164" s="63" t="s">
        <v>103</v>
      </c>
      <c r="H164" s="64">
        <v>15</v>
      </c>
      <c r="I164" s="64">
        <v>2</v>
      </c>
      <c r="J164" s="67" t="s">
        <v>397</v>
      </c>
      <c r="K164" s="26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12.75" customHeight="1" x14ac:dyDescent="0.2">
      <c r="A165" s="23"/>
      <c r="B165" s="61" t="e">
        <f t="shared" si="9"/>
        <v>#N/A</v>
      </c>
      <c r="C165" s="67" t="s">
        <v>398</v>
      </c>
      <c r="D165" s="67" t="s">
        <v>399</v>
      </c>
      <c r="E165" s="64" t="s">
        <v>98</v>
      </c>
      <c r="F165" s="64" t="s">
        <v>99</v>
      </c>
      <c r="G165" s="63">
        <v>39448</v>
      </c>
      <c r="H165" s="64">
        <v>15</v>
      </c>
      <c r="I165" s="64">
        <v>2</v>
      </c>
      <c r="J165" s="67"/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7"/>
      <c r="B166" s="61" t="e">
        <f t="shared" si="9"/>
        <v>#N/A</v>
      </c>
      <c r="C166" s="67" t="s">
        <v>400</v>
      </c>
      <c r="D166" s="67" t="s">
        <v>401</v>
      </c>
      <c r="E166" s="64" t="s">
        <v>98</v>
      </c>
      <c r="F166" s="64" t="s">
        <v>99</v>
      </c>
      <c r="G166" s="63">
        <v>39448</v>
      </c>
      <c r="H166" s="64">
        <v>15</v>
      </c>
      <c r="I166" s="64">
        <v>2</v>
      </c>
      <c r="J166" s="67"/>
      <c r="K166" s="32"/>
      <c r="L166" s="32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</row>
    <row r="167" spans="1:30" ht="25.5" customHeight="1" x14ac:dyDescent="0.2">
      <c r="A167" s="27"/>
      <c r="B167" s="61" t="e">
        <f t="shared" si="9"/>
        <v>#N/A</v>
      </c>
      <c r="C167" s="50" t="s">
        <v>402</v>
      </c>
      <c r="D167" s="50" t="s">
        <v>403</v>
      </c>
      <c r="E167" s="41" t="s">
        <v>98</v>
      </c>
      <c r="F167" s="41" t="s">
        <v>99</v>
      </c>
      <c r="G167" s="40" t="s">
        <v>404</v>
      </c>
      <c r="H167" s="41">
        <v>15</v>
      </c>
      <c r="I167" s="41">
        <v>2</v>
      </c>
      <c r="J167" s="50" t="s">
        <v>405</v>
      </c>
      <c r="K167" s="32"/>
      <c r="L167" s="32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</row>
    <row r="168" spans="1:30" ht="25.5" customHeight="1" x14ac:dyDescent="0.2">
      <c r="A168" s="23"/>
      <c r="B168" s="61" t="e">
        <f t="shared" si="9"/>
        <v>#N/A</v>
      </c>
      <c r="C168" s="50" t="s">
        <v>406</v>
      </c>
      <c r="D168" s="50" t="s">
        <v>407</v>
      </c>
      <c r="E168" s="41" t="s">
        <v>98</v>
      </c>
      <c r="F168" s="41" t="s">
        <v>99</v>
      </c>
      <c r="G168" s="40" t="s">
        <v>404</v>
      </c>
      <c r="H168" s="41">
        <v>15</v>
      </c>
      <c r="I168" s="41">
        <v>2</v>
      </c>
      <c r="J168" s="50" t="s">
        <v>408</v>
      </c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 t="shared" si="9"/>
        <v>#N/A</v>
      </c>
      <c r="C169" s="67" t="s">
        <v>409</v>
      </c>
      <c r="D169" s="67" t="s">
        <v>410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si="9"/>
        <v>#N/A</v>
      </c>
      <c r="C170" s="67" t="s">
        <v>411</v>
      </c>
      <c r="D170" s="67" t="s">
        <v>412</v>
      </c>
      <c r="E170" s="64" t="s">
        <v>98</v>
      </c>
      <c r="F170" s="64" t="s">
        <v>99</v>
      </c>
      <c r="G170" s="63">
        <v>39448</v>
      </c>
      <c r="H170" s="64">
        <v>15</v>
      </c>
      <c r="I170" s="64">
        <v>2</v>
      </c>
      <c r="J170" s="67"/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413</v>
      </c>
      <c r="D171" s="67" t="s">
        <v>414</v>
      </c>
      <c r="E171" s="64" t="s">
        <v>98</v>
      </c>
      <c r="F171" s="64" t="s">
        <v>99</v>
      </c>
      <c r="G171" s="63">
        <v>39448</v>
      </c>
      <c r="H171" s="64">
        <v>15</v>
      </c>
      <c r="I171" s="64">
        <v>2</v>
      </c>
      <c r="J171" s="67"/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3"/>
      <c r="B172" s="61" t="e">
        <f t="shared" si="9"/>
        <v>#N/A</v>
      </c>
      <c r="C172" s="67" t="s">
        <v>415</v>
      </c>
      <c r="D172" s="67" t="s">
        <v>416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26"/>
      <c r="L172" s="26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</row>
    <row r="173" spans="1:30" ht="12.75" customHeight="1" x14ac:dyDescent="0.2">
      <c r="A173" s="23"/>
      <c r="B173" s="61" t="e">
        <f t="shared" si="9"/>
        <v>#N/A</v>
      </c>
      <c r="C173" s="67" t="s">
        <v>417</v>
      </c>
      <c r="D173" s="67" t="s">
        <v>418</v>
      </c>
      <c r="E173" s="64" t="s">
        <v>98</v>
      </c>
      <c r="F173" s="64" t="s">
        <v>99</v>
      </c>
      <c r="G173" s="63">
        <v>39448</v>
      </c>
      <c r="H173" s="64">
        <v>15</v>
      </c>
      <c r="I173" s="64">
        <v>2</v>
      </c>
      <c r="J173" s="67"/>
      <c r="K173" s="26"/>
      <c r="L173" s="26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</row>
    <row r="174" spans="1:30" ht="12.75" customHeight="1" x14ac:dyDescent="0.2">
      <c r="A174" s="23"/>
      <c r="B174" s="61" t="e">
        <f t="shared" si="9"/>
        <v>#N/A</v>
      </c>
      <c r="C174" s="67" t="s">
        <v>419</v>
      </c>
      <c r="D174" s="67" t="s">
        <v>420</v>
      </c>
      <c r="E174" s="64" t="s">
        <v>98</v>
      </c>
      <c r="F174" s="64" t="s">
        <v>99</v>
      </c>
      <c r="G174" s="63">
        <v>39448</v>
      </c>
      <c r="H174" s="64">
        <v>15</v>
      </c>
      <c r="I174" s="64">
        <v>2</v>
      </c>
      <c r="J174" s="67"/>
      <c r="K174" s="26"/>
      <c r="L174" s="26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</row>
    <row r="175" spans="1:30" ht="51" customHeight="1" x14ac:dyDescent="0.2">
      <c r="A175" s="23"/>
      <c r="B175" s="61" t="e">
        <f t="shared" si="9"/>
        <v>#N/A</v>
      </c>
      <c r="C175" s="50" t="s">
        <v>421</v>
      </c>
      <c r="D175" s="50" t="s">
        <v>422</v>
      </c>
      <c r="E175" s="41" t="s">
        <v>98</v>
      </c>
      <c r="F175" s="41" t="s">
        <v>99</v>
      </c>
      <c r="G175" s="40" t="s">
        <v>404</v>
      </c>
      <c r="H175" s="41">
        <v>15</v>
      </c>
      <c r="I175" s="41">
        <v>2</v>
      </c>
      <c r="J175" s="50" t="s">
        <v>423</v>
      </c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424</v>
      </c>
      <c r="D176" s="67" t="s">
        <v>425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426</v>
      </c>
      <c r="D177" s="67" t="s">
        <v>427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91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428</v>
      </c>
      <c r="D178" s="67" t="s">
        <v>429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75"/>
      <c r="B179" s="61" t="e">
        <f t="shared" si="9"/>
        <v>#N/A</v>
      </c>
      <c r="C179" s="67" t="s">
        <v>430</v>
      </c>
      <c r="D179" s="67" t="s">
        <v>431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76"/>
      <c r="L179" s="76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75"/>
      <c r="X179" s="75"/>
      <c r="Y179" s="75"/>
      <c r="Z179" s="75"/>
      <c r="AA179" s="75"/>
      <c r="AB179" s="75"/>
      <c r="AC179" s="75"/>
      <c r="AD179" s="75"/>
    </row>
    <row r="180" spans="1:30" ht="12.75" customHeight="1" x14ac:dyDescent="0.2">
      <c r="A180" s="75"/>
      <c r="B180" s="61" t="e">
        <f t="shared" si="9"/>
        <v>#N/A</v>
      </c>
      <c r="C180" s="67" t="s">
        <v>432</v>
      </c>
      <c r="D180" s="67" t="s">
        <v>433</v>
      </c>
      <c r="E180" s="64" t="s">
        <v>388</v>
      </c>
      <c r="F180" s="64" t="s">
        <v>99</v>
      </c>
      <c r="G180" s="63" t="s">
        <v>103</v>
      </c>
      <c r="H180" s="64">
        <v>15</v>
      </c>
      <c r="I180" s="64">
        <v>2</v>
      </c>
      <c r="J180" s="67"/>
      <c r="K180" s="76"/>
      <c r="L180" s="76"/>
      <c r="M180" s="75"/>
      <c r="N180" s="75"/>
      <c r="O180" s="75"/>
      <c r="P180" s="75"/>
      <c r="Q180" s="75"/>
      <c r="R180" s="75"/>
      <c r="S180" s="75"/>
      <c r="T180" s="75"/>
      <c r="U180" s="75"/>
      <c r="V180" s="75"/>
      <c r="W180" s="75"/>
      <c r="X180" s="75"/>
      <c r="Y180" s="75"/>
      <c r="Z180" s="75"/>
      <c r="AA180" s="75"/>
      <c r="AB180" s="75"/>
      <c r="AC180" s="75"/>
      <c r="AD180" s="75"/>
    </row>
    <row r="181" spans="1:30" ht="12.75" customHeight="1" x14ac:dyDescent="0.2">
      <c r="A181" s="75"/>
      <c r="B181" s="61" t="e">
        <f t="shared" si="9"/>
        <v>#N/A</v>
      </c>
      <c r="C181" s="92" t="s">
        <v>434</v>
      </c>
      <c r="D181" s="92" t="s">
        <v>435</v>
      </c>
      <c r="E181" s="93" t="s">
        <v>98</v>
      </c>
      <c r="F181" s="93" t="s">
        <v>99</v>
      </c>
      <c r="G181" s="94">
        <v>41640</v>
      </c>
      <c r="H181" s="93">
        <v>15</v>
      </c>
      <c r="I181" s="93">
        <v>2</v>
      </c>
      <c r="J181" s="92"/>
      <c r="K181" s="76"/>
      <c r="L181" s="76"/>
      <c r="M181" s="75"/>
      <c r="N181" s="75"/>
      <c r="O181" s="75"/>
      <c r="P181" s="75"/>
      <c r="Q181" s="75"/>
      <c r="R181" s="75"/>
      <c r="S181" s="75"/>
      <c r="T181" s="75"/>
      <c r="U181" s="75"/>
      <c r="V181" s="75"/>
      <c r="W181" s="75"/>
      <c r="X181" s="75"/>
      <c r="Y181" s="75"/>
      <c r="Z181" s="75"/>
      <c r="AA181" s="75"/>
      <c r="AB181" s="75"/>
      <c r="AC181" s="75"/>
      <c r="AD181" s="75"/>
    </row>
    <row r="182" spans="1:30" ht="25.5" customHeight="1" x14ac:dyDescent="0.2">
      <c r="A182" s="75"/>
      <c r="B182" s="61" t="e">
        <f t="shared" si="9"/>
        <v>#N/A</v>
      </c>
      <c r="C182" s="67" t="s">
        <v>436</v>
      </c>
      <c r="D182" s="67" t="s">
        <v>437</v>
      </c>
      <c r="E182" s="64" t="s">
        <v>98</v>
      </c>
      <c r="F182" s="64" t="s">
        <v>99</v>
      </c>
      <c r="G182" s="63" t="s">
        <v>103</v>
      </c>
      <c r="H182" s="64">
        <v>13</v>
      </c>
      <c r="I182" s="64">
        <v>2</v>
      </c>
      <c r="J182" s="67" t="s">
        <v>438</v>
      </c>
      <c r="K182" s="76"/>
      <c r="L182" s="76"/>
      <c r="M182" s="75"/>
      <c r="N182" s="75"/>
      <c r="O182" s="75"/>
      <c r="P182" s="75"/>
      <c r="Q182" s="75"/>
      <c r="R182" s="75"/>
      <c r="S182" s="75"/>
      <c r="T182" s="75"/>
      <c r="U182" s="75"/>
      <c r="V182" s="75"/>
      <c r="W182" s="75"/>
      <c r="X182" s="75"/>
      <c r="Y182" s="75"/>
      <c r="Z182" s="75"/>
      <c r="AA182" s="75"/>
      <c r="AB182" s="75"/>
      <c r="AC182" s="75"/>
      <c r="AD182" s="75"/>
    </row>
    <row r="183" spans="1:30" ht="26.25" customHeight="1" x14ac:dyDescent="0.2">
      <c r="A183" s="75"/>
      <c r="B183" s="61" t="e">
        <f t="shared" si="9"/>
        <v>#N/A</v>
      </c>
      <c r="C183" s="67" t="s">
        <v>439</v>
      </c>
      <c r="D183" s="67" t="s">
        <v>440</v>
      </c>
      <c r="E183" s="64" t="s">
        <v>98</v>
      </c>
      <c r="F183" s="64" t="s">
        <v>99</v>
      </c>
      <c r="G183" s="63" t="s">
        <v>103</v>
      </c>
      <c r="H183" s="64">
        <v>13</v>
      </c>
      <c r="I183" s="64">
        <v>2</v>
      </c>
      <c r="J183" s="67" t="s">
        <v>441</v>
      </c>
      <c r="K183" s="76"/>
      <c r="L183" s="76"/>
      <c r="M183" s="75"/>
      <c r="N183" s="75"/>
      <c r="O183" s="75"/>
      <c r="P183" s="75"/>
      <c r="Q183" s="75"/>
      <c r="R183" s="75"/>
      <c r="S183" s="75"/>
      <c r="T183" s="75"/>
      <c r="U183" s="75"/>
      <c r="V183" s="75"/>
      <c r="W183" s="75"/>
      <c r="X183" s="75"/>
      <c r="Y183" s="75"/>
      <c r="Z183" s="75"/>
      <c r="AA183" s="75"/>
      <c r="AB183" s="75"/>
      <c r="AC183" s="75"/>
      <c r="AD183" s="75"/>
    </row>
    <row r="184" spans="1:30" ht="26.25" customHeight="1" x14ac:dyDescent="0.2">
      <c r="A184" s="75"/>
      <c r="B184" s="61" t="e">
        <f t="shared" si="9"/>
        <v>#N/A</v>
      </c>
      <c r="C184" s="67" t="s">
        <v>442</v>
      </c>
      <c r="D184" s="92" t="s">
        <v>443</v>
      </c>
      <c r="E184" s="64" t="s">
        <v>98</v>
      </c>
      <c r="F184" s="64" t="s">
        <v>99</v>
      </c>
      <c r="G184" s="63" t="s">
        <v>103</v>
      </c>
      <c r="H184" s="64">
        <v>13</v>
      </c>
      <c r="I184" s="64">
        <v>2</v>
      </c>
      <c r="J184" s="67" t="s">
        <v>444</v>
      </c>
      <c r="K184" s="76"/>
      <c r="L184" s="76"/>
      <c r="M184" s="75"/>
      <c r="N184" s="75"/>
      <c r="O184" s="75"/>
      <c r="P184" s="75"/>
      <c r="Q184" s="75"/>
      <c r="R184" s="75"/>
      <c r="S184" s="75"/>
      <c r="T184" s="75"/>
      <c r="U184" s="75"/>
      <c r="V184" s="75"/>
      <c r="W184" s="75"/>
      <c r="X184" s="75"/>
      <c r="Y184" s="75"/>
      <c r="Z184" s="75"/>
      <c r="AA184" s="75"/>
      <c r="AB184" s="75"/>
      <c r="AC184" s="75"/>
      <c r="AD184" s="75"/>
    </row>
    <row r="185" spans="1:30" ht="26.25" customHeight="1" x14ac:dyDescent="0.2">
      <c r="A185" s="75"/>
      <c r="B185" s="61" t="e">
        <f t="shared" si="9"/>
        <v>#N/A</v>
      </c>
      <c r="C185" s="95" t="s">
        <v>445</v>
      </c>
      <c r="D185" s="96" t="s">
        <v>446</v>
      </c>
      <c r="E185" s="97" t="s">
        <v>98</v>
      </c>
      <c r="F185" s="64" t="s">
        <v>99</v>
      </c>
      <c r="G185" s="63" t="s">
        <v>103</v>
      </c>
      <c r="H185" s="64">
        <v>13</v>
      </c>
      <c r="I185" s="64">
        <v>2</v>
      </c>
      <c r="J185" s="67"/>
      <c r="K185" s="76"/>
      <c r="L185" s="76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</row>
    <row r="186" spans="1:30" ht="13.5" customHeight="1" x14ac:dyDescent="0.2">
      <c r="A186" s="75"/>
      <c r="B186" s="61" t="e">
        <f t="shared" si="9"/>
        <v>#N/A</v>
      </c>
      <c r="C186" s="95" t="s">
        <v>447</v>
      </c>
      <c r="D186" s="96" t="s">
        <v>448</v>
      </c>
      <c r="E186" s="97" t="s">
        <v>98</v>
      </c>
      <c r="F186" s="64" t="s">
        <v>99</v>
      </c>
      <c r="G186" s="63" t="s">
        <v>103</v>
      </c>
      <c r="H186" s="64">
        <v>13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26.25" customHeight="1" x14ac:dyDescent="0.2">
      <c r="A187" s="75"/>
      <c r="B187" s="61" t="e">
        <f t="shared" si="9"/>
        <v>#N/A</v>
      </c>
      <c r="C187" s="95" t="s">
        <v>449</v>
      </c>
      <c r="D187" s="96" t="s">
        <v>450</v>
      </c>
      <c r="E187" s="97" t="s">
        <v>98</v>
      </c>
      <c r="F187" s="64" t="s">
        <v>99</v>
      </c>
      <c r="G187" s="63" t="s">
        <v>103</v>
      </c>
      <c r="H187" s="64">
        <v>13</v>
      </c>
      <c r="I187" s="64">
        <v>2</v>
      </c>
      <c r="J187" s="67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13.5" customHeight="1" x14ac:dyDescent="0.2">
      <c r="A188" s="75"/>
      <c r="B188" s="61" t="e">
        <f t="shared" si="9"/>
        <v>#N/A</v>
      </c>
      <c r="C188" s="95" t="s">
        <v>451</v>
      </c>
      <c r="D188" s="96" t="s">
        <v>452</v>
      </c>
      <c r="E188" s="97" t="s">
        <v>98</v>
      </c>
      <c r="F188" s="64" t="s">
        <v>99</v>
      </c>
      <c r="G188" s="63" t="s">
        <v>103</v>
      </c>
      <c r="H188" s="64">
        <v>13</v>
      </c>
      <c r="I188" s="64">
        <v>2</v>
      </c>
      <c r="J188" s="67"/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6.25" customHeight="1" thickBot="1" x14ac:dyDescent="0.25">
      <c r="A189" s="75"/>
      <c r="B189" s="61" t="e">
        <f t="shared" si="9"/>
        <v>#N/A</v>
      </c>
      <c r="C189" s="95" t="s">
        <v>453</v>
      </c>
      <c r="D189" s="96" t="s">
        <v>454</v>
      </c>
      <c r="E189" s="97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/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13.5" customHeight="1" thickBot="1" x14ac:dyDescent="0.25">
      <c r="A190" s="23"/>
      <c r="B190" s="61" t="e">
        <f t="shared" si="9"/>
        <v>#N/A</v>
      </c>
      <c r="C190" s="95" t="s">
        <v>455</v>
      </c>
      <c r="D190" s="96" t="s">
        <v>456</v>
      </c>
      <c r="E190" s="97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/>
      <c r="K190" s="26"/>
      <c r="L190" s="26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</row>
    <row r="191" spans="1:30" ht="26.25" customHeight="1" thickBot="1" x14ac:dyDescent="0.25">
      <c r="A191" s="75"/>
      <c r="B191" s="322"/>
      <c r="C191" s="323" t="s">
        <v>1825</v>
      </c>
      <c r="D191" s="323" t="s">
        <v>1828</v>
      </c>
      <c r="E191" s="321" t="s">
        <v>98</v>
      </c>
      <c r="F191" s="324" t="s">
        <v>99</v>
      </c>
      <c r="G191" s="325">
        <v>45658</v>
      </c>
      <c r="H191" s="326" t="s">
        <v>1827</v>
      </c>
      <c r="I191" s="323"/>
      <c r="J191" s="323"/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26.25" customHeight="1" thickBot="1" x14ac:dyDescent="0.25">
      <c r="A192" s="75"/>
      <c r="B192" s="322"/>
      <c r="C192" s="323" t="s">
        <v>1829</v>
      </c>
      <c r="D192" s="323" t="s">
        <v>1830</v>
      </c>
      <c r="E192" s="321" t="s">
        <v>98</v>
      </c>
      <c r="F192" s="324" t="s">
        <v>99</v>
      </c>
      <c r="G192" s="325">
        <v>45658</v>
      </c>
      <c r="H192" s="326" t="s">
        <v>1827</v>
      </c>
      <c r="I192" s="323"/>
      <c r="J192" s="323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26.25" customHeight="1" thickBot="1" x14ac:dyDescent="0.25">
      <c r="A193" s="75"/>
      <c r="B193" s="322"/>
      <c r="C193" s="323" t="s">
        <v>1831</v>
      </c>
      <c r="D193" s="323" t="s">
        <v>1832</v>
      </c>
      <c r="E193" s="321" t="s">
        <v>98</v>
      </c>
      <c r="F193" s="324" t="s">
        <v>99</v>
      </c>
      <c r="G193" s="325">
        <v>45658</v>
      </c>
      <c r="H193" s="326" t="s">
        <v>1827</v>
      </c>
      <c r="I193" s="323"/>
      <c r="J193" s="323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26.25" customHeight="1" thickBot="1" x14ac:dyDescent="0.25">
      <c r="A194" s="75"/>
      <c r="B194" s="322"/>
      <c r="C194" s="323" t="s">
        <v>1833</v>
      </c>
      <c r="D194" s="323" t="s">
        <v>1834</v>
      </c>
      <c r="E194" s="321" t="s">
        <v>98</v>
      </c>
      <c r="F194" s="324" t="s">
        <v>99</v>
      </c>
      <c r="G194" s="325">
        <v>45658</v>
      </c>
      <c r="H194" s="326" t="s">
        <v>1827</v>
      </c>
      <c r="I194" s="323"/>
      <c r="J194" s="323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26.25" customHeight="1" thickBot="1" x14ac:dyDescent="0.25">
      <c r="A195" s="75"/>
      <c r="B195" s="322"/>
      <c r="C195" s="323" t="s">
        <v>1835</v>
      </c>
      <c r="D195" s="323" t="s">
        <v>1836</v>
      </c>
      <c r="E195" s="321" t="s">
        <v>98</v>
      </c>
      <c r="F195" s="324" t="s">
        <v>99</v>
      </c>
      <c r="G195" s="325">
        <v>45658</v>
      </c>
      <c r="H195" s="326" t="s">
        <v>1827</v>
      </c>
      <c r="I195" s="323"/>
      <c r="J195" s="323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26.25" customHeight="1" thickBot="1" x14ac:dyDescent="0.25">
      <c r="A196" s="75"/>
      <c r="B196" s="322"/>
      <c r="C196" s="323" t="s">
        <v>1831</v>
      </c>
      <c r="D196" s="323" t="s">
        <v>1832</v>
      </c>
      <c r="E196" s="321" t="s">
        <v>98</v>
      </c>
      <c r="F196" s="324" t="s">
        <v>99</v>
      </c>
      <c r="G196" s="325">
        <v>45658</v>
      </c>
      <c r="H196" s="326" t="s">
        <v>1827</v>
      </c>
      <c r="I196" s="323"/>
      <c r="J196" s="323"/>
      <c r="K196" s="76"/>
      <c r="L196" s="76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  <c r="Z196" s="75"/>
      <c r="AA196" s="75"/>
      <c r="AB196" s="75"/>
      <c r="AC196" s="75"/>
      <c r="AD196" s="75"/>
    </row>
    <row r="197" spans="1:30" ht="26.25" customHeight="1" thickBot="1" x14ac:dyDescent="0.25">
      <c r="A197" s="75"/>
      <c r="B197" s="322"/>
      <c r="C197" s="323" t="s">
        <v>1833</v>
      </c>
      <c r="D197" s="323" t="s">
        <v>1834</v>
      </c>
      <c r="E197" s="321" t="s">
        <v>98</v>
      </c>
      <c r="F197" s="324" t="s">
        <v>99</v>
      </c>
      <c r="G197" s="325">
        <v>45658</v>
      </c>
      <c r="H197" s="326" t="s">
        <v>1827</v>
      </c>
      <c r="I197" s="323"/>
      <c r="J197" s="323"/>
      <c r="K197" s="76"/>
      <c r="L197" s="76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  <c r="AA197" s="75"/>
      <c r="AB197" s="75"/>
      <c r="AC197" s="75"/>
      <c r="AD197" s="75"/>
    </row>
    <row r="198" spans="1:30" ht="26.25" customHeight="1" thickBot="1" x14ac:dyDescent="0.25">
      <c r="A198" s="75"/>
      <c r="B198" s="322"/>
      <c r="C198" s="323" t="s">
        <v>1837</v>
      </c>
      <c r="D198" s="323" t="s">
        <v>1838</v>
      </c>
      <c r="E198" s="321" t="s">
        <v>98</v>
      </c>
      <c r="F198" s="324" t="s">
        <v>99</v>
      </c>
      <c r="G198" s="325">
        <v>45658</v>
      </c>
      <c r="H198" s="326" t="s">
        <v>1827</v>
      </c>
      <c r="I198" s="323"/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7" t="s">
        <v>1839</v>
      </c>
      <c r="D199" s="323" t="s">
        <v>1840</v>
      </c>
      <c r="E199" s="321" t="s">
        <v>98</v>
      </c>
      <c r="F199" s="324" t="s">
        <v>99</v>
      </c>
      <c r="G199" s="325">
        <v>45658</v>
      </c>
      <c r="H199" s="326" t="s">
        <v>1827</v>
      </c>
      <c r="I199" s="323"/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7" t="s">
        <v>1841</v>
      </c>
      <c r="D200" s="323" t="s">
        <v>1842</v>
      </c>
      <c r="E200" s="321" t="s">
        <v>98</v>
      </c>
      <c r="F200" s="324" t="s">
        <v>99</v>
      </c>
      <c r="G200" s="325">
        <v>45658</v>
      </c>
      <c r="H200" s="326" t="s">
        <v>1827</v>
      </c>
      <c r="I200" s="323"/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1843</v>
      </c>
      <c r="D201" s="323" t="s">
        <v>1844</v>
      </c>
      <c r="E201" s="321" t="s">
        <v>98</v>
      </c>
      <c r="F201" s="324" t="s">
        <v>99</v>
      </c>
      <c r="G201" s="325">
        <v>45658</v>
      </c>
      <c r="H201" s="326" t="s">
        <v>1827</v>
      </c>
      <c r="I201" s="323"/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1846</v>
      </c>
      <c r="D202" s="323" t="s">
        <v>1847</v>
      </c>
      <c r="E202" s="321" t="s">
        <v>98</v>
      </c>
      <c r="F202" s="324" t="s">
        <v>99</v>
      </c>
      <c r="G202" s="325">
        <v>45658</v>
      </c>
      <c r="H202" s="326" t="s">
        <v>1827</v>
      </c>
      <c r="I202" s="323"/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1848</v>
      </c>
      <c r="D203" s="323" t="s">
        <v>1849</v>
      </c>
      <c r="E203" s="321" t="s">
        <v>98</v>
      </c>
      <c r="F203" s="324" t="s">
        <v>99</v>
      </c>
      <c r="G203" s="325">
        <v>45658</v>
      </c>
      <c r="H203" s="326" t="s">
        <v>1827</v>
      </c>
      <c r="I203" s="323"/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1850</v>
      </c>
      <c r="D204" s="323" t="s">
        <v>1851</v>
      </c>
      <c r="E204" s="321" t="s">
        <v>98</v>
      </c>
      <c r="F204" s="324" t="s">
        <v>99</v>
      </c>
      <c r="G204" s="325">
        <v>45658</v>
      </c>
      <c r="H204" s="326" t="s">
        <v>1827</v>
      </c>
      <c r="I204" s="323"/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3" t="s">
        <v>1852</v>
      </c>
      <c r="D205" s="323" t="s">
        <v>1853</v>
      </c>
      <c r="E205" s="321" t="s">
        <v>98</v>
      </c>
      <c r="F205" s="324" t="s">
        <v>99</v>
      </c>
      <c r="G205" s="325">
        <v>45658</v>
      </c>
      <c r="H205" s="326" t="s">
        <v>1827</v>
      </c>
      <c r="I205" s="323"/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3" t="s">
        <v>1854</v>
      </c>
      <c r="D206" s="323" t="s">
        <v>1855</v>
      </c>
      <c r="E206" s="321" t="s">
        <v>98</v>
      </c>
      <c r="F206" s="324" t="s">
        <v>99</v>
      </c>
      <c r="G206" s="325">
        <v>45658</v>
      </c>
      <c r="H206" s="326" t="s">
        <v>1827</v>
      </c>
      <c r="I206" s="323"/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3" t="s">
        <v>1856</v>
      </c>
      <c r="D207" s="323" t="s">
        <v>1857</v>
      </c>
      <c r="E207" s="321" t="s">
        <v>98</v>
      </c>
      <c r="F207" s="324" t="s">
        <v>99</v>
      </c>
      <c r="G207" s="325">
        <v>45658</v>
      </c>
      <c r="H207" s="326" t="s">
        <v>1827</v>
      </c>
      <c r="I207" s="323"/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1858</v>
      </c>
      <c r="D208" s="323" t="s">
        <v>1859</v>
      </c>
      <c r="E208" s="321" t="s">
        <v>98</v>
      </c>
      <c r="F208" s="324" t="s">
        <v>99</v>
      </c>
      <c r="G208" s="325">
        <v>45658</v>
      </c>
      <c r="H208" s="326" t="s">
        <v>1827</v>
      </c>
      <c r="I208" s="323"/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13.5" customHeight="1" thickBot="1" x14ac:dyDescent="0.25">
      <c r="A209" s="23"/>
      <c r="B209" s="420"/>
      <c r="C209" s="420"/>
      <c r="D209" s="420"/>
      <c r="E209" s="420"/>
      <c r="F209" s="420"/>
      <c r="G209" s="420"/>
      <c r="H209" s="420"/>
      <c r="I209" s="420"/>
      <c r="J209" s="420"/>
      <c r="K209" s="26"/>
      <c r="L209" s="26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</row>
    <row r="210" spans="1:30" ht="14.25" customHeight="1" thickBot="1" x14ac:dyDescent="0.25">
      <c r="A210" s="23"/>
      <c r="B210" s="421" t="s">
        <v>457</v>
      </c>
      <c r="C210" s="422"/>
      <c r="D210" s="422"/>
      <c r="E210" s="422"/>
      <c r="F210" s="422"/>
      <c r="G210" s="422"/>
      <c r="H210" s="422"/>
      <c r="I210" s="422"/>
      <c r="J210" s="423"/>
      <c r="K210" s="26"/>
      <c r="L210" s="26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</row>
    <row r="211" spans="1:30" ht="12.75" customHeight="1" thickBot="1" x14ac:dyDescent="0.25">
      <c r="A211" s="23"/>
      <c r="B211" s="98"/>
      <c r="C211" s="99" t="s">
        <v>56</v>
      </c>
      <c r="D211" s="100" t="s">
        <v>458</v>
      </c>
      <c r="E211" s="424"/>
      <c r="F211" s="425"/>
      <c r="G211" s="425"/>
      <c r="H211" s="425"/>
      <c r="I211" s="426"/>
      <c r="J211" s="30"/>
      <c r="K211" s="26"/>
      <c r="L211" s="26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</row>
    <row r="212" spans="1:30" ht="12.75" customHeight="1" thickBot="1" x14ac:dyDescent="0.25">
      <c r="A212" s="23"/>
      <c r="B212" s="33" t="s">
        <v>57</v>
      </c>
      <c r="C212" s="34" t="s">
        <v>61</v>
      </c>
      <c r="D212" s="34" t="s">
        <v>94</v>
      </c>
      <c r="E212" s="35" t="s">
        <v>63</v>
      </c>
      <c r="F212" s="35" t="s">
        <v>73</v>
      </c>
      <c r="G212" s="36" t="s">
        <v>78</v>
      </c>
      <c r="H212" s="35" t="s">
        <v>80</v>
      </c>
      <c r="I212" s="35" t="s">
        <v>82</v>
      </c>
      <c r="J212" s="34" t="s">
        <v>95</v>
      </c>
      <c r="K212" s="26"/>
      <c r="L212" s="26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</row>
    <row r="213" spans="1:30" ht="12.75" customHeight="1" thickBot="1" x14ac:dyDescent="0.25">
      <c r="A213" s="23"/>
      <c r="B213" s="87"/>
      <c r="C213" s="88" t="s">
        <v>459</v>
      </c>
      <c r="D213" s="88" t="s">
        <v>390</v>
      </c>
      <c r="E213" s="89" t="s">
        <v>388</v>
      </c>
      <c r="F213" s="89"/>
      <c r="G213" s="90"/>
      <c r="H213" s="89"/>
      <c r="I213" s="89"/>
      <c r="J213" s="88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</row>
    <row r="214" spans="1:30" ht="12.75" customHeight="1" thickBot="1" x14ac:dyDescent="0.25">
      <c r="A214" s="23"/>
      <c r="B214" s="101" t="e">
        <f>#REF!+1</f>
        <v>#REF!</v>
      </c>
      <c r="C214" s="102" t="s">
        <v>460</v>
      </c>
      <c r="D214" s="102" t="s">
        <v>461</v>
      </c>
      <c r="E214" s="103" t="s">
        <v>98</v>
      </c>
      <c r="F214" s="103" t="s">
        <v>99</v>
      </c>
      <c r="G214" s="104" t="s">
        <v>103</v>
      </c>
      <c r="H214" s="103">
        <v>15</v>
      </c>
      <c r="I214" s="103">
        <v>2</v>
      </c>
      <c r="J214" s="102" t="s">
        <v>462</v>
      </c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</row>
    <row r="215" spans="1:30" ht="12.75" customHeight="1" x14ac:dyDescent="0.2">
      <c r="A215" s="23"/>
      <c r="B215" s="101" t="e">
        <f t="shared" ref="B215:B225" si="10">NA()</f>
        <v>#N/A</v>
      </c>
      <c r="C215" s="102" t="s">
        <v>463</v>
      </c>
      <c r="D215" s="102" t="s">
        <v>464</v>
      </c>
      <c r="E215" s="103" t="s">
        <v>98</v>
      </c>
      <c r="F215" s="103" t="s">
        <v>99</v>
      </c>
      <c r="G215" s="104" t="s">
        <v>103</v>
      </c>
      <c r="H215" s="103">
        <v>15</v>
      </c>
      <c r="I215" s="103">
        <v>2</v>
      </c>
      <c r="J215" s="102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</row>
    <row r="216" spans="1:30" ht="12.75" customHeight="1" x14ac:dyDescent="0.2">
      <c r="A216" s="23"/>
      <c r="B216" s="101" t="e">
        <f t="shared" si="10"/>
        <v>#N/A</v>
      </c>
      <c r="C216" s="102" t="s">
        <v>465</v>
      </c>
      <c r="D216" s="102" t="s">
        <v>466</v>
      </c>
      <c r="E216" s="103" t="s">
        <v>98</v>
      </c>
      <c r="F216" s="103" t="s">
        <v>99</v>
      </c>
      <c r="G216" s="104" t="s">
        <v>103</v>
      </c>
      <c r="H216" s="103">
        <v>15</v>
      </c>
      <c r="I216" s="103">
        <v>2</v>
      </c>
      <c r="J216" s="102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</row>
    <row r="217" spans="1:30" ht="12.75" customHeight="1" x14ac:dyDescent="0.2">
      <c r="A217" s="23"/>
      <c r="B217" s="101" t="e">
        <f t="shared" si="10"/>
        <v>#N/A</v>
      </c>
      <c r="C217" s="102" t="s">
        <v>467</v>
      </c>
      <c r="D217" s="102" t="s">
        <v>468</v>
      </c>
      <c r="E217" s="103" t="s">
        <v>98</v>
      </c>
      <c r="F217" s="103" t="s">
        <v>99</v>
      </c>
      <c r="G217" s="104" t="s">
        <v>103</v>
      </c>
      <c r="H217" s="103">
        <v>15</v>
      </c>
      <c r="I217" s="103">
        <v>2</v>
      </c>
      <c r="J217" s="102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</row>
    <row r="218" spans="1:30" ht="12.75" customHeight="1" x14ac:dyDescent="0.2">
      <c r="A218" s="75"/>
      <c r="B218" s="101" t="e">
        <f t="shared" si="10"/>
        <v>#N/A</v>
      </c>
      <c r="C218" s="102" t="s">
        <v>469</v>
      </c>
      <c r="D218" s="102" t="s">
        <v>470</v>
      </c>
      <c r="E218" s="103" t="s">
        <v>98</v>
      </c>
      <c r="F218" s="103" t="s">
        <v>99</v>
      </c>
      <c r="G218" s="104" t="s">
        <v>103</v>
      </c>
      <c r="H218" s="103">
        <v>15</v>
      </c>
      <c r="I218" s="103">
        <v>2</v>
      </c>
      <c r="J218" s="102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12.75" customHeight="1" x14ac:dyDescent="0.2">
      <c r="A219" s="75"/>
      <c r="B219" s="61" t="e">
        <f t="shared" si="10"/>
        <v>#N/A</v>
      </c>
      <c r="C219" s="67" t="s">
        <v>471</v>
      </c>
      <c r="D219" s="67" t="s">
        <v>472</v>
      </c>
      <c r="E219" s="64" t="s">
        <v>98</v>
      </c>
      <c r="F219" s="64" t="s">
        <v>129</v>
      </c>
      <c r="G219" s="63">
        <v>41640</v>
      </c>
      <c r="H219" s="64">
        <v>8</v>
      </c>
      <c r="I219" s="64"/>
      <c r="J219" s="67" t="s">
        <v>473</v>
      </c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25.5" customHeight="1" x14ac:dyDescent="0.2">
      <c r="A220" s="75"/>
      <c r="B220" s="61" t="e">
        <f t="shared" si="10"/>
        <v>#N/A</v>
      </c>
      <c r="C220" s="67" t="s">
        <v>474</v>
      </c>
      <c r="D220" s="67" t="s">
        <v>475</v>
      </c>
      <c r="E220" s="64" t="s">
        <v>98</v>
      </c>
      <c r="F220" s="64" t="s">
        <v>99</v>
      </c>
      <c r="G220" s="63" t="s">
        <v>103</v>
      </c>
      <c r="H220" s="64">
        <v>15</v>
      </c>
      <c r="I220" s="64">
        <v>2</v>
      </c>
      <c r="J220" s="67"/>
      <c r="K220" s="76"/>
      <c r="L220" s="76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  <c r="Z220" s="75"/>
      <c r="AA220" s="75"/>
      <c r="AB220" s="75"/>
      <c r="AC220" s="75"/>
      <c r="AD220" s="75"/>
    </row>
    <row r="221" spans="1:30" ht="12.75" customHeight="1" x14ac:dyDescent="0.2">
      <c r="A221" s="75"/>
      <c r="B221" s="61" t="e">
        <f t="shared" si="10"/>
        <v>#N/A</v>
      </c>
      <c r="C221" s="67" t="s">
        <v>476</v>
      </c>
      <c r="D221" s="67" t="s">
        <v>477</v>
      </c>
      <c r="E221" s="64" t="s">
        <v>98</v>
      </c>
      <c r="F221" s="64" t="s">
        <v>99</v>
      </c>
      <c r="G221" s="63" t="s">
        <v>103</v>
      </c>
      <c r="H221" s="64">
        <v>15</v>
      </c>
      <c r="I221" s="64">
        <v>2</v>
      </c>
      <c r="J221" s="67" t="s">
        <v>478</v>
      </c>
      <c r="K221" s="76"/>
      <c r="L221" s="76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  <c r="Z221" s="75"/>
      <c r="AA221" s="75"/>
      <c r="AB221" s="75"/>
      <c r="AC221" s="75"/>
      <c r="AD221" s="75"/>
    </row>
    <row r="222" spans="1:30" ht="12.75" customHeight="1" x14ac:dyDescent="0.2">
      <c r="A222" s="75"/>
      <c r="B222" s="61" t="e">
        <f t="shared" si="10"/>
        <v>#N/A</v>
      </c>
      <c r="C222" s="67" t="s">
        <v>479</v>
      </c>
      <c r="D222" s="67" t="s">
        <v>480</v>
      </c>
      <c r="E222" s="64" t="s">
        <v>98</v>
      </c>
      <c r="F222" s="64" t="s">
        <v>99</v>
      </c>
      <c r="G222" s="63" t="s">
        <v>103</v>
      </c>
      <c r="H222" s="64">
        <v>15</v>
      </c>
      <c r="I222" s="64">
        <v>2</v>
      </c>
      <c r="J222" s="67"/>
      <c r="K222" s="76"/>
      <c r="L222" s="76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  <c r="AA222" s="75"/>
      <c r="AB222" s="75"/>
      <c r="AC222" s="75"/>
      <c r="AD222" s="75"/>
    </row>
    <row r="223" spans="1:30" ht="12.75" customHeight="1" x14ac:dyDescent="0.2">
      <c r="A223" s="75"/>
      <c r="B223" s="61" t="e">
        <f t="shared" si="10"/>
        <v>#N/A</v>
      </c>
      <c r="C223" s="67" t="s">
        <v>481</v>
      </c>
      <c r="D223" s="67" t="s">
        <v>482</v>
      </c>
      <c r="E223" s="64" t="s">
        <v>98</v>
      </c>
      <c r="F223" s="64" t="s">
        <v>99</v>
      </c>
      <c r="G223" s="63" t="s">
        <v>103</v>
      </c>
      <c r="H223" s="64">
        <v>15</v>
      </c>
      <c r="I223" s="64">
        <v>2</v>
      </c>
      <c r="J223" s="67"/>
      <c r="K223" s="76"/>
      <c r="L223" s="76"/>
      <c r="M223" s="75"/>
      <c r="N223" s="75"/>
      <c r="O223" s="75"/>
      <c r="P223" s="75"/>
      <c r="Q223" s="75"/>
      <c r="R223" s="75"/>
      <c r="S223" s="75"/>
      <c r="T223" s="75"/>
      <c r="U223" s="75"/>
      <c r="V223" s="75"/>
      <c r="W223" s="75"/>
      <c r="X223" s="75"/>
      <c r="Y223" s="75"/>
      <c r="Z223" s="75"/>
      <c r="AA223" s="75"/>
      <c r="AB223" s="75"/>
      <c r="AC223" s="75"/>
      <c r="AD223" s="75"/>
    </row>
    <row r="224" spans="1:30" ht="12.75" customHeight="1" x14ac:dyDescent="0.2">
      <c r="A224" s="75"/>
      <c r="B224" s="61" t="e">
        <f t="shared" si="10"/>
        <v>#N/A</v>
      </c>
      <c r="C224" s="67" t="s">
        <v>483</v>
      </c>
      <c r="D224" s="67" t="s">
        <v>484</v>
      </c>
      <c r="E224" s="64" t="s">
        <v>98</v>
      </c>
      <c r="F224" s="64" t="s">
        <v>99</v>
      </c>
      <c r="G224" s="63" t="s">
        <v>103</v>
      </c>
      <c r="H224" s="64">
        <v>15</v>
      </c>
      <c r="I224" s="64">
        <v>2</v>
      </c>
      <c r="J224" s="67"/>
      <c r="K224" s="76"/>
      <c r="L224" s="76"/>
      <c r="M224" s="75"/>
      <c r="N224" s="75"/>
      <c r="O224" s="75"/>
      <c r="P224" s="75"/>
      <c r="Q224" s="75"/>
      <c r="R224" s="75"/>
      <c r="S224" s="75"/>
      <c r="T224" s="75"/>
      <c r="U224" s="75"/>
      <c r="V224" s="75"/>
      <c r="W224" s="75"/>
      <c r="X224" s="75"/>
      <c r="Y224" s="75"/>
      <c r="Z224" s="75"/>
      <c r="AA224" s="75"/>
      <c r="AB224" s="75"/>
      <c r="AC224" s="75"/>
      <c r="AD224" s="75"/>
    </row>
    <row r="225" spans="1:30" ht="63.75" customHeight="1" x14ac:dyDescent="0.2">
      <c r="A225" s="23"/>
      <c r="B225" s="61" t="e">
        <f t="shared" si="10"/>
        <v>#N/A</v>
      </c>
      <c r="C225" s="67" t="s">
        <v>485</v>
      </c>
      <c r="D225" s="67" t="s">
        <v>486</v>
      </c>
      <c r="E225" s="64" t="s">
        <v>98</v>
      </c>
      <c r="F225" s="64" t="s">
        <v>99</v>
      </c>
      <c r="G225" s="63" t="s">
        <v>103</v>
      </c>
      <c r="H225" s="64">
        <v>2</v>
      </c>
      <c r="I225" s="64"/>
      <c r="J225" s="67" t="s">
        <v>487</v>
      </c>
      <c r="K225" s="26"/>
      <c r="L225" s="26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3.5" customHeight="1" x14ac:dyDescent="0.2">
      <c r="A226" s="23"/>
      <c r="B226" s="414"/>
      <c r="C226" s="382"/>
      <c r="D226" s="382"/>
      <c r="E226" s="382"/>
      <c r="F226" s="382"/>
      <c r="G226" s="382"/>
      <c r="H226" s="382"/>
      <c r="I226" s="382"/>
      <c r="J226" s="382"/>
      <c r="K226" s="26"/>
      <c r="L226" s="26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56.25" customHeight="1" x14ac:dyDescent="0.2">
      <c r="A227" s="105"/>
      <c r="B227" s="412" t="s">
        <v>488</v>
      </c>
      <c r="C227" s="382"/>
      <c r="D227" s="382"/>
      <c r="E227" s="382"/>
      <c r="F227" s="382"/>
      <c r="G227" s="382"/>
      <c r="H227" s="382"/>
      <c r="I227" s="382"/>
      <c r="J227" s="383"/>
      <c r="K227" s="105"/>
      <c r="L227" s="106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  <c r="Z227" s="105"/>
      <c r="AA227" s="105"/>
      <c r="AB227" s="105"/>
      <c r="AC227" s="105"/>
      <c r="AD227" s="105"/>
    </row>
    <row r="228" spans="1:30" ht="36" customHeight="1" x14ac:dyDescent="0.2">
      <c r="A228" s="23"/>
      <c r="B228" s="28"/>
      <c r="C228" s="29" t="s">
        <v>56</v>
      </c>
      <c r="D228" s="30" t="s">
        <v>489</v>
      </c>
      <c r="E228" s="413" t="s">
        <v>490</v>
      </c>
      <c r="F228" s="382"/>
      <c r="G228" s="382"/>
      <c r="H228" s="382"/>
      <c r="I228" s="383"/>
      <c r="J228" s="31"/>
      <c r="K228" s="26"/>
      <c r="L228" s="26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23"/>
      <c r="B229" s="33" t="s">
        <v>57</v>
      </c>
      <c r="C229" s="34" t="s">
        <v>61</v>
      </c>
      <c r="D229" s="34" t="s">
        <v>94</v>
      </c>
      <c r="E229" s="35" t="s">
        <v>63</v>
      </c>
      <c r="F229" s="35" t="s">
        <v>73</v>
      </c>
      <c r="G229" s="36" t="s">
        <v>78</v>
      </c>
      <c r="H229" s="35" t="s">
        <v>80</v>
      </c>
      <c r="I229" s="35" t="s">
        <v>82</v>
      </c>
      <c r="J229" s="34" t="s">
        <v>95</v>
      </c>
      <c r="K229" s="26"/>
      <c r="L229" s="26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</row>
    <row r="230" spans="1:30" ht="128.25" customHeight="1" x14ac:dyDescent="0.2">
      <c r="A230" s="23"/>
      <c r="B230" s="107"/>
      <c r="C230" s="108" t="s">
        <v>491</v>
      </c>
      <c r="D230" s="108" t="s">
        <v>492</v>
      </c>
      <c r="E230" s="107" t="s">
        <v>388</v>
      </c>
      <c r="F230" s="107"/>
      <c r="G230" s="109" t="s">
        <v>103</v>
      </c>
      <c r="H230" s="107"/>
      <c r="I230" s="107"/>
      <c r="J230" s="110"/>
      <c r="K230" s="26"/>
      <c r="L230" s="26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</row>
    <row r="231" spans="1:30" ht="14.25" customHeight="1" x14ac:dyDescent="0.2">
      <c r="A231" s="23"/>
      <c r="B231" s="38" t="e">
        <f>B225+1</f>
        <v>#N/A</v>
      </c>
      <c r="C231" s="50" t="s">
        <v>493</v>
      </c>
      <c r="D231" s="50" t="s">
        <v>494</v>
      </c>
      <c r="E231" s="41" t="s">
        <v>98</v>
      </c>
      <c r="F231" s="41" t="s">
        <v>99</v>
      </c>
      <c r="G231" s="52" t="s">
        <v>103</v>
      </c>
      <c r="H231" s="41">
        <v>15</v>
      </c>
      <c r="I231" s="41">
        <v>2</v>
      </c>
      <c r="J231" s="416" t="s">
        <v>495</v>
      </c>
      <c r="K231" s="26"/>
      <c r="L231" s="26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</row>
    <row r="232" spans="1:30" ht="12.75" customHeight="1" x14ac:dyDescent="0.2">
      <c r="A232" s="23"/>
      <c r="B232" s="38" t="e">
        <f t="shared" ref="B232:B237" si="11">NA()</f>
        <v>#N/A</v>
      </c>
      <c r="C232" s="50" t="s">
        <v>496</v>
      </c>
      <c r="D232" s="50" t="s">
        <v>497</v>
      </c>
      <c r="E232" s="41" t="s">
        <v>98</v>
      </c>
      <c r="F232" s="41" t="s">
        <v>99</v>
      </c>
      <c r="G232" s="52" t="s">
        <v>103</v>
      </c>
      <c r="H232" s="41">
        <v>15</v>
      </c>
      <c r="I232" s="41">
        <v>2</v>
      </c>
      <c r="J232" s="418"/>
      <c r="K232" s="26"/>
      <c r="L232" s="26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</row>
    <row r="233" spans="1:30" ht="12.75" customHeight="1" x14ac:dyDescent="0.2">
      <c r="A233" s="23"/>
      <c r="B233" s="38" t="e">
        <f t="shared" si="11"/>
        <v>#N/A</v>
      </c>
      <c r="C233" s="50" t="s">
        <v>498</v>
      </c>
      <c r="D233" s="50" t="s">
        <v>499</v>
      </c>
      <c r="E233" s="41" t="s">
        <v>98</v>
      </c>
      <c r="F233" s="41" t="s">
        <v>99</v>
      </c>
      <c r="G233" s="52" t="s">
        <v>103</v>
      </c>
      <c r="H233" s="41">
        <v>15</v>
      </c>
      <c r="I233" s="41">
        <v>2</v>
      </c>
      <c r="J233" s="418"/>
      <c r="K233" s="26"/>
      <c r="L233" s="26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</row>
    <row r="234" spans="1:30" ht="12.75" customHeight="1" x14ac:dyDescent="0.2">
      <c r="A234" s="23"/>
      <c r="B234" s="38" t="e">
        <f t="shared" si="11"/>
        <v>#N/A</v>
      </c>
      <c r="C234" s="50" t="s">
        <v>500</v>
      </c>
      <c r="D234" s="50" t="s">
        <v>501</v>
      </c>
      <c r="E234" s="41" t="s">
        <v>98</v>
      </c>
      <c r="F234" s="41" t="s">
        <v>99</v>
      </c>
      <c r="G234" s="52" t="s">
        <v>103</v>
      </c>
      <c r="H234" s="41">
        <v>15</v>
      </c>
      <c r="I234" s="41">
        <v>2</v>
      </c>
      <c r="J234" s="418"/>
      <c r="K234" s="26"/>
      <c r="L234" s="26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</row>
    <row r="235" spans="1:30" ht="12.75" customHeight="1" x14ac:dyDescent="0.2">
      <c r="A235" s="23"/>
      <c r="B235" s="38" t="e">
        <f t="shared" si="11"/>
        <v>#N/A</v>
      </c>
      <c r="C235" s="50" t="s">
        <v>502</v>
      </c>
      <c r="D235" s="50" t="s">
        <v>503</v>
      </c>
      <c r="E235" s="41" t="s">
        <v>98</v>
      </c>
      <c r="F235" s="41" t="s">
        <v>99</v>
      </c>
      <c r="G235" s="52" t="s">
        <v>103</v>
      </c>
      <c r="H235" s="41">
        <v>15</v>
      </c>
      <c r="I235" s="41">
        <v>2</v>
      </c>
      <c r="J235" s="418"/>
      <c r="K235" s="26"/>
      <c r="L235" s="26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</row>
    <row r="236" spans="1:30" ht="12.75" customHeight="1" x14ac:dyDescent="0.2">
      <c r="A236" s="23"/>
      <c r="B236" s="38" t="e">
        <f t="shared" si="11"/>
        <v>#N/A</v>
      </c>
      <c r="C236" s="50" t="s">
        <v>504</v>
      </c>
      <c r="D236" s="50" t="s">
        <v>505</v>
      </c>
      <c r="E236" s="41" t="s">
        <v>98</v>
      </c>
      <c r="F236" s="41" t="s">
        <v>99</v>
      </c>
      <c r="G236" s="52" t="s">
        <v>103</v>
      </c>
      <c r="H236" s="41">
        <v>15</v>
      </c>
      <c r="I236" s="41">
        <v>2</v>
      </c>
      <c r="J236" s="418"/>
      <c r="K236" s="26"/>
      <c r="L236" s="26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</row>
    <row r="237" spans="1:30" ht="12.75" customHeight="1" x14ac:dyDescent="0.2">
      <c r="A237" s="23"/>
      <c r="B237" s="38" t="e">
        <f t="shared" si="11"/>
        <v>#N/A</v>
      </c>
      <c r="C237" s="47" t="s">
        <v>506</v>
      </c>
      <c r="D237" s="47" t="s">
        <v>507</v>
      </c>
      <c r="E237" s="48" t="s">
        <v>98</v>
      </c>
      <c r="F237" s="48" t="s">
        <v>99</v>
      </c>
      <c r="G237" s="111" t="s">
        <v>103</v>
      </c>
      <c r="H237" s="48">
        <v>15</v>
      </c>
      <c r="I237" s="48">
        <v>2</v>
      </c>
      <c r="J237" s="417"/>
      <c r="K237" s="26"/>
      <c r="L237" s="26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</row>
    <row r="238" spans="1:30" ht="13.5" customHeight="1" x14ac:dyDescent="0.2">
      <c r="A238" s="23"/>
      <c r="B238" s="414"/>
      <c r="C238" s="382"/>
      <c r="D238" s="382"/>
      <c r="E238" s="382"/>
      <c r="F238" s="382"/>
      <c r="G238" s="382"/>
      <c r="H238" s="382"/>
      <c r="I238" s="382"/>
      <c r="J238" s="382"/>
      <c r="K238" s="26"/>
      <c r="L238" s="26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</row>
    <row r="239" spans="1:30" ht="13.5" customHeight="1" x14ac:dyDescent="0.2">
      <c r="A239" s="23"/>
      <c r="B239" s="411" t="s">
        <v>508</v>
      </c>
      <c r="C239" s="382"/>
      <c r="D239" s="382"/>
      <c r="E239" s="382"/>
      <c r="F239" s="382"/>
      <c r="G239" s="382"/>
      <c r="H239" s="382"/>
      <c r="I239" s="382"/>
      <c r="J239" s="383"/>
      <c r="K239" s="23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4.25" customHeight="1" x14ac:dyDescent="0.2">
      <c r="A240" s="23"/>
      <c r="B240" s="112"/>
      <c r="C240" s="113" t="s">
        <v>509</v>
      </c>
      <c r="D240" s="114" t="s">
        <v>510</v>
      </c>
      <c r="E240" s="419" t="s">
        <v>511</v>
      </c>
      <c r="F240" s="382"/>
      <c r="G240" s="382"/>
      <c r="H240" s="382"/>
      <c r="I240" s="383"/>
      <c r="J240" s="82"/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12.75" customHeight="1" x14ac:dyDescent="0.2">
      <c r="A241" s="27"/>
      <c r="B241" s="33" t="s">
        <v>57</v>
      </c>
      <c r="C241" s="34" t="s">
        <v>61</v>
      </c>
      <c r="D241" s="34" t="s">
        <v>94</v>
      </c>
      <c r="E241" s="35" t="s">
        <v>63</v>
      </c>
      <c r="F241" s="35" t="s">
        <v>73</v>
      </c>
      <c r="G241" s="36" t="s">
        <v>78</v>
      </c>
      <c r="H241" s="35" t="s">
        <v>80</v>
      </c>
      <c r="I241" s="35" t="s">
        <v>82</v>
      </c>
      <c r="J241" s="34" t="s">
        <v>95</v>
      </c>
      <c r="K241" s="32"/>
      <c r="L241" s="32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</row>
    <row r="242" spans="1:30" ht="76.5" customHeight="1" x14ac:dyDescent="0.2">
      <c r="A242" s="23"/>
      <c r="B242" s="115" t="e">
        <f>B237+1</f>
        <v>#N/A</v>
      </c>
      <c r="C242" s="47" t="s">
        <v>512</v>
      </c>
      <c r="D242" s="47" t="s">
        <v>513</v>
      </c>
      <c r="E242" s="48" t="s">
        <v>98</v>
      </c>
      <c r="F242" s="48" t="s">
        <v>99</v>
      </c>
      <c r="G242" s="46">
        <v>39448</v>
      </c>
      <c r="H242" s="48">
        <v>1</v>
      </c>
      <c r="I242" s="48"/>
      <c r="J242" s="47" t="s">
        <v>514</v>
      </c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3.5" customHeight="1" x14ac:dyDescent="0.2">
      <c r="A243" s="23"/>
      <c r="B243" s="414"/>
      <c r="C243" s="382"/>
      <c r="D243" s="382"/>
      <c r="E243" s="382"/>
      <c r="F243" s="382"/>
      <c r="G243" s="382"/>
      <c r="H243" s="382"/>
      <c r="I243" s="382"/>
      <c r="J243" s="382"/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42.75" customHeight="1" x14ac:dyDescent="0.2">
      <c r="A244" s="27"/>
      <c r="B244" s="415" t="s">
        <v>515</v>
      </c>
      <c r="C244" s="382"/>
      <c r="D244" s="382"/>
      <c r="E244" s="382"/>
      <c r="F244" s="382"/>
      <c r="G244" s="382"/>
      <c r="H244" s="382"/>
      <c r="I244" s="382"/>
      <c r="J244" s="383"/>
      <c r="K244" s="27"/>
      <c r="L244" s="32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</row>
    <row r="245" spans="1:30" ht="24.75" customHeight="1" x14ac:dyDescent="0.2">
      <c r="A245" s="23"/>
      <c r="B245" s="28"/>
      <c r="C245" s="29" t="s">
        <v>56</v>
      </c>
      <c r="D245" s="30" t="s">
        <v>516</v>
      </c>
      <c r="E245" s="413" t="s">
        <v>517</v>
      </c>
      <c r="F245" s="382"/>
      <c r="G245" s="382"/>
      <c r="H245" s="382"/>
      <c r="I245" s="383"/>
      <c r="J245" s="31"/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26.25" customHeight="1" x14ac:dyDescent="0.2">
      <c r="A246" s="23"/>
      <c r="B246" s="33" t="s">
        <v>57</v>
      </c>
      <c r="C246" s="34" t="s">
        <v>61</v>
      </c>
      <c r="D246" s="34" t="s">
        <v>94</v>
      </c>
      <c r="E246" s="35" t="s">
        <v>63</v>
      </c>
      <c r="F246" s="35" t="s">
        <v>73</v>
      </c>
      <c r="G246" s="36" t="s">
        <v>78</v>
      </c>
      <c r="H246" s="35" t="s">
        <v>80</v>
      </c>
      <c r="I246" s="35" t="s">
        <v>82</v>
      </c>
      <c r="J246" s="34" t="s">
        <v>95</v>
      </c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4.25" customHeight="1" x14ac:dyDescent="0.2">
      <c r="A247" s="23"/>
      <c r="B247" s="38" t="e">
        <f>B242+1</f>
        <v>#N/A</v>
      </c>
      <c r="C247" s="50" t="s">
        <v>518</v>
      </c>
      <c r="D247" s="50" t="s">
        <v>519</v>
      </c>
      <c r="E247" s="41" t="s">
        <v>193</v>
      </c>
      <c r="F247" s="41" t="s">
        <v>113</v>
      </c>
      <c r="G247" s="52" t="s">
        <v>103</v>
      </c>
      <c r="H247" s="41">
        <v>14</v>
      </c>
      <c r="I247" s="41"/>
      <c r="J247" s="416" t="s">
        <v>520</v>
      </c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ref="B248:B253" si="12">NA()</f>
        <v>#N/A</v>
      </c>
      <c r="C248" s="50" t="s">
        <v>521</v>
      </c>
      <c r="D248" s="50" t="s">
        <v>522</v>
      </c>
      <c r="E248" s="41" t="s">
        <v>193</v>
      </c>
      <c r="F248" s="41" t="s">
        <v>113</v>
      </c>
      <c r="G248" s="52" t="s">
        <v>103</v>
      </c>
      <c r="H248" s="41">
        <v>11</v>
      </c>
      <c r="I248" s="41"/>
      <c r="J248" s="417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2.75" customHeight="1" x14ac:dyDescent="0.2">
      <c r="A249" s="23"/>
      <c r="B249" s="38" t="e">
        <f t="shared" si="12"/>
        <v>#N/A</v>
      </c>
      <c r="C249" s="50" t="s">
        <v>523</v>
      </c>
      <c r="D249" s="50" t="s">
        <v>524</v>
      </c>
      <c r="E249" s="41" t="s">
        <v>98</v>
      </c>
      <c r="F249" s="41" t="s">
        <v>113</v>
      </c>
      <c r="G249" s="52" t="s">
        <v>103</v>
      </c>
      <c r="H249" s="43" t="s">
        <v>525</v>
      </c>
      <c r="I249" s="41"/>
      <c r="J249" s="50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40.25" customHeight="1" x14ac:dyDescent="0.2">
      <c r="A250" s="23"/>
      <c r="B250" s="38" t="e">
        <f t="shared" si="12"/>
        <v>#N/A</v>
      </c>
      <c r="C250" s="50" t="s">
        <v>526</v>
      </c>
      <c r="D250" s="50" t="s">
        <v>527</v>
      </c>
      <c r="E250" s="41" t="s">
        <v>98</v>
      </c>
      <c r="F250" s="41" t="s">
        <v>113</v>
      </c>
      <c r="G250" s="52" t="s">
        <v>103</v>
      </c>
      <c r="H250" s="53" t="s">
        <v>207</v>
      </c>
      <c r="I250" s="41"/>
      <c r="J250" s="50" t="s">
        <v>528</v>
      </c>
      <c r="K250" s="26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2.75" customHeight="1" x14ac:dyDescent="0.2">
      <c r="A251" s="23"/>
      <c r="B251" s="38" t="e">
        <f t="shared" si="12"/>
        <v>#N/A</v>
      </c>
      <c r="C251" s="50" t="s">
        <v>529</v>
      </c>
      <c r="D251" s="50" t="s">
        <v>530</v>
      </c>
      <c r="E251" s="41" t="s">
        <v>98</v>
      </c>
      <c r="F251" s="41" t="s">
        <v>113</v>
      </c>
      <c r="G251" s="52" t="s">
        <v>103</v>
      </c>
      <c r="H251" s="43" t="s">
        <v>525</v>
      </c>
      <c r="I251" s="41"/>
      <c r="J251" s="50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2.75" customHeight="1" x14ac:dyDescent="0.2">
      <c r="A252" s="23"/>
      <c r="B252" s="38" t="e">
        <f t="shared" si="12"/>
        <v>#N/A</v>
      </c>
      <c r="C252" s="50" t="s">
        <v>531</v>
      </c>
      <c r="D252" s="50" t="s">
        <v>234</v>
      </c>
      <c r="E252" s="41" t="s">
        <v>98</v>
      </c>
      <c r="F252" s="41" t="s">
        <v>113</v>
      </c>
      <c r="G252" s="52" t="s">
        <v>103</v>
      </c>
      <c r="H252" s="43" t="s">
        <v>525</v>
      </c>
      <c r="I252" s="41"/>
      <c r="J252" s="50"/>
      <c r="K252" s="26"/>
      <c r="L252" s="26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</row>
    <row r="253" spans="1:30" ht="12.75" customHeight="1" x14ac:dyDescent="0.2">
      <c r="A253" s="23"/>
      <c r="B253" s="38" t="e">
        <f t="shared" si="12"/>
        <v>#N/A</v>
      </c>
      <c r="C253" s="47" t="s">
        <v>532</v>
      </c>
      <c r="D253" s="47" t="s">
        <v>237</v>
      </c>
      <c r="E253" s="48" t="s">
        <v>98</v>
      </c>
      <c r="F253" s="48" t="s">
        <v>113</v>
      </c>
      <c r="G253" s="111" t="s">
        <v>103</v>
      </c>
      <c r="H253" s="48">
        <v>2</v>
      </c>
      <c r="I253" s="48"/>
      <c r="J253" s="47" t="s">
        <v>533</v>
      </c>
      <c r="K253" s="26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3.5" customHeight="1" x14ac:dyDescent="0.2">
      <c r="A254" s="23"/>
      <c r="B254" s="414"/>
      <c r="C254" s="382"/>
      <c r="D254" s="382"/>
      <c r="E254" s="382"/>
      <c r="F254" s="382"/>
      <c r="G254" s="382"/>
      <c r="H254" s="382"/>
      <c r="I254" s="382"/>
      <c r="J254" s="382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41.25" customHeight="1" x14ac:dyDescent="0.2">
      <c r="A255" s="105"/>
      <c r="B255" s="412" t="s">
        <v>534</v>
      </c>
      <c r="C255" s="382"/>
      <c r="D255" s="382"/>
      <c r="E255" s="382"/>
      <c r="F255" s="382"/>
      <c r="G255" s="382"/>
      <c r="H255" s="382"/>
      <c r="I255" s="382"/>
      <c r="J255" s="383"/>
      <c r="K255" s="105"/>
      <c r="L255" s="106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  <c r="Z255" s="105"/>
      <c r="AA255" s="105"/>
      <c r="AB255" s="105"/>
      <c r="AC255" s="105"/>
      <c r="AD255" s="105"/>
    </row>
    <row r="256" spans="1:30" ht="36" customHeight="1" x14ac:dyDescent="0.2">
      <c r="A256" s="23"/>
      <c r="B256" s="28"/>
      <c r="C256" s="29" t="s">
        <v>56</v>
      </c>
      <c r="D256" s="30" t="s">
        <v>535</v>
      </c>
      <c r="E256" s="413" t="s">
        <v>536</v>
      </c>
      <c r="F256" s="382"/>
      <c r="G256" s="382"/>
      <c r="H256" s="382"/>
      <c r="I256" s="383"/>
      <c r="J256" s="31"/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12.75" customHeight="1" x14ac:dyDescent="0.2">
      <c r="A257" s="23"/>
      <c r="B257" s="33" t="s">
        <v>57</v>
      </c>
      <c r="C257" s="34" t="s">
        <v>61</v>
      </c>
      <c r="D257" s="34" t="s">
        <v>94</v>
      </c>
      <c r="E257" s="35" t="s">
        <v>63</v>
      </c>
      <c r="F257" s="35" t="s">
        <v>73</v>
      </c>
      <c r="G257" s="36" t="s">
        <v>78</v>
      </c>
      <c r="H257" s="35" t="s">
        <v>80</v>
      </c>
      <c r="I257" s="35" t="s">
        <v>82</v>
      </c>
      <c r="J257" s="34" t="s">
        <v>95</v>
      </c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12.75" customHeight="1" x14ac:dyDescent="0.2">
      <c r="A258" s="23"/>
      <c r="B258" s="38" t="e">
        <f>B253+1</f>
        <v>#N/A</v>
      </c>
      <c r="C258" s="50" t="s">
        <v>537</v>
      </c>
      <c r="D258" s="50" t="s">
        <v>538</v>
      </c>
      <c r="E258" s="41" t="s">
        <v>98</v>
      </c>
      <c r="F258" s="41" t="s">
        <v>99</v>
      </c>
      <c r="G258" s="40">
        <v>39448</v>
      </c>
      <c r="H258" s="41">
        <v>15</v>
      </c>
      <c r="I258" s="41">
        <v>2</v>
      </c>
      <c r="J258" s="50"/>
      <c r="K258" s="26"/>
      <c r="L258" s="26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</row>
    <row r="259" spans="1:30" ht="12.75" customHeight="1" x14ac:dyDescent="0.2">
      <c r="A259" s="23"/>
      <c r="B259" s="38" t="e">
        <f t="shared" ref="B259:B263" si="13">NA()</f>
        <v>#N/A</v>
      </c>
      <c r="C259" s="50" t="s">
        <v>539</v>
      </c>
      <c r="D259" s="50" t="s">
        <v>540</v>
      </c>
      <c r="E259" s="41" t="s">
        <v>98</v>
      </c>
      <c r="F259" s="41" t="s">
        <v>99</v>
      </c>
      <c r="G259" s="40">
        <v>39448</v>
      </c>
      <c r="H259" s="41">
        <v>15</v>
      </c>
      <c r="I259" s="41">
        <v>2</v>
      </c>
      <c r="J259" s="50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12.75" customHeight="1" x14ac:dyDescent="0.2">
      <c r="A260" s="23"/>
      <c r="B260" s="38" t="e">
        <f t="shared" si="13"/>
        <v>#N/A</v>
      </c>
      <c r="C260" s="50" t="s">
        <v>541</v>
      </c>
      <c r="D260" s="50" t="s">
        <v>542</v>
      </c>
      <c r="E260" s="41" t="s">
        <v>98</v>
      </c>
      <c r="F260" s="41" t="s">
        <v>99</v>
      </c>
      <c r="G260" s="40">
        <v>39448</v>
      </c>
      <c r="H260" s="41">
        <v>5</v>
      </c>
      <c r="I260" s="41">
        <v>2</v>
      </c>
      <c r="J260" s="50"/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2.75" customHeight="1" x14ac:dyDescent="0.2">
      <c r="A261" s="23"/>
      <c r="B261" s="38" t="e">
        <f t="shared" si="13"/>
        <v>#N/A</v>
      </c>
      <c r="C261" s="50" t="s">
        <v>543</v>
      </c>
      <c r="D261" s="50" t="s">
        <v>544</v>
      </c>
      <c r="E261" s="41" t="s">
        <v>98</v>
      </c>
      <c r="F261" s="41" t="s">
        <v>99</v>
      </c>
      <c r="G261" s="40">
        <v>39448</v>
      </c>
      <c r="H261" s="41">
        <v>15</v>
      </c>
      <c r="I261" s="41">
        <v>2</v>
      </c>
      <c r="J261" s="50"/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25.5" customHeight="1" x14ac:dyDescent="0.2">
      <c r="A262" s="23"/>
      <c r="B262" s="38" t="e">
        <f t="shared" si="13"/>
        <v>#N/A</v>
      </c>
      <c r="C262" s="50" t="s">
        <v>545</v>
      </c>
      <c r="D262" s="50" t="s">
        <v>546</v>
      </c>
      <c r="E262" s="41" t="s">
        <v>98</v>
      </c>
      <c r="F262" s="41" t="s">
        <v>113</v>
      </c>
      <c r="G262" s="40">
        <v>39448</v>
      </c>
      <c r="H262" s="41">
        <v>4</v>
      </c>
      <c r="I262" s="41"/>
      <c r="J262" s="50" t="s">
        <v>547</v>
      </c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25.5" customHeight="1" x14ac:dyDescent="0.2">
      <c r="A263" s="23"/>
      <c r="B263" s="38" t="e">
        <f t="shared" si="13"/>
        <v>#N/A</v>
      </c>
      <c r="C263" s="47" t="s">
        <v>548</v>
      </c>
      <c r="D263" s="47" t="s">
        <v>549</v>
      </c>
      <c r="E263" s="48" t="s">
        <v>98</v>
      </c>
      <c r="F263" s="48" t="s">
        <v>99</v>
      </c>
      <c r="G263" s="46">
        <v>39448</v>
      </c>
      <c r="H263" s="48">
        <v>7</v>
      </c>
      <c r="I263" s="48"/>
      <c r="J263" s="47" t="s">
        <v>550</v>
      </c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3.5" customHeight="1" x14ac:dyDescent="0.2">
      <c r="A264" s="23"/>
      <c r="B264" s="414"/>
      <c r="C264" s="382"/>
      <c r="D264" s="382"/>
      <c r="E264" s="382"/>
      <c r="F264" s="382"/>
      <c r="G264" s="382"/>
      <c r="H264" s="382"/>
      <c r="I264" s="382"/>
      <c r="J264" s="382"/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26.25" customHeight="1" x14ac:dyDescent="0.2">
      <c r="A265" s="105"/>
      <c r="B265" s="412" t="s">
        <v>551</v>
      </c>
      <c r="C265" s="382"/>
      <c r="D265" s="382"/>
      <c r="E265" s="382"/>
      <c r="F265" s="382"/>
      <c r="G265" s="382"/>
      <c r="H265" s="382"/>
      <c r="I265" s="382"/>
      <c r="J265" s="383"/>
      <c r="K265" s="105"/>
      <c r="L265" s="106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  <c r="Z265" s="105"/>
      <c r="AA265" s="105"/>
      <c r="AB265" s="105"/>
      <c r="AC265" s="105"/>
      <c r="AD265" s="105"/>
    </row>
    <row r="266" spans="1:30" ht="24.75" customHeight="1" x14ac:dyDescent="0.2">
      <c r="A266" s="23"/>
      <c r="B266" s="116"/>
      <c r="C266" s="29" t="s">
        <v>56</v>
      </c>
      <c r="D266" s="30" t="s">
        <v>552</v>
      </c>
      <c r="E266" s="413" t="s">
        <v>553</v>
      </c>
      <c r="F266" s="382"/>
      <c r="G266" s="382"/>
      <c r="H266" s="382"/>
      <c r="I266" s="383"/>
      <c r="J266" s="31"/>
      <c r="K266" s="26"/>
      <c r="L266" s="26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</row>
    <row r="267" spans="1:30" ht="12.75" customHeight="1" x14ac:dyDescent="0.2">
      <c r="A267" s="23"/>
      <c r="B267" s="33" t="s">
        <v>57</v>
      </c>
      <c r="C267" s="34" t="s">
        <v>61</v>
      </c>
      <c r="D267" s="34" t="s">
        <v>94</v>
      </c>
      <c r="E267" s="35" t="s">
        <v>63</v>
      </c>
      <c r="F267" s="35" t="s">
        <v>73</v>
      </c>
      <c r="G267" s="36" t="s">
        <v>78</v>
      </c>
      <c r="H267" s="35" t="s">
        <v>80</v>
      </c>
      <c r="I267" s="35" t="s">
        <v>82</v>
      </c>
      <c r="J267" s="34" t="s">
        <v>95</v>
      </c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2.75" customHeight="1" x14ac:dyDescent="0.2">
      <c r="A268" s="23"/>
      <c r="B268" s="38" t="e">
        <f>B263+1</f>
        <v>#N/A</v>
      </c>
      <c r="C268" s="50" t="s">
        <v>554</v>
      </c>
      <c r="D268" s="50" t="s">
        <v>555</v>
      </c>
      <c r="E268" s="41" t="s">
        <v>98</v>
      </c>
      <c r="F268" s="41" t="s">
        <v>113</v>
      </c>
      <c r="G268" s="40">
        <v>39448</v>
      </c>
      <c r="H268" s="38">
        <v>7</v>
      </c>
      <c r="I268" s="41"/>
      <c r="J268" s="1" t="s">
        <v>556</v>
      </c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12.75" customHeight="1" x14ac:dyDescent="0.2">
      <c r="A269" s="23"/>
      <c r="B269" s="38" t="e">
        <f t="shared" ref="B269:B273" si="14">NA()</f>
        <v>#N/A</v>
      </c>
      <c r="C269" s="50" t="s">
        <v>557</v>
      </c>
      <c r="D269" s="50" t="s">
        <v>237</v>
      </c>
      <c r="E269" s="41" t="s">
        <v>98</v>
      </c>
      <c r="F269" s="41" t="s">
        <v>113</v>
      </c>
      <c r="G269" s="40">
        <v>39448</v>
      </c>
      <c r="H269" s="41">
        <v>2</v>
      </c>
      <c r="I269" s="41"/>
      <c r="J269" s="50"/>
      <c r="K269" s="26"/>
      <c r="L269" s="26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</row>
    <row r="270" spans="1:30" ht="12.75" customHeight="1" x14ac:dyDescent="0.2">
      <c r="A270" s="23"/>
      <c r="B270" s="38" t="e">
        <f t="shared" si="14"/>
        <v>#N/A</v>
      </c>
      <c r="C270" s="47" t="s">
        <v>558</v>
      </c>
      <c r="D270" s="47" t="s">
        <v>559</v>
      </c>
      <c r="E270" s="48" t="s">
        <v>98</v>
      </c>
      <c r="F270" s="48" t="s">
        <v>113</v>
      </c>
      <c r="G270" s="111" t="s">
        <v>103</v>
      </c>
      <c r="H270" s="49" t="s">
        <v>560</v>
      </c>
      <c r="I270" s="48"/>
      <c r="J270" s="47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25.5" customHeight="1" x14ac:dyDescent="0.2">
      <c r="A271" s="23"/>
      <c r="B271" s="38" t="e">
        <f t="shared" si="14"/>
        <v>#N/A</v>
      </c>
      <c r="C271" s="47" t="s">
        <v>561</v>
      </c>
      <c r="D271" s="47" t="s">
        <v>562</v>
      </c>
      <c r="E271" s="48" t="s">
        <v>98</v>
      </c>
      <c r="F271" s="48" t="s">
        <v>113</v>
      </c>
      <c r="G271" s="111" t="s">
        <v>103</v>
      </c>
      <c r="H271" s="49" t="s">
        <v>563</v>
      </c>
      <c r="I271" s="48"/>
      <c r="J271" s="50" t="s">
        <v>564</v>
      </c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25.5" customHeight="1" x14ac:dyDescent="0.2">
      <c r="A272" s="23"/>
      <c r="B272" s="38" t="e">
        <f t="shared" si="14"/>
        <v>#N/A</v>
      </c>
      <c r="C272" s="50" t="s">
        <v>565</v>
      </c>
      <c r="D272" s="50" t="s">
        <v>566</v>
      </c>
      <c r="E272" s="41" t="s">
        <v>98</v>
      </c>
      <c r="F272" s="41" t="s">
        <v>113</v>
      </c>
      <c r="G272" s="40" t="s">
        <v>103</v>
      </c>
      <c r="H272" s="41" t="s">
        <v>560</v>
      </c>
      <c r="I272" s="41"/>
      <c r="J272" s="50" t="s">
        <v>564</v>
      </c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13.5" customHeight="1" x14ac:dyDescent="0.2">
      <c r="A273" s="23"/>
      <c r="B273" s="38" t="e">
        <f t="shared" si="14"/>
        <v>#N/A</v>
      </c>
      <c r="C273" s="50" t="s">
        <v>567</v>
      </c>
      <c r="D273" s="50" t="s">
        <v>568</v>
      </c>
      <c r="E273" s="41" t="s">
        <v>98</v>
      </c>
      <c r="F273" s="41" t="s">
        <v>113</v>
      </c>
      <c r="G273" s="52" t="s">
        <v>103</v>
      </c>
      <c r="H273" s="53" t="s">
        <v>560</v>
      </c>
      <c r="I273" s="41"/>
      <c r="J273" s="50" t="s">
        <v>564</v>
      </c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13.5" customHeight="1" x14ac:dyDescent="0.2">
      <c r="A274" s="23"/>
      <c r="B274" s="72"/>
      <c r="C274" s="72"/>
      <c r="D274" s="72"/>
      <c r="E274" s="72"/>
      <c r="F274" s="72"/>
      <c r="G274" s="72"/>
      <c r="H274" s="72"/>
      <c r="I274" s="72"/>
      <c r="J274" s="72"/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3.5" customHeight="1" x14ac:dyDescent="0.2">
      <c r="A275" s="23"/>
      <c r="B275" s="411" t="s">
        <v>569</v>
      </c>
      <c r="C275" s="382"/>
      <c r="D275" s="382"/>
      <c r="E275" s="382"/>
      <c r="F275" s="382"/>
      <c r="G275" s="382"/>
      <c r="H275" s="382"/>
      <c r="I275" s="382"/>
      <c r="J275" s="383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13.5" customHeight="1" x14ac:dyDescent="0.2">
      <c r="A276" s="23"/>
      <c r="B276" s="412" t="s">
        <v>570</v>
      </c>
      <c r="C276" s="382"/>
      <c r="D276" s="382"/>
      <c r="E276" s="382"/>
      <c r="F276" s="382"/>
      <c r="G276" s="382"/>
      <c r="H276" s="382"/>
      <c r="I276" s="382"/>
      <c r="J276" s="383"/>
      <c r="K276" s="26"/>
      <c r="L276" s="26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</row>
    <row r="277" spans="1:30" ht="13.5" customHeight="1" x14ac:dyDescent="0.2">
      <c r="A277" s="23"/>
      <c r="B277" s="28"/>
      <c r="C277" s="29" t="s">
        <v>56</v>
      </c>
      <c r="D277" s="30" t="s">
        <v>571</v>
      </c>
      <c r="E277" s="413" t="s">
        <v>572</v>
      </c>
      <c r="F277" s="382"/>
      <c r="G277" s="382"/>
      <c r="H277" s="382"/>
      <c r="I277" s="383"/>
      <c r="J277" s="31"/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3.5" customHeight="1" x14ac:dyDescent="0.2">
      <c r="A278" s="23"/>
      <c r="B278" s="33" t="s">
        <v>57</v>
      </c>
      <c r="C278" s="34" t="s">
        <v>61</v>
      </c>
      <c r="D278" s="34" t="s">
        <v>94</v>
      </c>
      <c r="E278" s="35" t="s">
        <v>63</v>
      </c>
      <c r="F278" s="35" t="s">
        <v>73</v>
      </c>
      <c r="G278" s="36" t="s">
        <v>78</v>
      </c>
      <c r="H278" s="35" t="s">
        <v>80</v>
      </c>
      <c r="I278" s="35" t="s">
        <v>82</v>
      </c>
      <c r="J278" s="34" t="s">
        <v>95</v>
      </c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13.5" customHeight="1" x14ac:dyDescent="0.2">
      <c r="A279" s="23"/>
      <c r="B279" s="107"/>
      <c r="C279" s="108" t="s">
        <v>573</v>
      </c>
      <c r="D279" s="108" t="s">
        <v>574</v>
      </c>
      <c r="E279" s="107" t="s">
        <v>388</v>
      </c>
      <c r="F279" s="107"/>
      <c r="G279" s="109" t="s">
        <v>103</v>
      </c>
      <c r="H279" s="107"/>
      <c r="I279" s="107"/>
      <c r="J279" s="108"/>
      <c r="K279" s="26"/>
      <c r="L279" s="26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</row>
    <row r="280" spans="1:30" ht="13.5" customHeight="1" x14ac:dyDescent="0.2">
      <c r="A280" s="23"/>
      <c r="B280" s="107"/>
      <c r="C280" s="108" t="s">
        <v>575</v>
      </c>
      <c r="D280" s="108" t="s">
        <v>576</v>
      </c>
      <c r="E280" s="107" t="s">
        <v>388</v>
      </c>
      <c r="F280" s="107"/>
      <c r="G280" s="109" t="s">
        <v>103</v>
      </c>
      <c r="H280" s="107"/>
      <c r="I280" s="107"/>
      <c r="J280" s="108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26.25" customHeight="1" x14ac:dyDescent="0.2">
      <c r="A281" s="105"/>
      <c r="B281" s="38" t="e">
        <f>B273+1</f>
        <v>#N/A</v>
      </c>
      <c r="C281" s="67" t="s">
        <v>577</v>
      </c>
      <c r="D281" s="67" t="s">
        <v>578</v>
      </c>
      <c r="E281" s="64" t="s">
        <v>98</v>
      </c>
      <c r="F281" s="64" t="s">
        <v>113</v>
      </c>
      <c r="G281" s="117" t="s">
        <v>103</v>
      </c>
      <c r="H281" s="68" t="s">
        <v>114</v>
      </c>
      <c r="I281" s="64"/>
      <c r="J281" s="67"/>
      <c r="K281" s="105"/>
      <c r="L281" s="106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  <c r="Z281" s="105"/>
      <c r="AA281" s="105"/>
      <c r="AB281" s="105"/>
      <c r="AC281" s="105"/>
      <c r="AD281" s="105"/>
    </row>
    <row r="282" spans="1:30" ht="12.75" customHeight="1" x14ac:dyDescent="0.2">
      <c r="A282" s="23"/>
      <c r="B282" s="64" t="e">
        <f t="shared" ref="B282:B284" si="15">NA()</f>
        <v>#N/A</v>
      </c>
      <c r="C282" s="67" t="s">
        <v>579</v>
      </c>
      <c r="D282" s="67" t="s">
        <v>580</v>
      </c>
      <c r="E282" s="64" t="s">
        <v>98</v>
      </c>
      <c r="F282" s="64" t="s">
        <v>99</v>
      </c>
      <c r="G282" s="117" t="s">
        <v>103</v>
      </c>
      <c r="H282" s="64">
        <v>15</v>
      </c>
      <c r="I282" s="64">
        <v>2</v>
      </c>
      <c r="J282" s="67"/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12.75" customHeight="1" x14ac:dyDescent="0.2">
      <c r="A283" s="23"/>
      <c r="B283" s="64" t="e">
        <f t="shared" si="15"/>
        <v>#N/A</v>
      </c>
      <c r="C283" s="67" t="s">
        <v>581</v>
      </c>
      <c r="D283" s="67" t="s">
        <v>582</v>
      </c>
      <c r="E283" s="64" t="s">
        <v>98</v>
      </c>
      <c r="F283" s="64" t="s">
        <v>99</v>
      </c>
      <c r="G283" s="117" t="s">
        <v>103</v>
      </c>
      <c r="H283" s="64">
        <v>15</v>
      </c>
      <c r="I283" s="64">
        <v>2</v>
      </c>
      <c r="J283" s="67"/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3.5" customHeight="1" x14ac:dyDescent="0.2">
      <c r="A284" s="23"/>
      <c r="B284" s="64" t="e">
        <f t="shared" si="15"/>
        <v>#N/A</v>
      </c>
      <c r="C284" s="92" t="s">
        <v>583</v>
      </c>
      <c r="D284" s="92" t="s">
        <v>584</v>
      </c>
      <c r="E284" s="93" t="s">
        <v>98</v>
      </c>
      <c r="F284" s="93" t="s">
        <v>99</v>
      </c>
      <c r="G284" s="118" t="s">
        <v>103</v>
      </c>
      <c r="H284" s="93">
        <v>15</v>
      </c>
      <c r="I284" s="93">
        <v>2</v>
      </c>
      <c r="J284" s="92"/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13.5" customHeight="1" x14ac:dyDescent="0.2">
      <c r="A285" s="23"/>
      <c r="B285" s="72"/>
      <c r="C285" s="72"/>
      <c r="D285" s="72"/>
      <c r="E285" s="72"/>
      <c r="F285" s="72"/>
      <c r="G285" s="72"/>
      <c r="H285" s="72"/>
      <c r="I285" s="72"/>
      <c r="J285" s="72"/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13.5" customHeight="1" x14ac:dyDescent="0.2">
      <c r="A286" s="23"/>
      <c r="B286" s="411" t="s">
        <v>585</v>
      </c>
      <c r="C286" s="382"/>
      <c r="D286" s="382"/>
      <c r="E286" s="382"/>
      <c r="F286" s="382"/>
      <c r="G286" s="382"/>
      <c r="H286" s="382"/>
      <c r="I286" s="382"/>
      <c r="J286" s="383"/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412" t="s">
        <v>586</v>
      </c>
      <c r="C287" s="382"/>
      <c r="D287" s="382"/>
      <c r="E287" s="382"/>
      <c r="F287" s="382"/>
      <c r="G287" s="382"/>
      <c r="H287" s="382"/>
      <c r="I287" s="382"/>
      <c r="J287" s="383"/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28"/>
      <c r="C288" s="29" t="s">
        <v>56</v>
      </c>
      <c r="D288" s="30" t="s">
        <v>571</v>
      </c>
      <c r="E288" s="413" t="s">
        <v>587</v>
      </c>
      <c r="F288" s="382"/>
      <c r="G288" s="382"/>
      <c r="H288" s="382"/>
      <c r="I288" s="383"/>
      <c r="J288" s="31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33" t="s">
        <v>57</v>
      </c>
      <c r="C289" s="34" t="s">
        <v>61</v>
      </c>
      <c r="D289" s="34" t="s">
        <v>94</v>
      </c>
      <c r="E289" s="35" t="s">
        <v>63</v>
      </c>
      <c r="F289" s="35" t="s">
        <v>73</v>
      </c>
      <c r="G289" s="36" t="s">
        <v>78</v>
      </c>
      <c r="H289" s="35" t="s">
        <v>80</v>
      </c>
      <c r="I289" s="35" t="s">
        <v>82</v>
      </c>
      <c r="J289" s="34" t="s">
        <v>95</v>
      </c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54" customHeight="1" x14ac:dyDescent="0.2">
      <c r="A290" s="23"/>
      <c r="B290" s="107"/>
      <c r="C290" s="108" t="s">
        <v>588</v>
      </c>
      <c r="D290" s="108" t="s">
        <v>589</v>
      </c>
      <c r="E290" s="107" t="s">
        <v>388</v>
      </c>
      <c r="F290" s="107"/>
      <c r="G290" s="109" t="s">
        <v>404</v>
      </c>
      <c r="H290" s="107"/>
      <c r="I290" s="107"/>
      <c r="J290" s="108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38" t="e">
        <f>B284+1</f>
        <v>#N/A</v>
      </c>
      <c r="C291" s="119" t="s">
        <v>590</v>
      </c>
      <c r="D291" s="119" t="s">
        <v>591</v>
      </c>
      <c r="E291" s="120" t="s">
        <v>98</v>
      </c>
      <c r="F291" s="120" t="s">
        <v>99</v>
      </c>
      <c r="G291" s="121" t="s">
        <v>103</v>
      </c>
      <c r="H291" s="120">
        <v>15</v>
      </c>
      <c r="I291" s="120">
        <v>2</v>
      </c>
      <c r="J291" s="67" t="s">
        <v>592</v>
      </c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13.5" customHeight="1" x14ac:dyDescent="0.2">
      <c r="A292" s="23"/>
      <c r="B292" s="414"/>
      <c r="C292" s="382"/>
      <c r="D292" s="382"/>
      <c r="E292" s="382"/>
      <c r="F292" s="382"/>
      <c r="G292" s="382"/>
      <c r="H292" s="382"/>
      <c r="I292" s="382"/>
      <c r="J292" s="382"/>
      <c r="K292" s="26"/>
      <c r="L292" s="26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</row>
    <row r="293" spans="1:30" ht="13.5" customHeight="1" x14ac:dyDescent="0.2">
      <c r="A293" s="23"/>
      <c r="B293" s="411" t="s">
        <v>593</v>
      </c>
      <c r="C293" s="382"/>
      <c r="D293" s="382"/>
      <c r="E293" s="382"/>
      <c r="F293" s="382"/>
      <c r="G293" s="382"/>
      <c r="H293" s="382"/>
      <c r="I293" s="382"/>
      <c r="J293" s="383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3.5" customHeight="1" x14ac:dyDescent="0.2">
      <c r="A294" s="23"/>
      <c r="B294" s="412" t="s">
        <v>594</v>
      </c>
      <c r="C294" s="382"/>
      <c r="D294" s="382"/>
      <c r="E294" s="382"/>
      <c r="F294" s="382"/>
      <c r="G294" s="382"/>
      <c r="H294" s="382"/>
      <c r="I294" s="382"/>
      <c r="J294" s="383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14.25" customHeight="1" x14ac:dyDescent="0.2">
      <c r="A295" s="23"/>
      <c r="B295" s="112"/>
      <c r="C295" s="113" t="s">
        <v>56</v>
      </c>
      <c r="D295" s="114" t="s">
        <v>595</v>
      </c>
      <c r="E295" s="419" t="s">
        <v>596</v>
      </c>
      <c r="F295" s="382"/>
      <c r="G295" s="382"/>
      <c r="H295" s="382"/>
      <c r="I295" s="383"/>
      <c r="J295" s="82"/>
      <c r="K295" s="26"/>
      <c r="L295" s="26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</row>
    <row r="296" spans="1:30" ht="12.75" customHeight="1" x14ac:dyDescent="0.2">
      <c r="A296" s="23"/>
      <c r="B296" s="33" t="s">
        <v>57</v>
      </c>
      <c r="C296" s="34" t="s">
        <v>61</v>
      </c>
      <c r="D296" s="34" t="s">
        <v>94</v>
      </c>
      <c r="E296" s="35" t="s">
        <v>63</v>
      </c>
      <c r="F296" s="35" t="s">
        <v>73</v>
      </c>
      <c r="G296" s="36" t="s">
        <v>78</v>
      </c>
      <c r="H296" s="35" t="s">
        <v>80</v>
      </c>
      <c r="I296" s="35" t="s">
        <v>82</v>
      </c>
      <c r="J296" s="34" t="s">
        <v>95</v>
      </c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2.75" customHeight="1" x14ac:dyDescent="0.2">
      <c r="A297" s="23"/>
      <c r="B297" s="107"/>
      <c r="C297" s="108" t="s">
        <v>597</v>
      </c>
      <c r="D297" s="108" t="s">
        <v>598</v>
      </c>
      <c r="E297" s="107" t="s">
        <v>388</v>
      </c>
      <c r="F297" s="107"/>
      <c r="G297" s="109" t="s">
        <v>103</v>
      </c>
      <c r="H297" s="107"/>
      <c r="I297" s="107"/>
      <c r="J297" s="108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2.75" customHeight="1" x14ac:dyDescent="0.2">
      <c r="A298" s="23"/>
      <c r="B298" s="38" t="e">
        <f>B291+1</f>
        <v>#N/A</v>
      </c>
      <c r="C298" s="50" t="s">
        <v>599</v>
      </c>
      <c r="D298" s="50" t="s">
        <v>600</v>
      </c>
      <c r="E298" s="41" t="s">
        <v>98</v>
      </c>
      <c r="F298" s="41" t="s">
        <v>113</v>
      </c>
      <c r="G298" s="52" t="s">
        <v>103</v>
      </c>
      <c r="H298" s="43" t="s">
        <v>601</v>
      </c>
      <c r="I298" s="41"/>
      <c r="J298" s="50" t="s">
        <v>602</v>
      </c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48" t="e">
        <f>B298+1</f>
        <v>#N/A</v>
      </c>
      <c r="C299" s="47" t="s">
        <v>603</v>
      </c>
      <c r="D299" s="47" t="s">
        <v>604</v>
      </c>
      <c r="E299" s="48" t="s">
        <v>98</v>
      </c>
      <c r="F299" s="48" t="s">
        <v>113</v>
      </c>
      <c r="G299" s="111" t="s">
        <v>103</v>
      </c>
      <c r="H299" s="122" t="s">
        <v>605</v>
      </c>
      <c r="I299" s="48"/>
      <c r="J299" s="47"/>
      <c r="K299" s="23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414"/>
      <c r="C300" s="382"/>
      <c r="D300" s="382"/>
      <c r="E300" s="382"/>
      <c r="F300" s="382"/>
      <c r="G300" s="382"/>
      <c r="H300" s="382"/>
      <c r="I300" s="382"/>
      <c r="J300" s="382"/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13.5" customHeight="1" x14ac:dyDescent="0.2">
      <c r="A301" s="23"/>
      <c r="B301" s="411" t="s">
        <v>606</v>
      </c>
      <c r="C301" s="382"/>
      <c r="D301" s="382"/>
      <c r="E301" s="382"/>
      <c r="F301" s="382"/>
      <c r="G301" s="382"/>
      <c r="H301" s="382"/>
      <c r="I301" s="382"/>
      <c r="J301" s="383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26.25" customHeight="1" x14ac:dyDescent="0.2">
      <c r="A302" s="23"/>
      <c r="B302" s="412" t="s">
        <v>607</v>
      </c>
      <c r="C302" s="382"/>
      <c r="D302" s="382"/>
      <c r="E302" s="382"/>
      <c r="F302" s="382"/>
      <c r="G302" s="382"/>
      <c r="H302" s="382"/>
      <c r="I302" s="382"/>
      <c r="J302" s="383"/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24.75" customHeight="1" x14ac:dyDescent="0.2">
      <c r="A303" s="23"/>
      <c r="B303" s="28"/>
      <c r="C303" s="29" t="s">
        <v>56</v>
      </c>
      <c r="D303" s="30" t="s">
        <v>608</v>
      </c>
      <c r="E303" s="413" t="s">
        <v>609</v>
      </c>
      <c r="F303" s="382"/>
      <c r="G303" s="382"/>
      <c r="H303" s="382"/>
      <c r="I303" s="383"/>
      <c r="J303" s="31"/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12.75" customHeight="1" x14ac:dyDescent="0.2">
      <c r="A304" s="23"/>
      <c r="B304" s="33" t="s">
        <v>57</v>
      </c>
      <c r="C304" s="34" t="s">
        <v>61</v>
      </c>
      <c r="D304" s="34" t="s">
        <v>94</v>
      </c>
      <c r="E304" s="35" t="s">
        <v>63</v>
      </c>
      <c r="F304" s="35" t="s">
        <v>73</v>
      </c>
      <c r="G304" s="36" t="s">
        <v>78</v>
      </c>
      <c r="H304" s="35" t="s">
        <v>80</v>
      </c>
      <c r="I304" s="35" t="s">
        <v>82</v>
      </c>
      <c r="J304" s="34" t="s">
        <v>95</v>
      </c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2.75" customHeight="1" x14ac:dyDescent="0.2">
      <c r="A305" s="23"/>
      <c r="B305" s="107"/>
      <c r="C305" s="108" t="s">
        <v>610</v>
      </c>
      <c r="D305" s="108" t="s">
        <v>611</v>
      </c>
      <c r="E305" s="107" t="s">
        <v>388</v>
      </c>
      <c r="F305" s="107"/>
      <c r="G305" s="109" t="s">
        <v>103</v>
      </c>
      <c r="H305" s="107"/>
      <c r="I305" s="107"/>
      <c r="J305" s="108" t="s">
        <v>612</v>
      </c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2.75" customHeight="1" x14ac:dyDescent="0.2">
      <c r="A306" s="23"/>
      <c r="B306" s="123" t="e">
        <f>B299+1</f>
        <v>#N/A</v>
      </c>
      <c r="C306" s="124" t="s">
        <v>613</v>
      </c>
      <c r="D306" s="124" t="s">
        <v>614</v>
      </c>
      <c r="E306" s="123" t="s">
        <v>98</v>
      </c>
      <c r="F306" s="123" t="s">
        <v>113</v>
      </c>
      <c r="G306" s="125">
        <v>39448</v>
      </c>
      <c r="H306" s="123">
        <v>2</v>
      </c>
      <c r="I306" s="126"/>
      <c r="J306" s="127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26.25" customHeight="1" x14ac:dyDescent="0.2">
      <c r="A307" s="105"/>
      <c r="B307" s="128" t="e">
        <f>B306+1</f>
        <v>#N/A</v>
      </c>
      <c r="C307" s="129" t="s">
        <v>615</v>
      </c>
      <c r="D307" s="129" t="s">
        <v>616</v>
      </c>
      <c r="E307" s="128" t="s">
        <v>98</v>
      </c>
      <c r="F307" s="128" t="s">
        <v>113</v>
      </c>
      <c r="G307" s="130">
        <v>39448</v>
      </c>
      <c r="H307" s="131" t="s">
        <v>114</v>
      </c>
      <c r="I307" s="132"/>
      <c r="J307" s="133"/>
      <c r="K307" s="105"/>
      <c r="L307" s="106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  <c r="Z307" s="105"/>
      <c r="AA307" s="105"/>
      <c r="AB307" s="105"/>
      <c r="AC307" s="105"/>
      <c r="AD307" s="105"/>
    </row>
    <row r="308" spans="1:30" ht="12.75" customHeight="1" x14ac:dyDescent="0.2">
      <c r="A308" s="23"/>
      <c r="B308" s="64" t="e">
        <f>B299+1</f>
        <v>#N/A</v>
      </c>
      <c r="C308" s="67" t="s">
        <v>617</v>
      </c>
      <c r="D308" s="67" t="s">
        <v>618</v>
      </c>
      <c r="E308" s="64" t="s">
        <v>98</v>
      </c>
      <c r="F308" s="64" t="s">
        <v>113</v>
      </c>
      <c r="G308" s="63">
        <v>39448</v>
      </c>
      <c r="H308" s="64">
        <v>2</v>
      </c>
      <c r="I308" s="64"/>
      <c r="J308" s="67" t="s">
        <v>619</v>
      </c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25.5" customHeight="1" x14ac:dyDescent="0.2">
      <c r="A309" s="23"/>
      <c r="B309" s="64" t="e">
        <f t="shared" ref="B309:B310" si="16">NA()</f>
        <v>#N/A</v>
      </c>
      <c r="C309" s="92" t="s">
        <v>620</v>
      </c>
      <c r="D309" s="92" t="s">
        <v>621</v>
      </c>
      <c r="E309" s="93" t="s">
        <v>98</v>
      </c>
      <c r="F309" s="93" t="s">
        <v>113</v>
      </c>
      <c r="G309" s="94">
        <v>41640</v>
      </c>
      <c r="H309" s="118" t="s">
        <v>622</v>
      </c>
      <c r="I309" s="93"/>
      <c r="J309" s="92"/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38.25" customHeight="1" x14ac:dyDescent="0.2">
      <c r="A310" s="134"/>
      <c r="B310" s="64" t="e">
        <f t="shared" si="16"/>
        <v>#N/A</v>
      </c>
      <c r="C310" s="92" t="s">
        <v>623</v>
      </c>
      <c r="D310" s="92" t="s">
        <v>624</v>
      </c>
      <c r="E310" s="93" t="s">
        <v>98</v>
      </c>
      <c r="F310" s="93" t="s">
        <v>113</v>
      </c>
      <c r="G310" s="94" t="s">
        <v>103</v>
      </c>
      <c r="H310" s="118" t="s">
        <v>622</v>
      </c>
      <c r="I310" s="93"/>
      <c r="J310" s="92" t="s">
        <v>625</v>
      </c>
      <c r="K310" s="135"/>
      <c r="L310" s="135"/>
      <c r="M310" s="134"/>
      <c r="N310" s="134"/>
      <c r="O310" s="134"/>
      <c r="P310" s="134"/>
      <c r="Q310" s="134"/>
      <c r="R310" s="134"/>
      <c r="S310" s="134"/>
      <c r="T310" s="134"/>
      <c r="U310" s="134"/>
      <c r="V310" s="134"/>
      <c r="W310" s="134"/>
      <c r="X310" s="134"/>
      <c r="Y310" s="134"/>
      <c r="Z310" s="134"/>
      <c r="AA310" s="134"/>
      <c r="AB310" s="134"/>
      <c r="AC310" s="134"/>
      <c r="AD310" s="134"/>
    </row>
    <row r="311" spans="1:30" ht="13.5" customHeight="1" x14ac:dyDescent="0.2">
      <c r="A311" s="134"/>
      <c r="B311" s="414"/>
      <c r="C311" s="382"/>
      <c r="D311" s="382"/>
      <c r="E311" s="382"/>
      <c r="F311" s="382"/>
      <c r="G311" s="382"/>
      <c r="H311" s="382"/>
      <c r="I311" s="382"/>
      <c r="J311" s="382"/>
      <c r="K311" s="135"/>
      <c r="L311" s="135"/>
      <c r="M311" s="134"/>
      <c r="N311" s="134"/>
      <c r="O311" s="134"/>
      <c r="P311" s="134"/>
      <c r="Q311" s="134"/>
      <c r="R311" s="134"/>
      <c r="S311" s="134"/>
      <c r="T311" s="134"/>
      <c r="U311" s="134"/>
      <c r="V311" s="134"/>
      <c r="W311" s="134"/>
      <c r="X311" s="134"/>
      <c r="Y311" s="134"/>
      <c r="Z311" s="134"/>
      <c r="AA311" s="134"/>
      <c r="AB311" s="134"/>
      <c r="AC311" s="134"/>
      <c r="AD311" s="134"/>
    </row>
    <row r="312" spans="1:30" ht="13.5" customHeight="1" x14ac:dyDescent="0.2">
      <c r="A312" s="75"/>
      <c r="B312" s="411" t="s">
        <v>626</v>
      </c>
      <c r="C312" s="382"/>
      <c r="D312" s="382"/>
      <c r="E312" s="382"/>
      <c r="F312" s="382"/>
      <c r="G312" s="382"/>
      <c r="H312" s="382"/>
      <c r="I312" s="382"/>
      <c r="J312" s="383"/>
      <c r="K312" s="136"/>
      <c r="L312" s="76"/>
      <c r="M312" s="75"/>
      <c r="N312" s="75"/>
      <c r="O312" s="75"/>
      <c r="P312" s="75"/>
      <c r="Q312" s="137"/>
      <c r="R312" s="137"/>
      <c r="S312" s="137"/>
      <c r="T312" s="137"/>
      <c r="U312" s="137"/>
      <c r="V312" s="137"/>
      <c r="W312" s="137"/>
      <c r="X312" s="137"/>
      <c r="Y312" s="137"/>
      <c r="Z312" s="137"/>
      <c r="AA312" s="137"/>
      <c r="AB312" s="137"/>
      <c r="AC312" s="137"/>
      <c r="AD312" s="137"/>
    </row>
    <row r="313" spans="1:30" ht="14.25" customHeight="1" x14ac:dyDescent="0.2">
      <c r="A313" s="75"/>
      <c r="B313" s="28"/>
      <c r="C313" s="29" t="s">
        <v>56</v>
      </c>
      <c r="D313" s="30" t="s">
        <v>627</v>
      </c>
      <c r="E313" s="413" t="s">
        <v>628</v>
      </c>
      <c r="F313" s="382"/>
      <c r="G313" s="382"/>
      <c r="H313" s="382"/>
      <c r="I313" s="383"/>
      <c r="J313" s="31"/>
      <c r="K313" s="136"/>
      <c r="L313" s="76"/>
      <c r="M313" s="75"/>
      <c r="N313" s="75"/>
      <c r="O313" s="75"/>
      <c r="P313" s="75"/>
      <c r="Q313" s="137"/>
      <c r="R313" s="137"/>
      <c r="S313" s="137"/>
      <c r="T313" s="137"/>
      <c r="U313" s="137"/>
      <c r="V313" s="137"/>
      <c r="W313" s="137"/>
      <c r="X313" s="137"/>
      <c r="Y313" s="137"/>
      <c r="Z313" s="137"/>
      <c r="AA313" s="137"/>
      <c r="AB313" s="137"/>
      <c r="AC313" s="137"/>
      <c r="AD313" s="137"/>
    </row>
    <row r="314" spans="1:30" ht="12.75" customHeight="1" x14ac:dyDescent="0.2">
      <c r="A314" s="75"/>
      <c r="B314" s="33" t="s">
        <v>57</v>
      </c>
      <c r="C314" s="34" t="s">
        <v>61</v>
      </c>
      <c r="D314" s="34" t="s">
        <v>94</v>
      </c>
      <c r="E314" s="35" t="s">
        <v>63</v>
      </c>
      <c r="F314" s="35" t="s">
        <v>73</v>
      </c>
      <c r="G314" s="36" t="s">
        <v>78</v>
      </c>
      <c r="H314" s="35" t="s">
        <v>80</v>
      </c>
      <c r="I314" s="35" t="s">
        <v>82</v>
      </c>
      <c r="J314" s="34" t="s">
        <v>95</v>
      </c>
      <c r="K314" s="136"/>
      <c r="L314" s="76"/>
      <c r="M314" s="75"/>
      <c r="N314" s="75"/>
      <c r="O314" s="75"/>
      <c r="P314" s="75"/>
      <c r="Q314" s="137"/>
      <c r="R314" s="137"/>
      <c r="S314" s="137"/>
      <c r="T314" s="137"/>
      <c r="U314" s="137"/>
      <c r="V314" s="137"/>
      <c r="W314" s="137"/>
      <c r="X314" s="137"/>
      <c r="Y314" s="137"/>
      <c r="Z314" s="137"/>
      <c r="AA314" s="137"/>
      <c r="AB314" s="137"/>
      <c r="AC314" s="137"/>
      <c r="AD314" s="137"/>
    </row>
    <row r="315" spans="1:30" ht="12.75" customHeight="1" x14ac:dyDescent="0.2">
      <c r="A315" s="23"/>
      <c r="B315" s="107"/>
      <c r="C315" s="108" t="s">
        <v>629</v>
      </c>
      <c r="D315" s="108" t="s">
        <v>630</v>
      </c>
      <c r="E315" s="107" t="s">
        <v>388</v>
      </c>
      <c r="F315" s="107"/>
      <c r="G315" s="109" t="s">
        <v>103</v>
      </c>
      <c r="H315" s="107"/>
      <c r="I315" s="107"/>
      <c r="J315" s="108" t="s">
        <v>631</v>
      </c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25.5" customHeight="1" x14ac:dyDescent="0.2">
      <c r="A316" s="23"/>
      <c r="B316" s="41" t="e">
        <f>B310+1</f>
        <v>#N/A</v>
      </c>
      <c r="C316" s="50" t="s">
        <v>632</v>
      </c>
      <c r="D316" s="50" t="s">
        <v>633</v>
      </c>
      <c r="E316" s="41" t="s">
        <v>98</v>
      </c>
      <c r="F316" s="41" t="s">
        <v>113</v>
      </c>
      <c r="G316" s="52" t="s">
        <v>103</v>
      </c>
      <c r="H316" s="53" t="s">
        <v>634</v>
      </c>
      <c r="I316" s="41"/>
      <c r="J316" s="50" t="s">
        <v>635</v>
      </c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26.25" customHeight="1" x14ac:dyDescent="0.2">
      <c r="A317" s="105"/>
      <c r="B317" s="41" t="e">
        <f t="shared" ref="B317:B318" si="17">NA()</f>
        <v>#N/A</v>
      </c>
      <c r="C317" s="50" t="s">
        <v>636</v>
      </c>
      <c r="D317" s="50" t="s">
        <v>637</v>
      </c>
      <c r="E317" s="41" t="s">
        <v>98</v>
      </c>
      <c r="F317" s="41" t="s">
        <v>113</v>
      </c>
      <c r="G317" s="52" t="s">
        <v>103</v>
      </c>
      <c r="H317" s="43" t="s">
        <v>114</v>
      </c>
      <c r="I317" s="41"/>
      <c r="J317" s="50" t="s">
        <v>638</v>
      </c>
      <c r="K317" s="105"/>
      <c r="L317" s="106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  <c r="Z317" s="105"/>
      <c r="AA317" s="105"/>
      <c r="AB317" s="105"/>
      <c r="AC317" s="105"/>
      <c r="AD317" s="105"/>
    </row>
    <row r="318" spans="1:30" ht="12.75" customHeight="1" x14ac:dyDescent="0.2">
      <c r="A318" s="23"/>
      <c r="B318" s="41" t="e">
        <f t="shared" si="17"/>
        <v>#N/A</v>
      </c>
      <c r="C318" s="50" t="s">
        <v>639</v>
      </c>
      <c r="D318" s="50" t="s">
        <v>640</v>
      </c>
      <c r="E318" s="41" t="s">
        <v>98</v>
      </c>
      <c r="F318" s="41" t="s">
        <v>113</v>
      </c>
      <c r="G318" s="52" t="s">
        <v>103</v>
      </c>
      <c r="H318" s="43" t="s">
        <v>114</v>
      </c>
      <c r="I318" s="41"/>
      <c r="J318" s="50" t="s">
        <v>641</v>
      </c>
      <c r="K318" s="26"/>
      <c r="L318" s="26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</row>
    <row r="319" spans="1:30" ht="13.5" customHeight="1" x14ac:dyDescent="0.2">
      <c r="A319" s="23"/>
      <c r="B319" s="138"/>
      <c r="C319" s="139"/>
      <c r="D319" s="139"/>
      <c r="E319" s="140"/>
      <c r="F319" s="140"/>
      <c r="G319" s="140"/>
      <c r="H319" s="141"/>
      <c r="I319" s="140"/>
      <c r="J319" s="139"/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13.5" customHeight="1" x14ac:dyDescent="0.2">
      <c r="A320" s="23"/>
      <c r="B320" s="411" t="s">
        <v>642</v>
      </c>
      <c r="C320" s="382"/>
      <c r="D320" s="382"/>
      <c r="E320" s="382"/>
      <c r="F320" s="382"/>
      <c r="G320" s="382"/>
      <c r="H320" s="382"/>
      <c r="I320" s="382"/>
      <c r="J320" s="383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36" customHeight="1" x14ac:dyDescent="0.2">
      <c r="A321" s="23"/>
      <c r="B321" s="28"/>
      <c r="C321" s="29" t="s">
        <v>56</v>
      </c>
      <c r="D321" s="30" t="s">
        <v>643</v>
      </c>
      <c r="E321" s="413" t="s">
        <v>644</v>
      </c>
      <c r="F321" s="382"/>
      <c r="G321" s="382"/>
      <c r="H321" s="382"/>
      <c r="I321" s="383"/>
      <c r="J321" s="31"/>
      <c r="K321" s="26"/>
      <c r="L321" s="26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</row>
    <row r="322" spans="1:30" ht="12.75" customHeight="1" x14ac:dyDescent="0.2">
      <c r="A322" s="23"/>
      <c r="B322" s="33" t="s">
        <v>57</v>
      </c>
      <c r="C322" s="34" t="s">
        <v>61</v>
      </c>
      <c r="D322" s="34" t="s">
        <v>94</v>
      </c>
      <c r="E322" s="35" t="s">
        <v>63</v>
      </c>
      <c r="F322" s="35" t="s">
        <v>73</v>
      </c>
      <c r="G322" s="36" t="s">
        <v>78</v>
      </c>
      <c r="H322" s="35" t="s">
        <v>80</v>
      </c>
      <c r="I322" s="35" t="s">
        <v>82</v>
      </c>
      <c r="J322" s="34" t="s">
        <v>95</v>
      </c>
      <c r="K322" s="26"/>
      <c r="L322" s="26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</row>
    <row r="323" spans="1:30" ht="12.75" customHeight="1" x14ac:dyDescent="0.2">
      <c r="A323" s="23"/>
      <c r="B323" s="107"/>
      <c r="C323" s="108" t="s">
        <v>629</v>
      </c>
      <c r="D323" s="108" t="s">
        <v>630</v>
      </c>
      <c r="E323" s="107" t="s">
        <v>388</v>
      </c>
      <c r="F323" s="107"/>
      <c r="G323" s="109" t="s">
        <v>103</v>
      </c>
      <c r="H323" s="107"/>
      <c r="I323" s="107"/>
      <c r="J323" s="108" t="s">
        <v>631</v>
      </c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</row>
    <row r="324" spans="1:30" ht="12.75" customHeight="1" x14ac:dyDescent="0.2">
      <c r="A324" s="23"/>
      <c r="B324" s="41" t="e">
        <f>B318+1</f>
        <v>#N/A</v>
      </c>
      <c r="C324" s="50" t="s">
        <v>645</v>
      </c>
      <c r="D324" s="50" t="s">
        <v>646</v>
      </c>
      <c r="E324" s="41" t="s">
        <v>98</v>
      </c>
      <c r="F324" s="41" t="s">
        <v>113</v>
      </c>
      <c r="G324" s="52" t="s">
        <v>404</v>
      </c>
      <c r="H324" s="52" t="s">
        <v>647</v>
      </c>
      <c r="I324" s="41"/>
      <c r="J324" s="50" t="s">
        <v>648</v>
      </c>
      <c r="K324" s="26"/>
      <c r="L324" s="26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</row>
    <row r="325" spans="1:30" ht="39" customHeight="1" x14ac:dyDescent="0.2">
      <c r="A325" s="105"/>
      <c r="B325" s="41" t="e">
        <f t="shared" ref="B325:B331" si="18">NA()</f>
        <v>#N/A</v>
      </c>
      <c r="C325" s="67" t="s">
        <v>649</v>
      </c>
      <c r="D325" s="67" t="s">
        <v>650</v>
      </c>
      <c r="E325" s="41" t="s">
        <v>98</v>
      </c>
      <c r="F325" s="64" t="s">
        <v>113</v>
      </c>
      <c r="G325" s="117" t="s">
        <v>404</v>
      </c>
      <c r="H325" s="117" t="s">
        <v>651</v>
      </c>
      <c r="I325" s="64"/>
      <c r="J325" s="67" t="s">
        <v>652</v>
      </c>
      <c r="K325" s="105"/>
      <c r="L325" s="106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  <c r="Z325" s="105"/>
      <c r="AA325" s="105"/>
      <c r="AB325" s="105"/>
      <c r="AC325" s="105"/>
      <c r="AD325" s="105"/>
    </row>
    <row r="326" spans="1:30" ht="12.75" customHeight="1" x14ac:dyDescent="0.2">
      <c r="A326" s="23"/>
      <c r="B326" s="41" t="e">
        <f t="shared" si="18"/>
        <v>#N/A</v>
      </c>
      <c r="C326" s="67" t="s">
        <v>653</v>
      </c>
      <c r="D326" s="67" t="s">
        <v>654</v>
      </c>
      <c r="E326" s="41" t="s">
        <v>98</v>
      </c>
      <c r="F326" s="64" t="s">
        <v>99</v>
      </c>
      <c r="G326" s="117" t="s">
        <v>404</v>
      </c>
      <c r="H326" s="117" t="s">
        <v>655</v>
      </c>
      <c r="I326" s="64">
        <v>10</v>
      </c>
      <c r="J326" s="67" t="s">
        <v>656</v>
      </c>
      <c r="K326" s="26"/>
      <c r="L326" s="26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</row>
    <row r="327" spans="1:30" ht="12.75" customHeight="1" x14ac:dyDescent="0.2">
      <c r="A327" s="23"/>
      <c r="B327" s="41" t="e">
        <f t="shared" si="18"/>
        <v>#N/A</v>
      </c>
      <c r="C327" s="67" t="s">
        <v>657</v>
      </c>
      <c r="D327" s="67" t="s">
        <v>658</v>
      </c>
      <c r="E327" s="41" t="s">
        <v>98</v>
      </c>
      <c r="F327" s="64" t="s">
        <v>99</v>
      </c>
      <c r="G327" s="117" t="s">
        <v>404</v>
      </c>
      <c r="H327" s="117" t="s">
        <v>655</v>
      </c>
      <c r="I327" s="64">
        <v>10</v>
      </c>
      <c r="J327" s="67"/>
      <c r="K327" s="26"/>
      <c r="L327" s="26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</row>
    <row r="328" spans="1:30" ht="12.75" customHeight="1" x14ac:dyDescent="0.2">
      <c r="A328" s="23"/>
      <c r="B328" s="41" t="e">
        <f t="shared" si="18"/>
        <v>#N/A</v>
      </c>
      <c r="C328" s="67" t="s">
        <v>659</v>
      </c>
      <c r="D328" s="67" t="s">
        <v>660</v>
      </c>
      <c r="E328" s="41" t="s">
        <v>98</v>
      </c>
      <c r="F328" s="64" t="s">
        <v>99</v>
      </c>
      <c r="G328" s="117" t="s">
        <v>404</v>
      </c>
      <c r="H328" s="117" t="s">
        <v>655</v>
      </c>
      <c r="I328" s="64">
        <v>10</v>
      </c>
      <c r="J328" s="67"/>
      <c r="K328" s="26"/>
      <c r="L328" s="26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</row>
    <row r="329" spans="1:30" ht="12.75" customHeight="1" x14ac:dyDescent="0.2">
      <c r="A329" s="23"/>
      <c r="B329" s="41" t="e">
        <f t="shared" si="18"/>
        <v>#N/A</v>
      </c>
      <c r="C329" s="67" t="s">
        <v>661</v>
      </c>
      <c r="D329" s="67" t="s">
        <v>662</v>
      </c>
      <c r="E329" s="41" t="s">
        <v>98</v>
      </c>
      <c r="F329" s="64" t="s">
        <v>99</v>
      </c>
      <c r="G329" s="117" t="s">
        <v>404</v>
      </c>
      <c r="H329" s="117" t="s">
        <v>663</v>
      </c>
      <c r="I329" s="64">
        <v>2</v>
      </c>
      <c r="J329" s="67"/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12.75" customHeight="1" x14ac:dyDescent="0.2">
      <c r="A330" s="23"/>
      <c r="B330" s="41" t="e">
        <f t="shared" si="18"/>
        <v>#N/A</v>
      </c>
      <c r="C330" s="67" t="s">
        <v>664</v>
      </c>
      <c r="D330" s="67" t="s">
        <v>665</v>
      </c>
      <c r="E330" s="41" t="s">
        <v>98</v>
      </c>
      <c r="F330" s="64" t="s">
        <v>99</v>
      </c>
      <c r="G330" s="117" t="s">
        <v>404</v>
      </c>
      <c r="H330" s="117" t="s">
        <v>663</v>
      </c>
      <c r="I330" s="64">
        <v>2</v>
      </c>
      <c r="J330" s="67"/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12.75" customHeight="1" x14ac:dyDescent="0.2">
      <c r="A331" s="23"/>
      <c r="B331" s="41" t="e">
        <f t="shared" si="18"/>
        <v>#N/A</v>
      </c>
      <c r="C331" s="67" t="s">
        <v>666</v>
      </c>
      <c r="D331" s="67" t="s">
        <v>667</v>
      </c>
      <c r="E331" s="41" t="s">
        <v>98</v>
      </c>
      <c r="F331" s="64" t="s">
        <v>99</v>
      </c>
      <c r="G331" s="117" t="s">
        <v>404</v>
      </c>
      <c r="H331" s="117" t="s">
        <v>663</v>
      </c>
      <c r="I331" s="64">
        <v>2</v>
      </c>
      <c r="J331" s="67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</row>
    <row r="332" spans="1:30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4.25" customHeight="1" x14ac:dyDescent="0.2">
      <c r="A333" s="23"/>
      <c r="B333" s="415" t="s">
        <v>668</v>
      </c>
      <c r="C333" s="382"/>
      <c r="D333" s="382"/>
      <c r="E333" s="382"/>
      <c r="F333" s="382"/>
      <c r="G333" s="382"/>
      <c r="H333" s="382"/>
      <c r="I333" s="382"/>
      <c r="J333" s="38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4.25" customHeight="1" x14ac:dyDescent="0.2">
      <c r="A334" s="23"/>
      <c r="B334" s="412" t="s">
        <v>669</v>
      </c>
      <c r="C334" s="382"/>
      <c r="D334" s="382"/>
      <c r="E334" s="382"/>
      <c r="F334" s="382"/>
      <c r="G334" s="382"/>
      <c r="H334" s="382"/>
      <c r="I334" s="382"/>
      <c r="J334" s="38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14.25" customHeight="1" x14ac:dyDescent="0.2">
      <c r="A335" s="23"/>
      <c r="B335" s="143"/>
      <c r="C335" s="144" t="s">
        <v>56</v>
      </c>
      <c r="D335" s="50" t="s">
        <v>608</v>
      </c>
      <c r="E335" s="436" t="s">
        <v>670</v>
      </c>
      <c r="F335" s="382"/>
      <c r="G335" s="382"/>
      <c r="H335" s="382"/>
      <c r="I335" s="383"/>
      <c r="J335" s="145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12.75" customHeight="1" x14ac:dyDescent="0.2">
      <c r="A336" s="23"/>
      <c r="B336" s="146" t="s">
        <v>57</v>
      </c>
      <c r="C336" s="147" t="s">
        <v>61</v>
      </c>
      <c r="D336" s="147" t="s">
        <v>94</v>
      </c>
      <c r="E336" s="148" t="s">
        <v>63</v>
      </c>
      <c r="F336" s="148" t="s">
        <v>73</v>
      </c>
      <c r="G336" s="149" t="s">
        <v>78</v>
      </c>
      <c r="H336" s="148" t="s">
        <v>80</v>
      </c>
      <c r="I336" s="148" t="s">
        <v>82</v>
      </c>
      <c r="J336" s="147" t="s">
        <v>95</v>
      </c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</row>
    <row r="337" spans="1:30" ht="38.25" customHeight="1" x14ac:dyDescent="0.2">
      <c r="A337" s="23"/>
      <c r="B337" s="150"/>
      <c r="C337" s="41" t="s">
        <v>671</v>
      </c>
      <c r="D337" s="151" t="s">
        <v>672</v>
      </c>
      <c r="E337" s="41" t="s">
        <v>388</v>
      </c>
      <c r="F337" s="151"/>
      <c r="G337" s="41" t="s">
        <v>103</v>
      </c>
      <c r="H337" s="151"/>
      <c r="I337" s="151"/>
      <c r="J337" s="151" t="s">
        <v>673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38.25" customHeight="1" x14ac:dyDescent="0.2">
      <c r="A338" s="23"/>
      <c r="B338" s="41">
        <v>180</v>
      </c>
      <c r="C338" s="41" t="s">
        <v>674</v>
      </c>
      <c r="D338" s="151" t="s">
        <v>675</v>
      </c>
      <c r="E338" s="41" t="s">
        <v>98</v>
      </c>
      <c r="F338" s="41" t="s">
        <v>99</v>
      </c>
      <c r="G338" s="41" t="s">
        <v>404</v>
      </c>
      <c r="H338" s="41">
        <v>14</v>
      </c>
      <c r="I338" s="41"/>
      <c r="J338" s="151" t="s">
        <v>676</v>
      </c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38.25" customHeight="1" x14ac:dyDescent="0.2">
      <c r="A339" s="23"/>
      <c r="B339" s="41">
        <v>181</v>
      </c>
      <c r="C339" s="41" t="s">
        <v>677</v>
      </c>
      <c r="D339" s="151" t="s">
        <v>678</v>
      </c>
      <c r="E339" s="41" t="s">
        <v>98</v>
      </c>
      <c r="F339" s="41" t="s">
        <v>113</v>
      </c>
      <c r="G339" s="41" t="s">
        <v>404</v>
      </c>
      <c r="H339" s="41" t="s">
        <v>345</v>
      </c>
      <c r="I339" s="41"/>
      <c r="J339" s="151" t="s">
        <v>679</v>
      </c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</row>
    <row r="340" spans="1:30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2.75" customHeight="1" x14ac:dyDescent="0.2">
      <c r="A346" s="23"/>
      <c r="B346" s="138"/>
      <c r="C346" s="26"/>
      <c r="D346" s="152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</sheetData>
  <mergeCells count="70">
    <mergeCell ref="B287:J287"/>
    <mergeCell ref="E288:I288"/>
    <mergeCell ref="B292:J292"/>
    <mergeCell ref="B293:J293"/>
    <mergeCell ref="B294:J294"/>
    <mergeCell ref="E295:I295"/>
    <mergeCell ref="B300:J300"/>
    <mergeCell ref="E321:I321"/>
    <mergeCell ref="B333:J333"/>
    <mergeCell ref="B334:J334"/>
    <mergeCell ref="E335:I335"/>
    <mergeCell ref="B301:J301"/>
    <mergeCell ref="B302:J302"/>
    <mergeCell ref="E303:I303"/>
    <mergeCell ref="B311:J311"/>
    <mergeCell ref="B312:J312"/>
    <mergeCell ref="E313:I313"/>
    <mergeCell ref="B320:J320"/>
    <mergeCell ref="E1:I1"/>
    <mergeCell ref="B2:J2"/>
    <mergeCell ref="E3:I3"/>
    <mergeCell ref="B41:J41"/>
    <mergeCell ref="B42:J42"/>
    <mergeCell ref="B35:J35"/>
    <mergeCell ref="B36:J36"/>
    <mergeCell ref="E37:I37"/>
    <mergeCell ref="B43:J43"/>
    <mergeCell ref="E44:I44"/>
    <mergeCell ref="E56:I56"/>
    <mergeCell ref="B70:J70"/>
    <mergeCell ref="B71:J71"/>
    <mergeCell ref="E72:I72"/>
    <mergeCell ref="B86:J86"/>
    <mergeCell ref="B87:J87"/>
    <mergeCell ref="E88:I88"/>
    <mergeCell ref="E101:I101"/>
    <mergeCell ref="B115:J115"/>
    <mergeCell ref="B116:J116"/>
    <mergeCell ref="E117:I117"/>
    <mergeCell ref="J119:J120"/>
    <mergeCell ref="B136:J136"/>
    <mergeCell ref="B137:J137"/>
    <mergeCell ref="E138:J138"/>
    <mergeCell ref="J140:J141"/>
    <mergeCell ref="B157:J157"/>
    <mergeCell ref="E158:I158"/>
    <mergeCell ref="B209:J209"/>
    <mergeCell ref="B210:J210"/>
    <mergeCell ref="E211:I211"/>
    <mergeCell ref="B226:J226"/>
    <mergeCell ref="B227:J227"/>
    <mergeCell ref="E228:I228"/>
    <mergeCell ref="J231:J237"/>
    <mergeCell ref="B238:J238"/>
    <mergeCell ref="B239:J239"/>
    <mergeCell ref="E240:I240"/>
    <mergeCell ref="B243:J243"/>
    <mergeCell ref="B244:J244"/>
    <mergeCell ref="E245:I245"/>
    <mergeCell ref="J247:J248"/>
    <mergeCell ref="B254:J254"/>
    <mergeCell ref="B275:J275"/>
    <mergeCell ref="B276:J276"/>
    <mergeCell ref="E277:I277"/>
    <mergeCell ref="B286:J286"/>
    <mergeCell ref="B255:J255"/>
    <mergeCell ref="E256:I256"/>
    <mergeCell ref="B264:J264"/>
    <mergeCell ref="B265:J265"/>
    <mergeCell ref="E266:I266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37"/>
      <c r="C2" s="382"/>
      <c r="D2" s="382"/>
      <c r="E2" s="382"/>
      <c r="F2" s="382"/>
      <c r="G2" s="382"/>
      <c r="H2" s="382"/>
      <c r="I2" s="382"/>
      <c r="J2" s="383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19" t="s">
        <v>680</v>
      </c>
      <c r="F3" s="382"/>
      <c r="G3" s="382"/>
      <c r="H3" s="382"/>
      <c r="I3" s="383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95"/>
  <sheetViews>
    <sheetView showGridLines="0" topLeftCell="A225" workbookViewId="0">
      <selection activeCell="D307" sqref="D307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452" t="s">
        <v>723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13" t="s">
        <v>725</v>
      </c>
      <c r="F3" s="382"/>
      <c r="G3" s="382"/>
      <c r="H3" s="382"/>
      <c r="I3" s="383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4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x14ac:dyDescent="0.2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25.5" customHeight="1" x14ac:dyDescent="0.2">
      <c r="A32" s="23"/>
      <c r="B32" s="41" t="e">
        <f t="shared" si="0"/>
        <v>#N/A</v>
      </c>
      <c r="C32" s="47" t="s">
        <v>636</v>
      </c>
      <c r="D32" s="47" t="s">
        <v>795</v>
      </c>
      <c r="E32" s="48" t="s">
        <v>98</v>
      </c>
      <c r="F32" s="48" t="s">
        <v>113</v>
      </c>
      <c r="G32" s="111" t="s">
        <v>103</v>
      </c>
      <c r="H32" s="48" t="s">
        <v>211</v>
      </c>
      <c r="I32" s="48"/>
      <c r="J32" s="47" t="s">
        <v>796</v>
      </c>
      <c r="K32" s="26"/>
      <c r="L32" s="26"/>
      <c r="M32" s="26"/>
      <c r="N32" s="26"/>
      <c r="O32" s="26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25.5" customHeight="1" x14ac:dyDescent="0.2">
      <c r="A33" s="23"/>
      <c r="B33" s="41" t="e">
        <f t="shared" si="0"/>
        <v>#N/A</v>
      </c>
      <c r="C33" s="50" t="s">
        <v>797</v>
      </c>
      <c r="D33" s="50" t="s">
        <v>798</v>
      </c>
      <c r="E33" s="41" t="s">
        <v>98</v>
      </c>
      <c r="F33" s="41" t="s">
        <v>99</v>
      </c>
      <c r="G33" s="52" t="s">
        <v>103</v>
      </c>
      <c r="H33" s="41">
        <v>6</v>
      </c>
      <c r="I33" s="41"/>
      <c r="J33" s="50" t="s">
        <v>799</v>
      </c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23"/>
      <c r="X33" s="23"/>
      <c r="Y33" s="23"/>
      <c r="Z33" s="23"/>
    </row>
    <row r="34" spans="1:26" ht="51" customHeight="1" x14ac:dyDescent="0.2">
      <c r="A34" s="23"/>
      <c r="B34" s="41" t="e">
        <f t="shared" si="0"/>
        <v>#N/A</v>
      </c>
      <c r="C34" s="50" t="s">
        <v>800</v>
      </c>
      <c r="D34" s="50" t="s">
        <v>801</v>
      </c>
      <c r="E34" s="41" t="s">
        <v>98</v>
      </c>
      <c r="F34" s="41" t="s">
        <v>113</v>
      </c>
      <c r="G34" s="52" t="s">
        <v>103</v>
      </c>
      <c r="H34" s="41">
        <v>50</v>
      </c>
      <c r="I34" s="41"/>
      <c r="J34" s="50" t="s">
        <v>802</v>
      </c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23"/>
      <c r="X34" s="23"/>
      <c r="Y34" s="23"/>
      <c r="Z34" s="23"/>
    </row>
    <row r="35" spans="1:26" ht="12.75" customHeight="1" x14ac:dyDescent="0.2">
      <c r="A35" s="23"/>
      <c r="B35" s="447"/>
      <c r="C35" s="382"/>
      <c r="D35" s="382"/>
      <c r="E35" s="382"/>
      <c r="F35" s="382"/>
      <c r="G35" s="382"/>
      <c r="H35" s="382"/>
      <c r="I35" s="382"/>
      <c r="J35" s="382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13.5" customHeight="1" x14ac:dyDescent="0.2">
      <c r="A36" s="23"/>
      <c r="B36" s="411" t="s">
        <v>803</v>
      </c>
      <c r="C36" s="382"/>
      <c r="D36" s="382"/>
      <c r="E36" s="382"/>
      <c r="F36" s="382"/>
      <c r="G36" s="382"/>
      <c r="H36" s="382"/>
      <c r="I36" s="382"/>
      <c r="J36" s="383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27.75" customHeight="1" x14ac:dyDescent="0.2">
      <c r="A37" s="23"/>
      <c r="B37" s="450" t="s">
        <v>804</v>
      </c>
      <c r="C37" s="382"/>
      <c r="D37" s="382"/>
      <c r="E37" s="382"/>
      <c r="F37" s="382"/>
      <c r="G37" s="382"/>
      <c r="H37" s="382"/>
      <c r="I37" s="382"/>
      <c r="J37" s="383"/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3.5" customHeight="1" x14ac:dyDescent="0.2">
      <c r="A38" s="23"/>
      <c r="B38" s="112"/>
      <c r="C38" s="113" t="s">
        <v>805</v>
      </c>
      <c r="D38" s="114" t="s">
        <v>806</v>
      </c>
      <c r="E38" s="419"/>
      <c r="F38" s="382"/>
      <c r="G38" s="382"/>
      <c r="H38" s="382"/>
      <c r="I38" s="383"/>
      <c r="J38" s="82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33" t="s">
        <v>57</v>
      </c>
      <c r="C39" s="34" t="s">
        <v>61</v>
      </c>
      <c r="D39" s="34" t="s">
        <v>94</v>
      </c>
      <c r="E39" s="35" t="s">
        <v>701</v>
      </c>
      <c r="F39" s="35" t="s">
        <v>73</v>
      </c>
      <c r="G39" s="36" t="s">
        <v>78</v>
      </c>
      <c r="H39" s="35" t="s">
        <v>80</v>
      </c>
      <c r="I39" s="35" t="s">
        <v>82</v>
      </c>
      <c r="J39" s="34" t="s">
        <v>95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25.5" customHeight="1" x14ac:dyDescent="0.2">
      <c r="A40" s="27"/>
      <c r="B40" s="41" t="e">
        <f>B34+1</f>
        <v>#N/A</v>
      </c>
      <c r="C40" s="50" t="s">
        <v>807</v>
      </c>
      <c r="D40" s="50" t="s">
        <v>808</v>
      </c>
      <c r="E40" s="41" t="s">
        <v>98</v>
      </c>
      <c r="F40" s="41" t="s">
        <v>99</v>
      </c>
      <c r="G40" s="40">
        <v>40544</v>
      </c>
      <c r="H40" s="41">
        <v>1</v>
      </c>
      <c r="I40" s="41"/>
      <c r="J40" s="50" t="s">
        <v>809</v>
      </c>
      <c r="K40" s="32"/>
      <c r="L40" s="32"/>
      <c r="M40" s="32"/>
      <c r="N40" s="32"/>
      <c r="O40" s="32"/>
      <c r="P40" s="32"/>
      <c r="Q40" s="32"/>
      <c r="R40" s="27"/>
      <c r="S40" s="27"/>
      <c r="T40" s="27"/>
      <c r="U40" s="27"/>
      <c r="V40" s="27"/>
      <c r="W40" s="27"/>
      <c r="X40" s="27"/>
      <c r="Y40" s="27"/>
      <c r="Z40" s="27"/>
    </row>
    <row r="41" spans="1:26" ht="114.75" customHeight="1" x14ac:dyDescent="0.2">
      <c r="A41" s="27"/>
      <c r="B41" s="41" t="e">
        <f t="shared" ref="B41:B95" si="1">NA()</f>
        <v>#N/A</v>
      </c>
      <c r="C41" s="47" t="s">
        <v>810</v>
      </c>
      <c r="D41" s="47" t="s">
        <v>811</v>
      </c>
      <c r="E41" s="41" t="s">
        <v>98</v>
      </c>
      <c r="F41" s="48" t="s">
        <v>99</v>
      </c>
      <c r="G41" s="40" t="s">
        <v>301</v>
      </c>
      <c r="H41" s="48">
        <v>3</v>
      </c>
      <c r="I41" s="48"/>
      <c r="J41" s="47" t="s">
        <v>812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02" customHeight="1" x14ac:dyDescent="0.2">
      <c r="A42" s="27"/>
      <c r="B42" s="41" t="e">
        <f t="shared" si="1"/>
        <v>#N/A</v>
      </c>
      <c r="C42" s="47" t="s">
        <v>813</v>
      </c>
      <c r="D42" s="47" t="s">
        <v>814</v>
      </c>
      <c r="E42" s="41" t="s">
        <v>98</v>
      </c>
      <c r="F42" s="48" t="s">
        <v>99</v>
      </c>
      <c r="G42" s="40" t="s">
        <v>301</v>
      </c>
      <c r="H42" s="48" t="s">
        <v>815</v>
      </c>
      <c r="I42" s="48"/>
      <c r="J42" s="47" t="s">
        <v>816</v>
      </c>
      <c r="K42" s="32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25.5" customHeight="1" x14ac:dyDescent="0.2">
      <c r="A43" s="27"/>
      <c r="B43" s="41" t="e">
        <f t="shared" si="1"/>
        <v>#N/A</v>
      </c>
      <c r="C43" s="50" t="s">
        <v>817</v>
      </c>
      <c r="D43" s="50" t="s">
        <v>818</v>
      </c>
      <c r="E43" s="41" t="s">
        <v>98</v>
      </c>
      <c r="F43" s="41" t="s">
        <v>99</v>
      </c>
      <c r="G43" s="40" t="s">
        <v>301</v>
      </c>
      <c r="H43" s="41">
        <v>1</v>
      </c>
      <c r="I43" s="41"/>
      <c r="J43" s="50" t="s">
        <v>819</v>
      </c>
      <c r="K43" s="3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2.75" customHeight="1" x14ac:dyDescent="0.2">
      <c r="A44" s="26"/>
      <c r="B44" s="41" t="e">
        <f t="shared" si="1"/>
        <v>#N/A</v>
      </c>
      <c r="C44" s="50" t="s">
        <v>820</v>
      </c>
      <c r="D44" s="67" t="s">
        <v>821</v>
      </c>
      <c r="E44" s="41" t="s">
        <v>98</v>
      </c>
      <c r="F44" s="64" t="s">
        <v>99</v>
      </c>
      <c r="G44" s="40" t="s">
        <v>301</v>
      </c>
      <c r="H44" s="64">
        <v>5</v>
      </c>
      <c r="I44" s="64">
        <v>2</v>
      </c>
      <c r="J44" s="67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</row>
    <row r="45" spans="1:26" ht="12.75" customHeight="1" x14ac:dyDescent="0.2">
      <c r="A45" s="23"/>
      <c r="B45" s="41" t="e">
        <f t="shared" si="1"/>
        <v>#N/A</v>
      </c>
      <c r="C45" s="50" t="s">
        <v>822</v>
      </c>
      <c r="D45" s="67" t="s">
        <v>823</v>
      </c>
      <c r="E45" s="41" t="s">
        <v>98</v>
      </c>
      <c r="F45" s="64" t="s">
        <v>99</v>
      </c>
      <c r="G45" s="40" t="s">
        <v>301</v>
      </c>
      <c r="H45" s="64">
        <v>15</v>
      </c>
      <c r="I45" s="64">
        <v>2</v>
      </c>
      <c r="J45" s="67"/>
      <c r="K45" s="26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25.5" customHeight="1" x14ac:dyDescent="0.2">
      <c r="A46" s="23"/>
      <c r="B46" s="41" t="e">
        <f t="shared" si="1"/>
        <v>#N/A</v>
      </c>
      <c r="C46" s="50" t="s">
        <v>824</v>
      </c>
      <c r="D46" s="67" t="s">
        <v>825</v>
      </c>
      <c r="E46" s="41" t="s">
        <v>98</v>
      </c>
      <c r="F46" s="64" t="s">
        <v>99</v>
      </c>
      <c r="G46" s="40" t="s">
        <v>301</v>
      </c>
      <c r="H46" s="64">
        <v>5</v>
      </c>
      <c r="I46" s="64">
        <v>2</v>
      </c>
      <c r="J46" s="67" t="s">
        <v>826</v>
      </c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</row>
    <row r="47" spans="1:26" ht="12.75" customHeight="1" x14ac:dyDescent="0.2">
      <c r="A47" s="23"/>
      <c r="B47" s="41" t="e">
        <f t="shared" si="1"/>
        <v>#N/A</v>
      </c>
      <c r="C47" s="50" t="s">
        <v>827</v>
      </c>
      <c r="D47" s="67" t="s">
        <v>828</v>
      </c>
      <c r="E47" s="41" t="s">
        <v>98</v>
      </c>
      <c r="F47" s="64" t="s">
        <v>99</v>
      </c>
      <c r="G47" s="40" t="s">
        <v>301</v>
      </c>
      <c r="H47" s="64">
        <v>15</v>
      </c>
      <c r="I47" s="64">
        <v>2</v>
      </c>
      <c r="J47" s="67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</row>
    <row r="48" spans="1:26" ht="38.25" customHeight="1" x14ac:dyDescent="0.2">
      <c r="A48" s="27"/>
      <c r="B48" s="41" t="e">
        <f t="shared" si="1"/>
        <v>#N/A</v>
      </c>
      <c r="C48" s="50" t="s">
        <v>829</v>
      </c>
      <c r="D48" s="50" t="s">
        <v>830</v>
      </c>
      <c r="E48" s="41" t="s">
        <v>98</v>
      </c>
      <c r="F48" s="41" t="s">
        <v>99</v>
      </c>
      <c r="G48" s="40" t="s">
        <v>301</v>
      </c>
      <c r="H48" s="41">
        <v>1</v>
      </c>
      <c r="I48" s="41"/>
      <c r="J48" s="50" t="s">
        <v>831</v>
      </c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ht="12.75" customHeight="1" x14ac:dyDescent="0.2">
      <c r="A49" s="27"/>
      <c r="B49" s="41" t="e">
        <f t="shared" si="1"/>
        <v>#N/A</v>
      </c>
      <c r="C49" s="50" t="s">
        <v>832</v>
      </c>
      <c r="D49" s="50" t="s">
        <v>833</v>
      </c>
      <c r="E49" s="41" t="s">
        <v>98</v>
      </c>
      <c r="F49" s="41" t="s">
        <v>99</v>
      </c>
      <c r="G49" s="40" t="s">
        <v>301</v>
      </c>
      <c r="H49" s="41">
        <v>3</v>
      </c>
      <c r="I49" s="41" t="s">
        <v>834</v>
      </c>
      <c r="J49" s="50" t="s">
        <v>835</v>
      </c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2.75" customHeight="1" x14ac:dyDescent="0.2">
      <c r="A50" s="27"/>
      <c r="B50" s="41" t="e">
        <f t="shared" si="1"/>
        <v>#N/A</v>
      </c>
      <c r="C50" s="50" t="s">
        <v>836</v>
      </c>
      <c r="D50" s="50" t="s">
        <v>837</v>
      </c>
      <c r="E50" s="41" t="s">
        <v>98</v>
      </c>
      <c r="F50" s="41" t="s">
        <v>99</v>
      </c>
      <c r="G50" s="40" t="s">
        <v>301</v>
      </c>
      <c r="H50" s="41">
        <v>15</v>
      </c>
      <c r="I50" s="41">
        <v>2</v>
      </c>
      <c r="J50" s="50" t="s">
        <v>838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839</v>
      </c>
      <c r="D51" s="50" t="s">
        <v>840</v>
      </c>
      <c r="E51" s="41" t="s">
        <v>98</v>
      </c>
      <c r="F51" s="41" t="s">
        <v>99</v>
      </c>
      <c r="G51" s="40" t="s">
        <v>301</v>
      </c>
      <c r="H51" s="41">
        <v>15</v>
      </c>
      <c r="I51" s="41">
        <v>2</v>
      </c>
      <c r="J51" s="50" t="s">
        <v>841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5.75" customHeight="1" x14ac:dyDescent="0.2">
      <c r="A52" s="23"/>
      <c r="B52" s="41" t="e">
        <f t="shared" si="1"/>
        <v>#N/A</v>
      </c>
      <c r="C52" s="50" t="s">
        <v>842</v>
      </c>
      <c r="D52" s="67" t="s">
        <v>843</v>
      </c>
      <c r="E52" s="41" t="s">
        <v>98</v>
      </c>
      <c r="F52" s="64" t="s">
        <v>99</v>
      </c>
      <c r="G52" s="40" t="s">
        <v>301</v>
      </c>
      <c r="H52" s="64">
        <v>5</v>
      </c>
      <c r="I52" s="64">
        <v>2</v>
      </c>
      <c r="J52" s="67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</row>
    <row r="53" spans="1:26" ht="16.5" customHeight="1" x14ac:dyDescent="0.2">
      <c r="A53" s="75"/>
      <c r="B53" s="41" t="e">
        <f t="shared" si="1"/>
        <v>#N/A</v>
      </c>
      <c r="C53" s="50" t="s">
        <v>844</v>
      </c>
      <c r="D53" s="67" t="s">
        <v>845</v>
      </c>
      <c r="E53" s="41" t="s">
        <v>98</v>
      </c>
      <c r="F53" s="64" t="s">
        <v>99</v>
      </c>
      <c r="G53" s="40" t="s">
        <v>301</v>
      </c>
      <c r="H53" s="64">
        <v>5</v>
      </c>
      <c r="I53" s="64">
        <v>2</v>
      </c>
      <c r="J53" s="67"/>
      <c r="K53" s="75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25.5" customHeight="1" x14ac:dyDescent="0.2">
      <c r="A54" s="27"/>
      <c r="B54" s="41" t="e">
        <f t="shared" si="1"/>
        <v>#N/A</v>
      </c>
      <c r="C54" s="50" t="s">
        <v>846</v>
      </c>
      <c r="D54" s="50" t="s">
        <v>847</v>
      </c>
      <c r="E54" s="41" t="s">
        <v>98</v>
      </c>
      <c r="F54" s="41" t="s">
        <v>99</v>
      </c>
      <c r="G54" s="40" t="s">
        <v>301</v>
      </c>
      <c r="H54" s="41">
        <v>15</v>
      </c>
      <c r="I54" s="41">
        <v>2</v>
      </c>
      <c r="J54" s="50" t="s">
        <v>848</v>
      </c>
      <c r="K54" s="17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</row>
    <row r="55" spans="1:26" ht="14.25" customHeight="1" x14ac:dyDescent="0.2">
      <c r="A55" s="23"/>
      <c r="B55" s="41" t="e">
        <f t="shared" si="1"/>
        <v>#N/A</v>
      </c>
      <c r="C55" s="50" t="s">
        <v>849</v>
      </c>
      <c r="D55" s="67" t="s">
        <v>850</v>
      </c>
      <c r="E55" s="41" t="s">
        <v>98</v>
      </c>
      <c r="F55" s="64" t="s">
        <v>99</v>
      </c>
      <c r="G55" s="40" t="s">
        <v>301</v>
      </c>
      <c r="H55" s="64">
        <v>5</v>
      </c>
      <c r="I55" s="64">
        <v>2</v>
      </c>
      <c r="J55" s="67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</row>
    <row r="56" spans="1:26" ht="14.25" customHeight="1" x14ac:dyDescent="0.2">
      <c r="A56" s="23"/>
      <c r="B56" s="41" t="e">
        <f t="shared" si="1"/>
        <v>#N/A</v>
      </c>
      <c r="C56" s="50" t="s">
        <v>851</v>
      </c>
      <c r="D56" s="92" t="s">
        <v>852</v>
      </c>
      <c r="E56" s="41" t="s">
        <v>98</v>
      </c>
      <c r="F56" s="93" t="s">
        <v>99</v>
      </c>
      <c r="G56" s="40" t="s">
        <v>301</v>
      </c>
      <c r="H56" s="93">
        <v>15</v>
      </c>
      <c r="I56" s="93">
        <v>2</v>
      </c>
      <c r="J56" s="92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25.5" customHeight="1" x14ac:dyDescent="0.2">
      <c r="A57" s="27"/>
      <c r="B57" s="41" t="e">
        <f t="shared" si="1"/>
        <v>#N/A</v>
      </c>
      <c r="C57" s="50" t="s">
        <v>853</v>
      </c>
      <c r="D57" s="47" t="s">
        <v>854</v>
      </c>
      <c r="E57" s="41" t="s">
        <v>98</v>
      </c>
      <c r="F57" s="48" t="s">
        <v>99</v>
      </c>
      <c r="G57" s="40" t="s">
        <v>301</v>
      </c>
      <c r="H57" s="48">
        <v>15</v>
      </c>
      <c r="I57" s="48">
        <v>2</v>
      </c>
      <c r="J57" s="47" t="s">
        <v>855</v>
      </c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</row>
    <row r="58" spans="1:26" ht="25.5" customHeight="1" x14ac:dyDescent="0.2">
      <c r="A58" s="27"/>
      <c r="B58" s="41" t="e">
        <f t="shared" si="1"/>
        <v>#N/A</v>
      </c>
      <c r="C58" s="50" t="s">
        <v>856</v>
      </c>
      <c r="D58" s="47" t="s">
        <v>857</v>
      </c>
      <c r="E58" s="41" t="s">
        <v>98</v>
      </c>
      <c r="F58" s="48" t="s">
        <v>99</v>
      </c>
      <c r="G58" s="40" t="s">
        <v>301</v>
      </c>
      <c r="H58" s="48" t="s">
        <v>858</v>
      </c>
      <c r="I58" s="48" t="s">
        <v>834</v>
      </c>
      <c r="J58" s="47" t="s">
        <v>859</v>
      </c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25.5" customHeight="1" x14ac:dyDescent="0.2">
      <c r="A59" s="27"/>
      <c r="B59" s="41" t="e">
        <f t="shared" si="1"/>
        <v>#N/A</v>
      </c>
      <c r="C59" s="50" t="s">
        <v>860</v>
      </c>
      <c r="D59" s="47" t="s">
        <v>861</v>
      </c>
      <c r="E59" s="41" t="s">
        <v>98</v>
      </c>
      <c r="F59" s="48" t="s">
        <v>99</v>
      </c>
      <c r="G59" s="40" t="s">
        <v>301</v>
      </c>
      <c r="H59" s="48">
        <v>15</v>
      </c>
      <c r="I59" s="48">
        <v>2</v>
      </c>
      <c r="J59" s="47" t="s">
        <v>862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12.75" customHeight="1" x14ac:dyDescent="0.2">
      <c r="A60" s="27"/>
      <c r="B60" s="41" t="e">
        <f t="shared" si="1"/>
        <v>#N/A</v>
      </c>
      <c r="C60" s="50" t="s">
        <v>863</v>
      </c>
      <c r="D60" s="47" t="s">
        <v>864</v>
      </c>
      <c r="E60" s="41" t="s">
        <v>98</v>
      </c>
      <c r="F60" s="48" t="s">
        <v>99</v>
      </c>
      <c r="G60" s="40">
        <v>44197</v>
      </c>
      <c r="H60" s="48">
        <v>13</v>
      </c>
      <c r="I60" s="48">
        <v>2</v>
      </c>
      <c r="J60" s="47" t="s">
        <v>865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45.75" customHeight="1" x14ac:dyDescent="0.2">
      <c r="A61" s="27"/>
      <c r="B61" s="41" t="e">
        <f t="shared" si="1"/>
        <v>#N/A</v>
      </c>
      <c r="C61" s="50" t="s">
        <v>866</v>
      </c>
      <c r="D61" s="47" t="s">
        <v>867</v>
      </c>
      <c r="E61" s="41" t="s">
        <v>98</v>
      </c>
      <c r="F61" s="48" t="s">
        <v>99</v>
      </c>
      <c r="G61" s="40">
        <v>44197</v>
      </c>
      <c r="H61" s="48">
        <v>2</v>
      </c>
      <c r="I61" s="48"/>
      <c r="J61" s="47" t="s">
        <v>868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4.25" customHeight="1" x14ac:dyDescent="0.2">
      <c r="A62" s="75"/>
      <c r="B62" s="41" t="e">
        <f t="shared" si="1"/>
        <v>#N/A</v>
      </c>
      <c r="C62" s="50" t="s">
        <v>869</v>
      </c>
      <c r="D62" s="92" t="s">
        <v>870</v>
      </c>
      <c r="E62" s="41" t="s">
        <v>98</v>
      </c>
      <c r="F62" s="93" t="s">
        <v>99</v>
      </c>
      <c r="G62" s="40" t="s">
        <v>301</v>
      </c>
      <c r="H62" s="93">
        <v>13</v>
      </c>
      <c r="I62" s="93">
        <v>2</v>
      </c>
      <c r="J62" s="92" t="s">
        <v>871</v>
      </c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4.25" customHeight="1" x14ac:dyDescent="0.2">
      <c r="A63" s="75"/>
      <c r="B63" s="41" t="e">
        <f t="shared" si="1"/>
        <v>#N/A</v>
      </c>
      <c r="C63" s="50" t="s">
        <v>872</v>
      </c>
      <c r="D63" s="92" t="s">
        <v>873</v>
      </c>
      <c r="E63" s="41" t="s">
        <v>98</v>
      </c>
      <c r="F63" s="93" t="s">
        <v>99</v>
      </c>
      <c r="G63" s="40" t="s">
        <v>301</v>
      </c>
      <c r="H63" s="93">
        <v>3</v>
      </c>
      <c r="I63" s="118" t="s">
        <v>834</v>
      </c>
      <c r="J63" s="92" t="s">
        <v>874</v>
      </c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27" customHeight="1" x14ac:dyDescent="0.2">
      <c r="A64" s="75"/>
      <c r="B64" s="41" t="e">
        <f t="shared" si="1"/>
        <v>#N/A</v>
      </c>
      <c r="C64" s="50" t="s">
        <v>875</v>
      </c>
      <c r="D64" s="47" t="s">
        <v>876</v>
      </c>
      <c r="E64" s="41" t="s">
        <v>98</v>
      </c>
      <c r="F64" s="48" t="s">
        <v>99</v>
      </c>
      <c r="G64" s="40" t="s">
        <v>404</v>
      </c>
      <c r="H64" s="48">
        <v>3</v>
      </c>
      <c r="I64" s="41" t="s">
        <v>834</v>
      </c>
      <c r="J64" s="47" t="s">
        <v>877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30" customHeight="1" x14ac:dyDescent="0.2">
      <c r="A65" s="75"/>
      <c r="B65" s="41" t="e">
        <f t="shared" si="1"/>
        <v>#N/A</v>
      </c>
      <c r="C65" s="50" t="s">
        <v>878</v>
      </c>
      <c r="D65" s="47" t="s">
        <v>879</v>
      </c>
      <c r="E65" s="41" t="s">
        <v>98</v>
      </c>
      <c r="F65" s="48" t="s">
        <v>99</v>
      </c>
      <c r="G65" s="40" t="s">
        <v>404</v>
      </c>
      <c r="H65" s="48">
        <v>13</v>
      </c>
      <c r="I65" s="111" t="s">
        <v>880</v>
      </c>
      <c r="J65" s="47" t="s">
        <v>879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27.75" customHeight="1" x14ac:dyDescent="0.2">
      <c r="A66" s="75"/>
      <c r="B66" s="41" t="e">
        <f t="shared" si="1"/>
        <v>#N/A</v>
      </c>
      <c r="C66" s="50" t="s">
        <v>881</v>
      </c>
      <c r="D66" s="47" t="s">
        <v>882</v>
      </c>
      <c r="E66" s="41" t="s">
        <v>98</v>
      </c>
      <c r="F66" s="48" t="s">
        <v>99</v>
      </c>
      <c r="G66" s="40" t="s">
        <v>103</v>
      </c>
      <c r="H66" s="48">
        <v>13</v>
      </c>
      <c r="I66" s="111" t="s">
        <v>880</v>
      </c>
      <c r="J66" s="47" t="s">
        <v>883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4.25" customHeight="1" x14ac:dyDescent="0.2">
      <c r="A67" s="75"/>
      <c r="B67" s="41" t="e">
        <f t="shared" si="1"/>
        <v>#N/A</v>
      </c>
      <c r="C67" s="50" t="s">
        <v>884</v>
      </c>
      <c r="D67" s="92" t="s">
        <v>885</v>
      </c>
      <c r="E67" s="41" t="s">
        <v>98</v>
      </c>
      <c r="F67" s="93" t="s">
        <v>99</v>
      </c>
      <c r="G67" s="40" t="s">
        <v>301</v>
      </c>
      <c r="H67" s="93">
        <v>13</v>
      </c>
      <c r="I67" s="93">
        <v>2</v>
      </c>
      <c r="J67" s="92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4.25" customHeight="1" x14ac:dyDescent="0.2">
      <c r="A68" s="23"/>
      <c r="B68" s="41" t="e">
        <f t="shared" si="1"/>
        <v>#N/A</v>
      </c>
      <c r="C68" s="50" t="s">
        <v>886</v>
      </c>
      <c r="D68" s="92" t="s">
        <v>887</v>
      </c>
      <c r="E68" s="41" t="s">
        <v>98</v>
      </c>
      <c r="F68" s="93" t="s">
        <v>99</v>
      </c>
      <c r="G68" s="40" t="s">
        <v>301</v>
      </c>
      <c r="H68" s="93">
        <v>5</v>
      </c>
      <c r="I68" s="93">
        <v>2</v>
      </c>
      <c r="J68" s="173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</row>
    <row r="69" spans="1:26" ht="25.5" customHeight="1" x14ac:dyDescent="0.2">
      <c r="A69" s="27"/>
      <c r="B69" s="41" t="e">
        <f t="shared" si="1"/>
        <v>#N/A</v>
      </c>
      <c r="C69" s="50" t="s">
        <v>888</v>
      </c>
      <c r="D69" s="47" t="s">
        <v>889</v>
      </c>
      <c r="E69" s="41" t="s">
        <v>98</v>
      </c>
      <c r="F69" s="48" t="s">
        <v>99</v>
      </c>
      <c r="G69" s="40" t="s">
        <v>301</v>
      </c>
      <c r="H69" s="48">
        <v>5</v>
      </c>
      <c r="I69" s="48">
        <v>2</v>
      </c>
      <c r="J69" s="47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</row>
    <row r="70" spans="1:26" ht="14.25" customHeight="1" x14ac:dyDescent="0.2">
      <c r="A70" s="23"/>
      <c r="B70" s="41" t="e">
        <f t="shared" si="1"/>
        <v>#N/A</v>
      </c>
      <c r="C70" s="50" t="s">
        <v>890</v>
      </c>
      <c r="D70" s="92" t="s">
        <v>891</v>
      </c>
      <c r="E70" s="41" t="s">
        <v>98</v>
      </c>
      <c r="F70" s="93" t="s">
        <v>113</v>
      </c>
      <c r="G70" s="40" t="s">
        <v>301</v>
      </c>
      <c r="H70" s="93">
        <v>2</v>
      </c>
      <c r="I70" s="93"/>
      <c r="J70" s="92" t="s">
        <v>892</v>
      </c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</row>
    <row r="71" spans="1:26" ht="14.25" customHeight="1" x14ac:dyDescent="0.2">
      <c r="A71" s="23"/>
      <c r="B71" s="41" t="e">
        <f t="shared" si="1"/>
        <v>#N/A</v>
      </c>
      <c r="C71" s="50" t="s">
        <v>893</v>
      </c>
      <c r="D71" s="92" t="s">
        <v>894</v>
      </c>
      <c r="E71" s="41" t="s">
        <v>98</v>
      </c>
      <c r="F71" s="93" t="s">
        <v>99</v>
      </c>
      <c r="G71" s="40" t="s">
        <v>301</v>
      </c>
      <c r="H71" s="93">
        <v>15</v>
      </c>
      <c r="I71" s="93">
        <v>2</v>
      </c>
      <c r="J71" s="92" t="s">
        <v>895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14.25" customHeight="1" x14ac:dyDescent="0.2">
      <c r="A72" s="23"/>
      <c r="B72" s="41" t="e">
        <f t="shared" si="1"/>
        <v>#N/A</v>
      </c>
      <c r="C72" s="50" t="s">
        <v>896</v>
      </c>
      <c r="D72" s="92" t="s">
        <v>897</v>
      </c>
      <c r="E72" s="41" t="s">
        <v>98</v>
      </c>
      <c r="F72" s="93" t="s">
        <v>99</v>
      </c>
      <c r="G72" s="40" t="s">
        <v>301</v>
      </c>
      <c r="H72" s="93">
        <v>15</v>
      </c>
      <c r="I72" s="93">
        <v>2</v>
      </c>
      <c r="J72" s="92" t="s">
        <v>898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51" customHeight="1" x14ac:dyDescent="0.2">
      <c r="A73" s="23"/>
      <c r="B73" s="41" t="e">
        <f t="shared" si="1"/>
        <v>#N/A</v>
      </c>
      <c r="C73" s="50" t="s">
        <v>899</v>
      </c>
      <c r="D73" s="47" t="s">
        <v>900</v>
      </c>
      <c r="E73" s="41" t="s">
        <v>98</v>
      </c>
      <c r="F73" s="48" t="s">
        <v>99</v>
      </c>
      <c r="G73" s="40" t="s">
        <v>301</v>
      </c>
      <c r="H73" s="48">
        <v>15</v>
      </c>
      <c r="I73" s="48" t="s">
        <v>834</v>
      </c>
      <c r="J73" s="47" t="s">
        <v>901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25.5" customHeight="1" x14ac:dyDescent="0.2">
      <c r="A74" s="27"/>
      <c r="B74" s="41" t="e">
        <f t="shared" si="1"/>
        <v>#N/A</v>
      </c>
      <c r="C74" s="50" t="s">
        <v>902</v>
      </c>
      <c r="D74" s="47" t="s">
        <v>903</v>
      </c>
      <c r="E74" s="41" t="s">
        <v>98</v>
      </c>
      <c r="F74" s="48" t="s">
        <v>99</v>
      </c>
      <c r="G74" s="40" t="s">
        <v>301</v>
      </c>
      <c r="H74" s="48">
        <v>15</v>
      </c>
      <c r="I74" s="48">
        <v>2</v>
      </c>
      <c r="J74" s="47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 ht="14.25" customHeight="1" x14ac:dyDescent="0.2">
      <c r="A75" s="23"/>
      <c r="B75" s="41" t="e">
        <f t="shared" si="1"/>
        <v>#N/A</v>
      </c>
      <c r="C75" s="174" t="s">
        <v>904</v>
      </c>
      <c r="D75" s="92" t="s">
        <v>905</v>
      </c>
      <c r="E75" s="41" t="s">
        <v>98</v>
      </c>
      <c r="F75" s="93" t="s">
        <v>99</v>
      </c>
      <c r="G75" s="40" t="s">
        <v>301</v>
      </c>
      <c r="H75" s="93">
        <v>15</v>
      </c>
      <c r="I75" s="93">
        <v>2</v>
      </c>
      <c r="J75" s="92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 ht="14.25" customHeight="1" x14ac:dyDescent="0.2">
      <c r="A76" s="23"/>
      <c r="B76" s="41" t="e">
        <f t="shared" si="1"/>
        <v>#N/A</v>
      </c>
      <c r="C76" s="50" t="s">
        <v>906</v>
      </c>
      <c r="D76" s="92" t="s">
        <v>907</v>
      </c>
      <c r="E76" s="41" t="s">
        <v>98</v>
      </c>
      <c r="F76" s="93" t="s">
        <v>99</v>
      </c>
      <c r="G76" s="40" t="s">
        <v>301</v>
      </c>
      <c r="H76" s="93">
        <v>15</v>
      </c>
      <c r="I76" s="93">
        <v>2</v>
      </c>
      <c r="J76" s="92" t="s">
        <v>908</v>
      </c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ht="14.25" customHeight="1" x14ac:dyDescent="0.2">
      <c r="A77" s="23"/>
      <c r="B77" s="41" t="e">
        <f t="shared" si="1"/>
        <v>#N/A</v>
      </c>
      <c r="C77" s="50" t="s">
        <v>909</v>
      </c>
      <c r="D77" s="92" t="s">
        <v>910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 t="s">
        <v>911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912</v>
      </c>
      <c r="D78" s="92" t="s">
        <v>913</v>
      </c>
      <c r="E78" s="41" t="s">
        <v>98</v>
      </c>
      <c r="F78" s="93" t="s">
        <v>99</v>
      </c>
      <c r="G78" s="40">
        <v>44927</v>
      </c>
      <c r="H78" s="93">
        <v>15</v>
      </c>
      <c r="I78" s="93">
        <v>2</v>
      </c>
      <c r="J78" s="92" t="s">
        <v>914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915</v>
      </c>
      <c r="D79" s="92" t="s">
        <v>916</v>
      </c>
      <c r="E79" s="41" t="s">
        <v>98</v>
      </c>
      <c r="F79" s="93" t="s">
        <v>99</v>
      </c>
      <c r="G79" s="40">
        <v>44927</v>
      </c>
      <c r="H79" s="93">
        <v>15</v>
      </c>
      <c r="I79" s="93">
        <v>2</v>
      </c>
      <c r="J79" s="92" t="s">
        <v>917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918</v>
      </c>
      <c r="D80" s="92" t="s">
        <v>919</v>
      </c>
      <c r="E80" s="41" t="s">
        <v>98</v>
      </c>
      <c r="F80" s="93" t="s">
        <v>99</v>
      </c>
      <c r="G80" s="40" t="s">
        <v>301</v>
      </c>
      <c r="H80" s="93">
        <v>15</v>
      </c>
      <c r="I80" s="93">
        <v>2</v>
      </c>
      <c r="J80" s="92" t="s">
        <v>920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921</v>
      </c>
      <c r="D81" s="92" t="s">
        <v>922</v>
      </c>
      <c r="E81" s="41" t="s">
        <v>98</v>
      </c>
      <c r="F81" s="93" t="s">
        <v>99</v>
      </c>
      <c r="G81" s="40">
        <v>44927</v>
      </c>
      <c r="H81" s="93">
        <v>15</v>
      </c>
      <c r="I81" s="93">
        <v>2</v>
      </c>
      <c r="J81" s="92" t="s">
        <v>923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924</v>
      </c>
      <c r="D82" s="92" t="s">
        <v>925</v>
      </c>
      <c r="E82" s="41" t="s">
        <v>98</v>
      </c>
      <c r="F82" s="93" t="s">
        <v>99</v>
      </c>
      <c r="G82" s="40">
        <v>44927</v>
      </c>
      <c r="H82" s="93">
        <v>15</v>
      </c>
      <c r="I82" s="93">
        <v>2</v>
      </c>
      <c r="J82" s="92" t="s">
        <v>926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927</v>
      </c>
      <c r="D83" s="92" t="s">
        <v>928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929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930</v>
      </c>
      <c r="D84" s="92" t="s">
        <v>931</v>
      </c>
      <c r="E84" s="41" t="s">
        <v>98</v>
      </c>
      <c r="F84" s="93" t="s">
        <v>99</v>
      </c>
      <c r="G84" s="40">
        <v>44927</v>
      </c>
      <c r="H84" s="93" t="s">
        <v>815</v>
      </c>
      <c r="I84" s="93"/>
      <c r="J84" s="92" t="s">
        <v>932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933</v>
      </c>
      <c r="D85" s="92" t="s">
        <v>934</v>
      </c>
      <c r="E85" s="41" t="s">
        <v>98</v>
      </c>
      <c r="F85" s="93" t="s">
        <v>99</v>
      </c>
      <c r="G85" s="40">
        <v>44927</v>
      </c>
      <c r="H85" s="93">
        <v>15</v>
      </c>
      <c r="I85" s="93">
        <v>2</v>
      </c>
      <c r="J85" s="92" t="s">
        <v>935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936</v>
      </c>
      <c r="D86" s="92" t="s">
        <v>937</v>
      </c>
      <c r="E86" s="41" t="s">
        <v>98</v>
      </c>
      <c r="F86" s="93" t="s">
        <v>99</v>
      </c>
      <c r="G86" s="40">
        <v>44927</v>
      </c>
      <c r="H86" s="93">
        <v>15</v>
      </c>
      <c r="I86" s="93">
        <v>2</v>
      </c>
      <c r="J86" s="92" t="s">
        <v>938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939</v>
      </c>
      <c r="D87" s="92" t="s">
        <v>940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941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942</v>
      </c>
      <c r="D88" s="92" t="s">
        <v>943</v>
      </c>
      <c r="E88" s="41" t="s">
        <v>98</v>
      </c>
      <c r="F88" s="93" t="s">
        <v>99</v>
      </c>
      <c r="G88" s="40" t="s">
        <v>301</v>
      </c>
      <c r="H88" s="93">
        <v>15</v>
      </c>
      <c r="I88" s="93">
        <v>2</v>
      </c>
      <c r="J88" s="92" t="s">
        <v>944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945</v>
      </c>
      <c r="D89" s="92" t="s">
        <v>946</v>
      </c>
      <c r="E89" s="41" t="s">
        <v>98</v>
      </c>
      <c r="F89" s="93" t="s">
        <v>99</v>
      </c>
      <c r="G89" s="40">
        <v>44927</v>
      </c>
      <c r="H89" s="93">
        <v>15</v>
      </c>
      <c r="I89" s="93">
        <v>2</v>
      </c>
      <c r="J89" s="92" t="s">
        <v>947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948</v>
      </c>
      <c r="D90" s="92" t="s">
        <v>949</v>
      </c>
      <c r="E90" s="41" t="s">
        <v>98</v>
      </c>
      <c r="F90" s="93" t="s">
        <v>99</v>
      </c>
      <c r="G90" s="40">
        <v>44927</v>
      </c>
      <c r="H90" s="93">
        <v>15</v>
      </c>
      <c r="I90" s="93">
        <v>2</v>
      </c>
      <c r="J90" s="92" t="s">
        <v>950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909</v>
      </c>
      <c r="D91" s="92" t="s">
        <v>951</v>
      </c>
      <c r="E91" s="41" t="s">
        <v>98</v>
      </c>
      <c r="F91" s="93" t="s">
        <v>99</v>
      </c>
      <c r="G91" s="40" t="s">
        <v>103</v>
      </c>
      <c r="H91" s="93">
        <v>11</v>
      </c>
      <c r="I91" s="93" t="s">
        <v>952</v>
      </c>
      <c r="J91" s="92" t="s">
        <v>953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954</v>
      </c>
      <c r="D92" s="92" t="s">
        <v>955</v>
      </c>
      <c r="E92" s="41" t="s">
        <v>98</v>
      </c>
      <c r="F92" s="93" t="s">
        <v>99</v>
      </c>
      <c r="G92" s="40" t="s">
        <v>103</v>
      </c>
      <c r="H92" s="93">
        <v>3</v>
      </c>
      <c r="I92" s="48" t="s">
        <v>834</v>
      </c>
      <c r="J92" s="92" t="s">
        <v>956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957</v>
      </c>
      <c r="D93" s="92" t="s">
        <v>958</v>
      </c>
      <c r="E93" s="41" t="s">
        <v>98</v>
      </c>
      <c r="F93" s="93" t="s">
        <v>99</v>
      </c>
      <c r="G93" s="40" t="s">
        <v>103</v>
      </c>
      <c r="H93" s="93">
        <v>13</v>
      </c>
      <c r="I93" s="93">
        <v>2</v>
      </c>
      <c r="J93" s="92" t="s">
        <v>959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872</v>
      </c>
      <c r="D94" s="92" t="s">
        <v>960</v>
      </c>
      <c r="E94" s="41" t="s">
        <v>98</v>
      </c>
      <c r="F94" s="93" t="s">
        <v>99</v>
      </c>
      <c r="G94" s="40" t="s">
        <v>103</v>
      </c>
      <c r="H94" s="93">
        <v>3</v>
      </c>
      <c r="I94" s="48" t="s">
        <v>834</v>
      </c>
      <c r="J94" s="92" t="s">
        <v>961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915</v>
      </c>
      <c r="D95" s="92" t="s">
        <v>960</v>
      </c>
      <c r="E95" s="41" t="s">
        <v>98</v>
      </c>
      <c r="F95" s="93" t="s">
        <v>99</v>
      </c>
      <c r="G95" s="40" t="s">
        <v>103</v>
      </c>
      <c r="H95" s="93">
        <v>13</v>
      </c>
      <c r="I95" s="93">
        <v>2</v>
      </c>
      <c r="J95" s="92" t="s">
        <v>962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3.5" customHeight="1" x14ac:dyDescent="0.2">
      <c r="A96" s="27"/>
      <c r="B96" s="107" t="s">
        <v>57</v>
      </c>
      <c r="C96" s="107" t="s">
        <v>57</v>
      </c>
      <c r="D96" s="107" t="s">
        <v>963</v>
      </c>
      <c r="E96" s="107" t="s">
        <v>388</v>
      </c>
      <c r="F96" s="107"/>
      <c r="G96" s="109" t="s">
        <v>103</v>
      </c>
      <c r="H96" s="107"/>
      <c r="I96" s="107"/>
      <c r="J96" s="107" t="s">
        <v>964</v>
      </c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</row>
    <row r="97" spans="1:26" ht="26.25" customHeight="1" x14ac:dyDescent="0.2">
      <c r="A97" s="27"/>
      <c r="B97" s="41" t="e">
        <f>B76+1</f>
        <v>#N/A</v>
      </c>
      <c r="C97" s="50" t="s">
        <v>965</v>
      </c>
      <c r="D97" s="47" t="s">
        <v>966</v>
      </c>
      <c r="E97" s="41" t="s">
        <v>98</v>
      </c>
      <c r="F97" s="48" t="s">
        <v>99</v>
      </c>
      <c r="G97" s="40">
        <v>1</v>
      </c>
      <c r="H97" s="48">
        <v>15</v>
      </c>
      <c r="I97" s="48">
        <v>2</v>
      </c>
      <c r="J97" s="47" t="s">
        <v>967</v>
      </c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26.25" customHeight="1" x14ac:dyDescent="0.2">
      <c r="A98" s="27"/>
      <c r="B98" s="41" t="e">
        <f t="shared" ref="B98:B99" si="2">NA()</f>
        <v>#N/A</v>
      </c>
      <c r="C98" s="50" t="s">
        <v>968</v>
      </c>
      <c r="D98" s="47" t="s">
        <v>969</v>
      </c>
      <c r="E98" s="41" t="s">
        <v>98</v>
      </c>
      <c r="F98" s="48" t="s">
        <v>99</v>
      </c>
      <c r="G98" s="40">
        <v>1</v>
      </c>
      <c r="H98" s="48" t="s">
        <v>858</v>
      </c>
      <c r="I98" s="48" t="s">
        <v>834</v>
      </c>
      <c r="J98" s="47" t="s">
        <v>970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 t="shared" si="2"/>
        <v>#N/A</v>
      </c>
      <c r="C99" s="50" t="s">
        <v>971</v>
      </c>
      <c r="D99" s="47" t="s">
        <v>972</v>
      </c>
      <c r="E99" s="41" t="s">
        <v>98</v>
      </c>
      <c r="F99" s="48" t="s">
        <v>99</v>
      </c>
      <c r="G99" s="40">
        <v>1</v>
      </c>
      <c r="H99" s="48">
        <v>15</v>
      </c>
      <c r="I99" s="48">
        <v>2</v>
      </c>
      <c r="J99" s="47" t="s">
        <v>973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13.5" customHeight="1" x14ac:dyDescent="0.2">
      <c r="A100" s="27"/>
      <c r="B100" s="451" t="s">
        <v>974</v>
      </c>
      <c r="C100" s="382"/>
      <c r="D100" s="382"/>
      <c r="E100" s="382"/>
      <c r="F100" s="382"/>
      <c r="G100" s="382"/>
      <c r="H100" s="382"/>
      <c r="I100" s="382"/>
      <c r="J100" s="383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4.25" customHeight="1" x14ac:dyDescent="0.2">
      <c r="A101" s="75"/>
      <c r="B101" s="41" t="e">
        <f>B99+1</f>
        <v>#N/A</v>
      </c>
      <c r="C101" s="50" t="s">
        <v>975</v>
      </c>
      <c r="D101" s="92" t="s">
        <v>976</v>
      </c>
      <c r="E101" s="41" t="s">
        <v>98</v>
      </c>
      <c r="F101" s="93" t="s">
        <v>99</v>
      </c>
      <c r="G101" s="40" t="s">
        <v>301</v>
      </c>
      <c r="H101" s="93">
        <v>13</v>
      </c>
      <c r="I101" s="93">
        <v>2</v>
      </c>
      <c r="J101" s="92" t="s">
        <v>977</v>
      </c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05.75" customHeight="1" x14ac:dyDescent="0.2">
      <c r="A102" s="105"/>
      <c r="B102" s="41" t="e">
        <f>B101+1</f>
        <v>#N/A</v>
      </c>
      <c r="C102" s="174" t="s">
        <v>978</v>
      </c>
      <c r="D102" s="47" t="s">
        <v>979</v>
      </c>
      <c r="E102" s="41" t="s">
        <v>98</v>
      </c>
      <c r="F102" s="48" t="s">
        <v>99</v>
      </c>
      <c r="G102" s="40" t="s">
        <v>301</v>
      </c>
      <c r="H102" s="48">
        <v>2</v>
      </c>
      <c r="I102" s="48"/>
      <c r="J102" s="47" t="s">
        <v>980</v>
      </c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  <c r="Z102" s="106"/>
    </row>
    <row r="103" spans="1:26" ht="18" customHeight="1" x14ac:dyDescent="0.2">
      <c r="A103" s="27"/>
      <c r="B103" s="159" t="s">
        <v>57</v>
      </c>
      <c r="C103" s="159" t="s">
        <v>57</v>
      </c>
      <c r="D103" s="159" t="s">
        <v>963</v>
      </c>
      <c r="E103" s="159" t="s">
        <v>388</v>
      </c>
      <c r="F103" s="159"/>
      <c r="G103" s="175" t="s">
        <v>103</v>
      </c>
      <c r="H103" s="159"/>
      <c r="I103" s="159"/>
      <c r="J103" s="159" t="s">
        <v>981</v>
      </c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</row>
    <row r="104" spans="1:26" ht="39" customHeight="1" x14ac:dyDescent="0.2">
      <c r="A104" s="27"/>
      <c r="B104" s="41" t="e">
        <f>B102+1</f>
        <v>#N/A</v>
      </c>
      <c r="C104" s="50" t="s">
        <v>982</v>
      </c>
      <c r="D104" s="47" t="s">
        <v>966</v>
      </c>
      <c r="E104" s="41" t="s">
        <v>98</v>
      </c>
      <c r="F104" s="48" t="s">
        <v>99</v>
      </c>
      <c r="G104" s="40">
        <v>43466</v>
      </c>
      <c r="H104" s="48" t="s">
        <v>858</v>
      </c>
      <c r="I104" s="48" t="s">
        <v>834</v>
      </c>
      <c r="J104" s="47" t="s">
        <v>983</v>
      </c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51.75" customHeight="1" x14ac:dyDescent="0.2">
      <c r="A105" s="27"/>
      <c r="B105" s="41" t="e">
        <f t="shared" ref="B105:B107" si="3">NA()</f>
        <v>#N/A</v>
      </c>
      <c r="C105" s="50" t="s">
        <v>984</v>
      </c>
      <c r="D105" s="47" t="s">
        <v>969</v>
      </c>
      <c r="E105" s="41" t="s">
        <v>98</v>
      </c>
      <c r="F105" s="48" t="s">
        <v>99</v>
      </c>
      <c r="G105" s="40">
        <v>43466</v>
      </c>
      <c r="H105" s="48">
        <v>15</v>
      </c>
      <c r="I105" s="48">
        <v>2</v>
      </c>
      <c r="J105" s="47" t="s">
        <v>985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42.75" customHeight="1" x14ac:dyDescent="0.2">
      <c r="A106" s="75"/>
      <c r="B106" s="41" t="e">
        <f t="shared" si="3"/>
        <v>#N/A</v>
      </c>
      <c r="C106" s="50" t="s">
        <v>986</v>
      </c>
      <c r="D106" s="47" t="s">
        <v>972</v>
      </c>
      <c r="E106" s="41" t="s">
        <v>98</v>
      </c>
      <c r="F106" s="48" t="s">
        <v>99</v>
      </c>
      <c r="G106" s="40">
        <v>43466</v>
      </c>
      <c r="H106" s="48" t="s">
        <v>858</v>
      </c>
      <c r="I106" s="48" t="s">
        <v>834</v>
      </c>
      <c r="J106" s="47" t="s">
        <v>987</v>
      </c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42.75" customHeight="1" x14ac:dyDescent="0.2">
      <c r="A107" s="75"/>
      <c r="B107" s="41" t="e">
        <f t="shared" si="3"/>
        <v>#N/A</v>
      </c>
      <c r="C107" s="50" t="s">
        <v>988</v>
      </c>
      <c r="D107" s="47" t="s">
        <v>976</v>
      </c>
      <c r="E107" s="41" t="s">
        <v>98</v>
      </c>
      <c r="F107" s="48" t="s">
        <v>99</v>
      </c>
      <c r="G107" s="40">
        <v>43466</v>
      </c>
      <c r="H107" s="48">
        <v>15</v>
      </c>
      <c r="I107" s="48">
        <v>2</v>
      </c>
      <c r="J107" s="176" t="s">
        <v>989</v>
      </c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3.5" customHeight="1" x14ac:dyDescent="0.2">
      <c r="A108" s="27"/>
      <c r="B108" s="451" t="s">
        <v>974</v>
      </c>
      <c r="C108" s="382"/>
      <c r="D108" s="382"/>
      <c r="E108" s="382"/>
      <c r="F108" s="382"/>
      <c r="G108" s="382"/>
      <c r="H108" s="382"/>
      <c r="I108" s="382"/>
      <c r="J108" s="383"/>
      <c r="K108" s="177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 ht="26.25" customHeight="1" x14ac:dyDescent="0.2">
      <c r="A109" s="23"/>
      <c r="B109" s="41" t="e">
        <f t="shared" ref="B109:B111" si="4">B107+1</f>
        <v>#N/A</v>
      </c>
      <c r="C109" s="50" t="s">
        <v>990</v>
      </c>
      <c r="D109" s="47" t="s">
        <v>991</v>
      </c>
      <c r="E109" s="41" t="s">
        <v>98</v>
      </c>
      <c r="F109" s="48" t="s">
        <v>99</v>
      </c>
      <c r="G109" s="40" t="s">
        <v>103</v>
      </c>
      <c r="H109" s="48">
        <v>15</v>
      </c>
      <c r="I109" s="48">
        <v>2</v>
      </c>
      <c r="J109" s="47" t="s">
        <v>992</v>
      </c>
      <c r="K109" s="177"/>
      <c r="L109" s="26"/>
      <c r="M109" s="26"/>
      <c r="N109" s="26"/>
      <c r="O109" s="26"/>
      <c r="P109" s="26"/>
      <c r="Q109" s="26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48.75" customHeight="1" x14ac:dyDescent="0.2">
      <c r="A110" s="23"/>
      <c r="B110" s="41" t="e">
        <f t="shared" si="4"/>
        <v>#VALUE!</v>
      </c>
      <c r="C110" s="50" t="s">
        <v>993</v>
      </c>
      <c r="D110" s="47" t="s">
        <v>994</v>
      </c>
      <c r="E110" s="41" t="s">
        <v>98</v>
      </c>
      <c r="F110" s="48" t="s">
        <v>113</v>
      </c>
      <c r="G110" s="40" t="s">
        <v>103</v>
      </c>
      <c r="H110" s="48">
        <v>1</v>
      </c>
      <c r="I110" s="48"/>
      <c r="J110" s="47" t="s">
        <v>995</v>
      </c>
      <c r="K110" s="177"/>
      <c r="L110" s="26"/>
      <c r="M110" s="26"/>
      <c r="N110" s="26"/>
      <c r="O110" s="26"/>
      <c r="P110" s="26"/>
      <c r="Q110" s="26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26.25" customHeight="1" x14ac:dyDescent="0.2">
      <c r="A111" s="23"/>
      <c r="B111" s="41" t="e">
        <f t="shared" si="4"/>
        <v>#N/A</v>
      </c>
      <c r="C111" s="178" t="s">
        <v>996</v>
      </c>
      <c r="D111" s="47" t="s">
        <v>997</v>
      </c>
      <c r="E111" s="41" t="s">
        <v>98</v>
      </c>
      <c r="F111" s="48" t="s">
        <v>113</v>
      </c>
      <c r="G111" s="40" t="s">
        <v>103</v>
      </c>
      <c r="H111" s="48" t="s">
        <v>998</v>
      </c>
      <c r="I111" s="48"/>
      <c r="J111" s="47" t="s">
        <v>997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3.5" customHeight="1" x14ac:dyDescent="0.2">
      <c r="A112" s="23"/>
      <c r="B112" s="414"/>
      <c r="C112" s="382"/>
      <c r="D112" s="382"/>
      <c r="E112" s="382"/>
      <c r="F112" s="382"/>
      <c r="G112" s="382"/>
      <c r="H112" s="382"/>
      <c r="I112" s="382"/>
      <c r="J112" s="382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</row>
    <row r="113" spans="1:26" ht="27.75" customHeight="1" x14ac:dyDescent="0.2">
      <c r="A113" s="27"/>
      <c r="B113" s="411" t="s">
        <v>999</v>
      </c>
      <c r="C113" s="382"/>
      <c r="D113" s="382"/>
      <c r="E113" s="382"/>
      <c r="F113" s="382"/>
      <c r="G113" s="382"/>
      <c r="H113" s="382"/>
      <c r="I113" s="382"/>
      <c r="J113" s="383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</row>
    <row r="114" spans="1:26" ht="15.75" customHeight="1" x14ac:dyDescent="0.2">
      <c r="A114" s="23"/>
      <c r="B114" s="28"/>
      <c r="C114" s="29" t="s">
        <v>56</v>
      </c>
      <c r="D114" s="30" t="s">
        <v>1000</v>
      </c>
      <c r="E114" s="413"/>
      <c r="F114" s="382"/>
      <c r="G114" s="382"/>
      <c r="H114" s="382"/>
      <c r="I114" s="383"/>
      <c r="J114" s="31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 ht="13.5" customHeight="1" x14ac:dyDescent="0.2">
      <c r="A115" s="23"/>
      <c r="B115" s="33" t="s">
        <v>57</v>
      </c>
      <c r="C115" s="34" t="s">
        <v>61</v>
      </c>
      <c r="D115" s="34" t="s">
        <v>94</v>
      </c>
      <c r="E115" s="35" t="s">
        <v>63</v>
      </c>
      <c r="F115" s="35" t="s">
        <v>73</v>
      </c>
      <c r="G115" s="36" t="s">
        <v>78</v>
      </c>
      <c r="H115" s="35" t="s">
        <v>80</v>
      </c>
      <c r="I115" s="35" t="s">
        <v>82</v>
      </c>
      <c r="J115" s="34" t="s">
        <v>95</v>
      </c>
      <c r="K115" s="23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ht="26.25" customHeight="1" x14ac:dyDescent="0.2">
      <c r="A116" s="23"/>
      <c r="B116" s="41" t="e">
        <f>B109+1</f>
        <v>#N/A</v>
      </c>
      <c r="C116" s="50" t="s">
        <v>1001</v>
      </c>
      <c r="D116" s="50" t="s">
        <v>1002</v>
      </c>
      <c r="E116" s="41" t="s">
        <v>98</v>
      </c>
      <c r="F116" s="41" t="s">
        <v>113</v>
      </c>
      <c r="G116" s="52" t="s">
        <v>103</v>
      </c>
      <c r="H116" s="41">
        <v>5</v>
      </c>
      <c r="I116" s="41"/>
      <c r="J116" s="50" t="s">
        <v>1003</v>
      </c>
      <c r="K116" s="37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39" customHeight="1" x14ac:dyDescent="0.2">
      <c r="A117" s="23"/>
      <c r="B117" s="41" t="e">
        <f t="shared" ref="B117:B126" si="5">NA()</f>
        <v>#N/A</v>
      </c>
      <c r="C117" s="50" t="s">
        <v>1004</v>
      </c>
      <c r="D117" s="50" t="s">
        <v>1005</v>
      </c>
      <c r="E117" s="41" t="s">
        <v>98</v>
      </c>
      <c r="F117" s="41" t="s">
        <v>113</v>
      </c>
      <c r="G117" s="52" t="s">
        <v>103</v>
      </c>
      <c r="H117" s="41">
        <v>14</v>
      </c>
      <c r="I117" s="41"/>
      <c r="J117" s="50" t="s">
        <v>347</v>
      </c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26.25" customHeight="1" x14ac:dyDescent="0.2">
      <c r="A118" s="23"/>
      <c r="B118" s="41" t="e">
        <f t="shared" si="5"/>
        <v>#N/A</v>
      </c>
      <c r="C118" s="50" t="s">
        <v>1006</v>
      </c>
      <c r="D118" s="50" t="s">
        <v>1007</v>
      </c>
      <c r="E118" s="41" t="s">
        <v>98</v>
      </c>
      <c r="F118" s="41" t="s">
        <v>113</v>
      </c>
      <c r="G118" s="52" t="s">
        <v>103</v>
      </c>
      <c r="H118" s="41"/>
      <c r="I118" s="41"/>
      <c r="J118" s="50" t="s">
        <v>1008</v>
      </c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13.5" customHeight="1" x14ac:dyDescent="0.2">
      <c r="A119" s="23"/>
      <c r="B119" s="41" t="e">
        <f t="shared" si="5"/>
        <v>#N/A</v>
      </c>
      <c r="C119" s="50" t="s">
        <v>1009</v>
      </c>
      <c r="D119" s="50" t="s">
        <v>1010</v>
      </c>
      <c r="E119" s="41" t="s">
        <v>98</v>
      </c>
      <c r="F119" s="41" t="s">
        <v>99</v>
      </c>
      <c r="G119" s="52" t="s">
        <v>103</v>
      </c>
      <c r="H119" s="53" t="s">
        <v>1011</v>
      </c>
      <c r="I119" s="41"/>
      <c r="J119" s="50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13.5" customHeight="1" x14ac:dyDescent="0.2">
      <c r="A120" s="23"/>
      <c r="B120" s="41" t="e">
        <f t="shared" si="5"/>
        <v>#N/A</v>
      </c>
      <c r="C120" s="50" t="s">
        <v>1012</v>
      </c>
      <c r="D120" s="50" t="s">
        <v>1013</v>
      </c>
      <c r="E120" s="41" t="s">
        <v>98</v>
      </c>
      <c r="F120" s="41" t="s">
        <v>113</v>
      </c>
      <c r="G120" s="40">
        <v>39448</v>
      </c>
      <c r="H120" s="41">
        <v>3</v>
      </c>
      <c r="I120" s="41"/>
      <c r="J120" s="50" t="s">
        <v>1014</v>
      </c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64.5" customHeight="1" x14ac:dyDescent="0.2">
      <c r="A121" s="23"/>
      <c r="B121" s="41" t="e">
        <f t="shared" si="5"/>
        <v>#N/A</v>
      </c>
      <c r="C121" s="50" t="s">
        <v>1015</v>
      </c>
      <c r="D121" s="50" t="s">
        <v>1016</v>
      </c>
      <c r="E121" s="41" t="s">
        <v>98</v>
      </c>
      <c r="F121" s="41" t="s">
        <v>113</v>
      </c>
      <c r="G121" s="40">
        <v>39448</v>
      </c>
      <c r="H121" s="41">
        <v>2</v>
      </c>
      <c r="I121" s="38"/>
      <c r="J121" s="50" t="s">
        <v>1017</v>
      </c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39" customHeight="1" x14ac:dyDescent="0.2">
      <c r="A122" s="23"/>
      <c r="B122" s="41" t="e">
        <f t="shared" si="5"/>
        <v>#N/A</v>
      </c>
      <c r="C122" s="39" t="s">
        <v>1018</v>
      </c>
      <c r="D122" s="39" t="s">
        <v>1019</v>
      </c>
      <c r="E122" s="40" t="s">
        <v>193</v>
      </c>
      <c r="F122" s="40" t="s">
        <v>99</v>
      </c>
      <c r="G122" s="40">
        <v>39448</v>
      </c>
      <c r="H122" s="41">
        <v>15</v>
      </c>
      <c r="I122" s="38">
        <v>2</v>
      </c>
      <c r="J122" s="39" t="s">
        <v>1020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26.25" customHeight="1" x14ac:dyDescent="0.2">
      <c r="A123" s="23"/>
      <c r="B123" s="41" t="e">
        <f t="shared" si="5"/>
        <v>#N/A</v>
      </c>
      <c r="C123" s="39" t="s">
        <v>1021</v>
      </c>
      <c r="D123" s="39" t="s">
        <v>1022</v>
      </c>
      <c r="E123" s="40" t="s">
        <v>193</v>
      </c>
      <c r="F123" s="40" t="s">
        <v>99</v>
      </c>
      <c r="G123" s="40">
        <v>39448</v>
      </c>
      <c r="H123" s="41">
        <v>16</v>
      </c>
      <c r="I123" s="38">
        <v>4</v>
      </c>
      <c r="J123" s="39" t="s">
        <v>1023</v>
      </c>
      <c r="K123" s="23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13.5" customHeight="1" x14ac:dyDescent="0.2">
      <c r="A124" s="23"/>
      <c r="B124" s="41" t="e">
        <f t="shared" si="5"/>
        <v>#N/A</v>
      </c>
      <c r="C124" s="39" t="s">
        <v>1024</v>
      </c>
      <c r="D124" s="39" t="s">
        <v>1025</v>
      </c>
      <c r="E124" s="40" t="s">
        <v>193</v>
      </c>
      <c r="F124" s="40" t="s">
        <v>99</v>
      </c>
      <c r="G124" s="40">
        <v>39448</v>
      </c>
      <c r="H124" s="41">
        <v>15</v>
      </c>
      <c r="I124" s="38">
        <v>4</v>
      </c>
      <c r="J124" s="39" t="s">
        <v>1026</v>
      </c>
      <c r="K124" s="23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29.25" customHeight="1" x14ac:dyDescent="0.2">
      <c r="A125" s="23"/>
      <c r="B125" s="41" t="e">
        <f t="shared" si="5"/>
        <v>#N/A</v>
      </c>
      <c r="C125" s="39" t="s">
        <v>1027</v>
      </c>
      <c r="D125" s="39" t="s">
        <v>1028</v>
      </c>
      <c r="E125" s="40" t="s">
        <v>193</v>
      </c>
      <c r="F125" s="40" t="s">
        <v>99</v>
      </c>
      <c r="G125" s="40">
        <v>39448</v>
      </c>
      <c r="H125" s="41">
        <v>5</v>
      </c>
      <c r="I125" s="38">
        <v>2</v>
      </c>
      <c r="J125" s="39" t="s">
        <v>1029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13.5" customHeight="1" x14ac:dyDescent="0.2">
      <c r="A126" s="23"/>
      <c r="B126" s="41" t="e">
        <f t="shared" si="5"/>
        <v>#N/A</v>
      </c>
      <c r="C126" s="50" t="s">
        <v>1030</v>
      </c>
      <c r="D126" s="50" t="s">
        <v>1031</v>
      </c>
      <c r="E126" s="41" t="s">
        <v>98</v>
      </c>
      <c r="F126" s="41" t="s">
        <v>99</v>
      </c>
      <c r="G126" s="40">
        <v>39448</v>
      </c>
      <c r="H126" s="41">
        <v>15</v>
      </c>
      <c r="I126" s="41">
        <v>2</v>
      </c>
      <c r="J126" s="50" t="s">
        <v>1032</v>
      </c>
      <c r="K126" s="37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13.5" customHeight="1" x14ac:dyDescent="0.2">
      <c r="A127" s="23"/>
      <c r="B127" s="414"/>
      <c r="C127" s="382"/>
      <c r="D127" s="382"/>
      <c r="E127" s="382"/>
      <c r="F127" s="382"/>
      <c r="G127" s="382"/>
      <c r="H127" s="382"/>
      <c r="I127" s="382"/>
      <c r="J127" s="382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3"/>
      <c r="Z127" s="23"/>
    </row>
    <row r="128" spans="1:26" ht="13.5" customHeight="1" x14ac:dyDescent="0.2">
      <c r="A128" s="23"/>
      <c r="B128" s="435" t="s">
        <v>1033</v>
      </c>
      <c r="C128" s="382"/>
      <c r="D128" s="382"/>
      <c r="E128" s="382"/>
      <c r="F128" s="382"/>
      <c r="G128" s="382"/>
      <c r="H128" s="382"/>
      <c r="I128" s="382"/>
      <c r="J128" s="383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3"/>
      <c r="Z128" s="23"/>
    </row>
    <row r="129" spans="1:26" ht="13.5" customHeight="1" x14ac:dyDescent="0.2">
      <c r="A129" s="23"/>
      <c r="B129" s="412" t="s">
        <v>1034</v>
      </c>
      <c r="C129" s="382"/>
      <c r="D129" s="382"/>
      <c r="E129" s="382"/>
      <c r="F129" s="382"/>
      <c r="G129" s="382"/>
      <c r="H129" s="382"/>
      <c r="I129" s="382"/>
      <c r="J129" s="38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3.5" customHeight="1" x14ac:dyDescent="0.2">
      <c r="A130" s="23"/>
      <c r="B130" s="112"/>
      <c r="C130" s="113" t="s">
        <v>56</v>
      </c>
      <c r="D130" s="114" t="s">
        <v>1035</v>
      </c>
      <c r="E130" s="419"/>
      <c r="F130" s="382"/>
      <c r="G130" s="382"/>
      <c r="H130" s="382"/>
      <c r="I130" s="383"/>
      <c r="J130" s="82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.5" customHeight="1" x14ac:dyDescent="0.2">
      <c r="A131" s="23"/>
      <c r="B131" s="33" t="s">
        <v>57</v>
      </c>
      <c r="C131" s="34" t="s">
        <v>61</v>
      </c>
      <c r="D131" s="34" t="s">
        <v>94</v>
      </c>
      <c r="E131" s="35" t="s">
        <v>63</v>
      </c>
      <c r="F131" s="35" t="s">
        <v>73</v>
      </c>
      <c r="G131" s="36" t="s">
        <v>78</v>
      </c>
      <c r="H131" s="35" t="s">
        <v>80</v>
      </c>
      <c r="I131" s="35" t="s">
        <v>82</v>
      </c>
      <c r="J131" s="34" t="s">
        <v>95</v>
      </c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64" t="e">
        <f>B126+1</f>
        <v>#N/A</v>
      </c>
      <c r="C132" s="67" t="s">
        <v>1036</v>
      </c>
      <c r="D132" s="67" t="s">
        <v>1037</v>
      </c>
      <c r="E132" s="64" t="s">
        <v>98</v>
      </c>
      <c r="F132" s="64" t="s">
        <v>99</v>
      </c>
      <c r="G132" s="63">
        <v>39448</v>
      </c>
      <c r="H132" s="64">
        <v>15</v>
      </c>
      <c r="I132" s="64">
        <v>2</v>
      </c>
      <c r="J132" s="67"/>
      <c r="K132" s="26"/>
      <c r="L132" s="26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64" t="e">
        <f t="shared" ref="B133:B135" si="6">NA()</f>
        <v>#N/A</v>
      </c>
      <c r="C133" s="67" t="s">
        <v>1038</v>
      </c>
      <c r="D133" s="67" t="s">
        <v>1039</v>
      </c>
      <c r="E133" s="64" t="s">
        <v>98</v>
      </c>
      <c r="F133" s="64" t="s">
        <v>99</v>
      </c>
      <c r="G133" s="63">
        <v>39448</v>
      </c>
      <c r="H133" s="64">
        <v>15</v>
      </c>
      <c r="I133" s="64">
        <v>2</v>
      </c>
      <c r="J133" s="67"/>
      <c r="K133" s="26"/>
      <c r="L133" s="26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5" customHeight="1" x14ac:dyDescent="0.2">
      <c r="A134" s="23"/>
      <c r="B134" s="64" t="e">
        <f t="shared" si="6"/>
        <v>#N/A</v>
      </c>
      <c r="C134" s="62" t="s">
        <v>1040</v>
      </c>
      <c r="D134" s="62" t="s">
        <v>1041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2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3.5" customHeight="1" x14ac:dyDescent="0.2">
      <c r="A135" s="23"/>
      <c r="B135" s="64" t="e">
        <f t="shared" si="6"/>
        <v>#N/A</v>
      </c>
      <c r="C135" s="179" t="s">
        <v>1042</v>
      </c>
      <c r="D135" s="179" t="s">
        <v>1043</v>
      </c>
      <c r="E135" s="93" t="s">
        <v>98</v>
      </c>
      <c r="F135" s="93" t="s">
        <v>99</v>
      </c>
      <c r="G135" s="94">
        <v>39448</v>
      </c>
      <c r="H135" s="93">
        <v>15</v>
      </c>
      <c r="I135" s="93">
        <v>2</v>
      </c>
      <c r="J135" s="179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.5" customHeight="1" x14ac:dyDescent="0.2">
      <c r="A136" s="23"/>
      <c r="B136" s="449"/>
      <c r="C136" s="382"/>
      <c r="D136" s="382"/>
      <c r="E136" s="382"/>
      <c r="F136" s="382"/>
      <c r="G136" s="382"/>
      <c r="H136" s="382"/>
      <c r="I136" s="382"/>
      <c r="J136" s="382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435" t="s">
        <v>1044</v>
      </c>
      <c r="C137" s="382"/>
      <c r="D137" s="382"/>
      <c r="E137" s="382"/>
      <c r="F137" s="382"/>
      <c r="G137" s="382"/>
      <c r="H137" s="382"/>
      <c r="I137" s="382"/>
      <c r="J137" s="383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112"/>
      <c r="C138" s="113" t="s">
        <v>509</v>
      </c>
      <c r="D138" s="114" t="s">
        <v>1045</v>
      </c>
      <c r="E138" s="419"/>
      <c r="F138" s="382"/>
      <c r="G138" s="382"/>
      <c r="H138" s="382"/>
      <c r="I138" s="383"/>
      <c r="J138" s="82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33" t="s">
        <v>57</v>
      </c>
      <c r="C139" s="34" t="s">
        <v>61</v>
      </c>
      <c r="D139" s="34" t="s">
        <v>94</v>
      </c>
      <c r="E139" s="35" t="s">
        <v>63</v>
      </c>
      <c r="F139" s="35" t="s">
        <v>73</v>
      </c>
      <c r="G139" s="36" t="s">
        <v>78</v>
      </c>
      <c r="H139" s="35" t="s">
        <v>80</v>
      </c>
      <c r="I139" s="35" t="s">
        <v>82</v>
      </c>
      <c r="J139" s="34" t="s">
        <v>95</v>
      </c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409.5" customHeight="1" x14ac:dyDescent="0.2">
      <c r="A140" s="23"/>
      <c r="B140" s="41" t="e">
        <f>B135+1</f>
        <v>#N/A</v>
      </c>
      <c r="C140" s="50" t="s">
        <v>1046</v>
      </c>
      <c r="D140" s="50" t="s">
        <v>1047</v>
      </c>
      <c r="E140" s="41" t="s">
        <v>98</v>
      </c>
      <c r="F140" s="41" t="s">
        <v>113</v>
      </c>
      <c r="G140" s="40">
        <v>39448</v>
      </c>
      <c r="H140" s="41">
        <v>2</v>
      </c>
      <c r="I140" s="41"/>
      <c r="J140" s="50" t="s">
        <v>1048</v>
      </c>
      <c r="K140" s="154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3.5" customHeight="1" x14ac:dyDescent="0.2">
      <c r="A141" s="23"/>
      <c r="B141" s="41" t="e">
        <f t="shared" ref="B141:B145" si="7">NA()</f>
        <v>#N/A</v>
      </c>
      <c r="C141" s="50" t="s">
        <v>1049</v>
      </c>
      <c r="D141" s="50" t="s">
        <v>1050</v>
      </c>
      <c r="E141" s="41" t="s">
        <v>193</v>
      </c>
      <c r="F141" s="41" t="s">
        <v>99</v>
      </c>
      <c r="G141" s="40">
        <v>39448</v>
      </c>
      <c r="H141" s="41">
        <v>15</v>
      </c>
      <c r="I141" s="41">
        <v>2</v>
      </c>
      <c r="J141" s="50" t="s">
        <v>1051</v>
      </c>
      <c r="K141" s="154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.5" customHeight="1" x14ac:dyDescent="0.2">
      <c r="A142" s="23"/>
      <c r="B142" s="41" t="e">
        <f t="shared" si="7"/>
        <v>#N/A</v>
      </c>
      <c r="C142" s="50" t="s">
        <v>1052</v>
      </c>
      <c r="D142" s="50" t="s">
        <v>1053</v>
      </c>
      <c r="E142" s="41" t="s">
        <v>193</v>
      </c>
      <c r="F142" s="41" t="s">
        <v>99</v>
      </c>
      <c r="G142" s="40">
        <v>39448</v>
      </c>
      <c r="H142" s="41">
        <v>5</v>
      </c>
      <c r="I142" s="41">
        <v>2</v>
      </c>
      <c r="J142" s="50" t="s">
        <v>1051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si="7"/>
        <v>#N/A</v>
      </c>
      <c r="C143" s="50" t="s">
        <v>1054</v>
      </c>
      <c r="D143" s="50" t="s">
        <v>1055</v>
      </c>
      <c r="E143" s="41" t="s">
        <v>193</v>
      </c>
      <c r="F143" s="41" t="s">
        <v>99</v>
      </c>
      <c r="G143" s="40">
        <v>39448</v>
      </c>
      <c r="H143" s="41">
        <v>16</v>
      </c>
      <c r="I143" s="41">
        <v>4</v>
      </c>
      <c r="J143" s="50" t="s">
        <v>1056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1057</v>
      </c>
      <c r="D144" s="50" t="s">
        <v>1058</v>
      </c>
      <c r="E144" s="41" t="s">
        <v>193</v>
      </c>
      <c r="F144" s="41" t="s">
        <v>99</v>
      </c>
      <c r="G144" s="40">
        <v>39448</v>
      </c>
      <c r="H144" s="41">
        <v>15</v>
      </c>
      <c r="I144" s="41">
        <v>4</v>
      </c>
      <c r="J144" s="50" t="s">
        <v>1056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47" t="s">
        <v>1059</v>
      </c>
      <c r="D145" s="47" t="s">
        <v>425</v>
      </c>
      <c r="E145" s="48" t="s">
        <v>98</v>
      </c>
      <c r="F145" s="48" t="s">
        <v>99</v>
      </c>
      <c r="G145" s="46">
        <v>39448</v>
      </c>
      <c r="H145" s="48">
        <v>15</v>
      </c>
      <c r="I145" s="48">
        <v>2</v>
      </c>
      <c r="J145" s="47" t="s">
        <v>1060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47"/>
      <c r="C146" s="382"/>
      <c r="D146" s="382"/>
      <c r="E146" s="382"/>
      <c r="F146" s="382"/>
      <c r="G146" s="382"/>
      <c r="H146" s="382"/>
      <c r="I146" s="382"/>
      <c r="J146" s="382"/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35" t="s">
        <v>1061</v>
      </c>
      <c r="C147" s="382"/>
      <c r="D147" s="382"/>
      <c r="E147" s="382"/>
      <c r="F147" s="382"/>
      <c r="G147" s="382"/>
      <c r="H147" s="382"/>
      <c r="I147" s="382"/>
      <c r="J147" s="383"/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112"/>
      <c r="C148" s="113" t="s">
        <v>56</v>
      </c>
      <c r="D148" s="114" t="s">
        <v>1062</v>
      </c>
      <c r="E148" s="419"/>
      <c r="F148" s="382"/>
      <c r="G148" s="382"/>
      <c r="H148" s="382"/>
      <c r="I148" s="383"/>
      <c r="J148" s="82"/>
      <c r="K148" s="180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33" t="s">
        <v>57</v>
      </c>
      <c r="C149" s="34" t="s">
        <v>61</v>
      </c>
      <c r="D149" s="34" t="s">
        <v>94</v>
      </c>
      <c r="E149" s="35" t="s">
        <v>63</v>
      </c>
      <c r="F149" s="35" t="s">
        <v>73</v>
      </c>
      <c r="G149" s="36" t="s">
        <v>78</v>
      </c>
      <c r="H149" s="35" t="s">
        <v>80</v>
      </c>
      <c r="I149" s="35" t="s">
        <v>82</v>
      </c>
      <c r="J149" s="34" t="s">
        <v>95</v>
      </c>
      <c r="K149" s="181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41" t="e">
        <f>B145+1</f>
        <v>#N/A</v>
      </c>
      <c r="C150" s="50" t="s">
        <v>1063</v>
      </c>
      <c r="D150" s="50" t="s">
        <v>1050</v>
      </c>
      <c r="E150" s="41" t="s">
        <v>193</v>
      </c>
      <c r="F150" s="41" t="s">
        <v>99</v>
      </c>
      <c r="G150" s="40">
        <v>39448</v>
      </c>
      <c r="H150" s="41">
        <v>15</v>
      </c>
      <c r="I150" s="41">
        <v>2</v>
      </c>
      <c r="J150" s="416" t="s">
        <v>1064</v>
      </c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41" t="e">
        <f t="shared" ref="B151:B155" si="8">NA()</f>
        <v>#N/A</v>
      </c>
      <c r="C151" s="50" t="s">
        <v>1065</v>
      </c>
      <c r="D151" s="50" t="s">
        <v>1053</v>
      </c>
      <c r="E151" s="41" t="s">
        <v>193</v>
      </c>
      <c r="F151" s="41" t="s">
        <v>99</v>
      </c>
      <c r="G151" s="40">
        <v>39448</v>
      </c>
      <c r="H151" s="41">
        <v>5</v>
      </c>
      <c r="I151" s="41">
        <v>2</v>
      </c>
      <c r="J151" s="418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 t="shared" si="8"/>
        <v>#N/A</v>
      </c>
      <c r="C152" s="50" t="s">
        <v>1066</v>
      </c>
      <c r="D152" s="50" t="s">
        <v>1055</v>
      </c>
      <c r="E152" s="41" t="s">
        <v>193</v>
      </c>
      <c r="F152" s="41" t="s">
        <v>99</v>
      </c>
      <c r="G152" s="40">
        <v>39448</v>
      </c>
      <c r="H152" s="41">
        <v>16</v>
      </c>
      <c r="I152" s="41">
        <v>4</v>
      </c>
      <c r="J152" s="418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si="8"/>
        <v>#N/A</v>
      </c>
      <c r="C153" s="50" t="s">
        <v>1067</v>
      </c>
      <c r="D153" s="50" t="s">
        <v>1058</v>
      </c>
      <c r="E153" s="41" t="s">
        <v>193</v>
      </c>
      <c r="F153" s="41" t="s">
        <v>99</v>
      </c>
      <c r="G153" s="40">
        <v>39448</v>
      </c>
      <c r="H153" s="41">
        <v>15</v>
      </c>
      <c r="I153" s="41">
        <v>4</v>
      </c>
      <c r="J153" s="417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47" t="s">
        <v>1068</v>
      </c>
      <c r="D154" s="47" t="s">
        <v>425</v>
      </c>
      <c r="E154" s="48" t="s">
        <v>98</v>
      </c>
      <c r="F154" s="48" t="s">
        <v>99</v>
      </c>
      <c r="G154" s="46">
        <v>39448</v>
      </c>
      <c r="H154" s="48">
        <v>15</v>
      </c>
      <c r="I154" s="48">
        <v>2</v>
      </c>
      <c r="J154" s="8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23.25" customHeight="1" x14ac:dyDescent="0.2">
      <c r="A155" s="23"/>
      <c r="B155" s="41" t="e">
        <f t="shared" si="8"/>
        <v>#N/A</v>
      </c>
      <c r="C155" s="47" t="s">
        <v>1069</v>
      </c>
      <c r="D155" s="47" t="s">
        <v>1070</v>
      </c>
      <c r="E155" s="48" t="s">
        <v>98</v>
      </c>
      <c r="F155" s="48" t="s">
        <v>99</v>
      </c>
      <c r="G155" s="46" t="s">
        <v>103</v>
      </c>
      <c r="H155" s="48">
        <v>1</v>
      </c>
      <c r="I155" s="48"/>
      <c r="J155" s="47" t="s">
        <v>1071</v>
      </c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3.5" customHeight="1" x14ac:dyDescent="0.2">
      <c r="A156" s="23"/>
      <c r="B156" s="414"/>
      <c r="C156" s="382"/>
      <c r="D156" s="382"/>
      <c r="E156" s="382"/>
      <c r="F156" s="382"/>
      <c r="G156" s="382"/>
      <c r="H156" s="382"/>
      <c r="I156" s="382"/>
      <c r="J156" s="382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.5" customHeight="1" x14ac:dyDescent="0.2">
      <c r="A157" s="23"/>
      <c r="B157" s="411" t="s">
        <v>1072</v>
      </c>
      <c r="C157" s="382"/>
      <c r="D157" s="382"/>
      <c r="E157" s="382"/>
      <c r="F157" s="382"/>
      <c r="G157" s="382"/>
      <c r="H157" s="382"/>
      <c r="I157" s="382"/>
      <c r="J157" s="38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182"/>
      <c r="B158" s="112"/>
      <c r="C158" s="113" t="s">
        <v>56</v>
      </c>
      <c r="D158" s="114" t="s">
        <v>1073</v>
      </c>
      <c r="E158" s="419"/>
      <c r="F158" s="382"/>
      <c r="G158" s="382"/>
      <c r="H158" s="382"/>
      <c r="I158" s="383"/>
      <c r="J158" s="82"/>
      <c r="K158" s="183"/>
      <c r="L158" s="183"/>
      <c r="M158" s="183"/>
      <c r="N158" s="183"/>
      <c r="O158" s="183"/>
      <c r="P158" s="183"/>
      <c r="Q158" s="183"/>
      <c r="R158" s="183"/>
      <c r="S158" s="183"/>
      <c r="T158" s="183"/>
      <c r="U158" s="183"/>
      <c r="V158" s="183"/>
      <c r="W158" s="183"/>
      <c r="X158" s="183"/>
      <c r="Y158" s="183"/>
      <c r="Z158" s="183"/>
    </row>
    <row r="159" spans="1:26" ht="13.5" customHeight="1" x14ac:dyDescent="0.2">
      <c r="A159" s="23"/>
      <c r="B159" s="33" t="s">
        <v>57</v>
      </c>
      <c r="C159" s="34" t="s">
        <v>61</v>
      </c>
      <c r="D159" s="34" t="s">
        <v>94</v>
      </c>
      <c r="E159" s="35" t="s">
        <v>63</v>
      </c>
      <c r="F159" s="35" t="s">
        <v>73</v>
      </c>
      <c r="G159" s="36" t="s">
        <v>78</v>
      </c>
      <c r="H159" s="35" t="s">
        <v>80</v>
      </c>
      <c r="I159" s="35" t="s">
        <v>82</v>
      </c>
      <c r="J159" s="34" t="s">
        <v>95</v>
      </c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409.5" customHeight="1" x14ac:dyDescent="0.2">
      <c r="A160" s="23"/>
      <c r="B160" s="41" t="e">
        <f>B155+1</f>
        <v>#N/A</v>
      </c>
      <c r="C160" s="50" t="s">
        <v>1074</v>
      </c>
      <c r="D160" s="50" t="s">
        <v>1075</v>
      </c>
      <c r="E160" s="41" t="s">
        <v>98</v>
      </c>
      <c r="F160" s="41" t="s">
        <v>113</v>
      </c>
      <c r="G160" s="40">
        <v>39448</v>
      </c>
      <c r="H160" s="41">
        <v>2</v>
      </c>
      <c r="I160" s="41"/>
      <c r="J160" s="50" t="s">
        <v>1048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3.5" customHeight="1" x14ac:dyDescent="0.2">
      <c r="A161" s="23"/>
      <c r="B161" s="41" t="e">
        <f t="shared" ref="B161:B165" si="9">NA()</f>
        <v>#N/A</v>
      </c>
      <c r="C161" s="50" t="s">
        <v>1076</v>
      </c>
      <c r="D161" s="50" t="s">
        <v>1077</v>
      </c>
      <c r="E161" s="41" t="s">
        <v>193</v>
      </c>
      <c r="F161" s="41" t="s">
        <v>99</v>
      </c>
      <c r="G161" s="40">
        <v>39448</v>
      </c>
      <c r="H161" s="41">
        <v>15</v>
      </c>
      <c r="I161" s="41">
        <v>2</v>
      </c>
      <c r="J161" s="50" t="s">
        <v>1051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.5" customHeight="1" x14ac:dyDescent="0.2">
      <c r="A162" s="23"/>
      <c r="B162" s="41" t="e">
        <f t="shared" si="9"/>
        <v>#N/A</v>
      </c>
      <c r="C162" s="50" t="s">
        <v>1078</v>
      </c>
      <c r="D162" s="50" t="s">
        <v>1079</v>
      </c>
      <c r="E162" s="41" t="s">
        <v>193</v>
      </c>
      <c r="F162" s="41" t="s">
        <v>99</v>
      </c>
      <c r="G162" s="40">
        <v>39448</v>
      </c>
      <c r="H162" s="41">
        <v>5</v>
      </c>
      <c r="I162" s="41">
        <v>2</v>
      </c>
      <c r="J162" s="50" t="s">
        <v>1051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si="9"/>
        <v>#N/A</v>
      </c>
      <c r="C163" s="50" t="s">
        <v>1080</v>
      </c>
      <c r="D163" s="50" t="s">
        <v>1055</v>
      </c>
      <c r="E163" s="41" t="s">
        <v>193</v>
      </c>
      <c r="F163" s="41" t="s">
        <v>99</v>
      </c>
      <c r="G163" s="40">
        <v>39448</v>
      </c>
      <c r="H163" s="41">
        <v>16</v>
      </c>
      <c r="I163" s="41">
        <v>4</v>
      </c>
      <c r="J163" s="50" t="s">
        <v>1056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39" t="s">
        <v>1081</v>
      </c>
      <c r="D164" s="39" t="s">
        <v>1082</v>
      </c>
      <c r="E164" s="41" t="s">
        <v>193</v>
      </c>
      <c r="F164" s="41" t="s">
        <v>99</v>
      </c>
      <c r="G164" s="40">
        <v>39448</v>
      </c>
      <c r="H164" s="41">
        <v>15</v>
      </c>
      <c r="I164" s="41">
        <v>2</v>
      </c>
      <c r="J164" s="50" t="s">
        <v>1056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47" t="s">
        <v>1083</v>
      </c>
      <c r="D165" s="47" t="s">
        <v>427</v>
      </c>
      <c r="E165" s="48" t="s">
        <v>98</v>
      </c>
      <c r="F165" s="48" t="s">
        <v>99</v>
      </c>
      <c r="G165" s="46">
        <v>39448</v>
      </c>
      <c r="H165" s="48">
        <v>15</v>
      </c>
      <c r="I165" s="48">
        <v>2</v>
      </c>
      <c r="J165" s="47" t="s">
        <v>1060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47"/>
      <c r="C166" s="382"/>
      <c r="D166" s="382"/>
      <c r="E166" s="382"/>
      <c r="F166" s="382"/>
      <c r="G166" s="382"/>
      <c r="H166" s="382"/>
      <c r="I166" s="382"/>
      <c r="J166" s="382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11" t="s">
        <v>1084</v>
      </c>
      <c r="C167" s="382"/>
      <c r="D167" s="382"/>
      <c r="E167" s="382"/>
      <c r="F167" s="382"/>
      <c r="G167" s="382"/>
      <c r="H167" s="382"/>
      <c r="I167" s="382"/>
      <c r="J167" s="38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112"/>
      <c r="C168" s="113" t="s">
        <v>56</v>
      </c>
      <c r="D168" s="114" t="s">
        <v>1085</v>
      </c>
      <c r="E168" s="184"/>
      <c r="F168" s="184"/>
      <c r="G168" s="184"/>
      <c r="H168" s="184"/>
      <c r="I168" s="184"/>
      <c r="J168" s="82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33" t="s">
        <v>57</v>
      </c>
      <c r="C169" s="34" t="s">
        <v>61</v>
      </c>
      <c r="D169" s="34" t="s">
        <v>94</v>
      </c>
      <c r="E169" s="35" t="s">
        <v>63</v>
      </c>
      <c r="F169" s="35" t="s">
        <v>73</v>
      </c>
      <c r="G169" s="36" t="s">
        <v>78</v>
      </c>
      <c r="H169" s="35" t="s">
        <v>80</v>
      </c>
      <c r="I169" s="35" t="s">
        <v>82</v>
      </c>
      <c r="J169" s="34" t="s">
        <v>95</v>
      </c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41" t="e">
        <f>B165+1</f>
        <v>#N/A</v>
      </c>
      <c r="C170" s="50" t="s">
        <v>1086</v>
      </c>
      <c r="D170" s="50" t="s">
        <v>1077</v>
      </c>
      <c r="E170" s="41" t="s">
        <v>193</v>
      </c>
      <c r="F170" s="41" t="s">
        <v>99</v>
      </c>
      <c r="G170" s="40">
        <v>39448</v>
      </c>
      <c r="H170" s="41">
        <v>15</v>
      </c>
      <c r="I170" s="41">
        <v>2</v>
      </c>
      <c r="J170" s="416" t="s">
        <v>1087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41" t="e">
        <f t="shared" ref="B171:B175" si="10">NA()</f>
        <v>#N/A</v>
      </c>
      <c r="C171" s="50" t="s">
        <v>1088</v>
      </c>
      <c r="D171" s="50" t="s">
        <v>1079</v>
      </c>
      <c r="E171" s="41" t="s">
        <v>193</v>
      </c>
      <c r="F171" s="41" t="s">
        <v>99</v>
      </c>
      <c r="G171" s="40">
        <v>39448</v>
      </c>
      <c r="H171" s="41">
        <v>5</v>
      </c>
      <c r="I171" s="41">
        <v>2</v>
      </c>
      <c r="J171" s="418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 t="shared" si="10"/>
        <v>#N/A</v>
      </c>
      <c r="C172" s="50" t="s">
        <v>1089</v>
      </c>
      <c r="D172" s="50" t="s">
        <v>1055</v>
      </c>
      <c r="E172" s="41" t="s">
        <v>193</v>
      </c>
      <c r="F172" s="41" t="s">
        <v>99</v>
      </c>
      <c r="G172" s="40">
        <v>39448</v>
      </c>
      <c r="H172" s="41">
        <v>16</v>
      </c>
      <c r="I172" s="41">
        <v>4</v>
      </c>
      <c r="J172" s="418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si="10"/>
        <v>#N/A</v>
      </c>
      <c r="C173" s="39" t="s">
        <v>1090</v>
      </c>
      <c r="D173" s="39" t="s">
        <v>1082</v>
      </c>
      <c r="E173" s="41" t="s">
        <v>193</v>
      </c>
      <c r="F173" s="41" t="s">
        <v>99</v>
      </c>
      <c r="G173" s="40">
        <v>39448</v>
      </c>
      <c r="H173" s="41">
        <v>15</v>
      </c>
      <c r="I173" s="41">
        <v>4</v>
      </c>
      <c r="J173" s="417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47" t="s">
        <v>1091</v>
      </c>
      <c r="D174" s="47" t="s">
        <v>427</v>
      </c>
      <c r="E174" s="48" t="s">
        <v>98</v>
      </c>
      <c r="F174" s="48" t="s">
        <v>99</v>
      </c>
      <c r="G174" s="46">
        <v>39448</v>
      </c>
      <c r="H174" s="48">
        <v>15</v>
      </c>
      <c r="I174" s="48">
        <v>2</v>
      </c>
      <c r="J174" s="8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26.25" customHeight="1" x14ac:dyDescent="0.2">
      <c r="A175" s="23"/>
      <c r="B175" s="41" t="e">
        <f t="shared" si="10"/>
        <v>#N/A</v>
      </c>
      <c r="C175" s="47" t="s">
        <v>1092</v>
      </c>
      <c r="D175" s="47" t="s">
        <v>1093</v>
      </c>
      <c r="E175" s="48" t="s">
        <v>98</v>
      </c>
      <c r="F175" s="48" t="s">
        <v>99</v>
      </c>
      <c r="G175" s="46" t="s">
        <v>103</v>
      </c>
      <c r="H175" s="48">
        <v>1</v>
      </c>
      <c r="I175" s="48">
        <v>2</v>
      </c>
      <c r="J175" s="47" t="s">
        <v>1094</v>
      </c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3"/>
      <c r="C176" s="185"/>
      <c r="D176" s="185"/>
      <c r="E176" s="186"/>
      <c r="F176" s="186"/>
      <c r="G176" s="187"/>
      <c r="H176" s="186"/>
      <c r="I176" s="186"/>
      <c r="J176" s="188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3.5" customHeight="1" x14ac:dyDescent="0.2">
      <c r="A177" s="23"/>
      <c r="B177" s="448" t="s">
        <v>1095</v>
      </c>
      <c r="C177" s="382"/>
      <c r="D177" s="382"/>
      <c r="E177" s="382"/>
      <c r="F177" s="382"/>
      <c r="G177" s="382"/>
      <c r="H177" s="382"/>
      <c r="I177" s="382"/>
      <c r="J177" s="38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.5" customHeight="1" x14ac:dyDescent="0.2">
      <c r="A178" s="23"/>
      <c r="B178" s="112"/>
      <c r="C178" s="113" t="s">
        <v>55</v>
      </c>
      <c r="D178" s="114" t="s">
        <v>1096</v>
      </c>
      <c r="E178" s="419"/>
      <c r="F178" s="382"/>
      <c r="G178" s="382"/>
      <c r="H178" s="382"/>
      <c r="I178" s="383"/>
      <c r="J178" s="82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33" t="s">
        <v>57</v>
      </c>
      <c r="C179" s="34" t="s">
        <v>61</v>
      </c>
      <c r="D179" s="34" t="s">
        <v>94</v>
      </c>
      <c r="E179" s="35" t="s">
        <v>63</v>
      </c>
      <c r="F179" s="35" t="s">
        <v>73</v>
      </c>
      <c r="G179" s="36" t="s">
        <v>78</v>
      </c>
      <c r="H179" s="35" t="s">
        <v>80</v>
      </c>
      <c r="I179" s="35" t="s">
        <v>82</v>
      </c>
      <c r="J179" s="34" t="s">
        <v>95</v>
      </c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169">
        <v>91</v>
      </c>
      <c r="C180" s="189" t="s">
        <v>1097</v>
      </c>
      <c r="D180" s="189" t="s">
        <v>1098</v>
      </c>
      <c r="E180" s="190" t="s">
        <v>98</v>
      </c>
      <c r="F180" s="190" t="s">
        <v>99</v>
      </c>
      <c r="G180" s="190" t="s">
        <v>404</v>
      </c>
      <c r="H180" s="190" t="s">
        <v>1099</v>
      </c>
      <c r="I180" s="190" t="s">
        <v>880</v>
      </c>
      <c r="J180" s="191" t="s">
        <v>1100</v>
      </c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120"/>
      <c r="C181" s="151" t="s">
        <v>1101</v>
      </c>
      <c r="D181" s="151" t="s">
        <v>1102</v>
      </c>
      <c r="E181" s="52" t="s">
        <v>98</v>
      </c>
      <c r="F181" s="52" t="s">
        <v>99</v>
      </c>
      <c r="G181" s="52" t="s">
        <v>103</v>
      </c>
      <c r="H181" s="52" t="s">
        <v>663</v>
      </c>
      <c r="I181" s="52" t="s">
        <v>880</v>
      </c>
      <c r="J181" s="47" t="s">
        <v>1103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39" customHeight="1" x14ac:dyDescent="0.2">
      <c r="A182" s="23"/>
      <c r="B182" s="169">
        <f>B180+1</f>
        <v>92</v>
      </c>
      <c r="C182" s="189" t="s">
        <v>1104</v>
      </c>
      <c r="D182" s="192" t="s">
        <v>1105</v>
      </c>
      <c r="E182" s="190" t="s">
        <v>98</v>
      </c>
      <c r="F182" s="190" t="s">
        <v>99</v>
      </c>
      <c r="G182" s="52" t="s">
        <v>103</v>
      </c>
      <c r="H182" s="190" t="s">
        <v>1106</v>
      </c>
      <c r="I182" s="190" t="s">
        <v>1107</v>
      </c>
      <c r="J182" s="191" t="s">
        <v>1108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51.75" customHeight="1" x14ac:dyDescent="0.2">
      <c r="A183" s="23"/>
      <c r="B183" s="169" t="e">
        <f t="shared" ref="B183:B188" si="11">NA()</f>
        <v>#N/A</v>
      </c>
      <c r="C183" s="189" t="s">
        <v>1109</v>
      </c>
      <c r="D183" s="192" t="s">
        <v>1110</v>
      </c>
      <c r="E183" s="190" t="s">
        <v>98</v>
      </c>
      <c r="F183" s="190" t="s">
        <v>99</v>
      </c>
      <c r="G183" s="190" t="s">
        <v>404</v>
      </c>
      <c r="H183" s="190" t="s">
        <v>1106</v>
      </c>
      <c r="I183" s="190" t="s">
        <v>1107</v>
      </c>
      <c r="J183" s="191" t="s">
        <v>1111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77.25" customHeight="1" x14ac:dyDescent="0.2">
      <c r="A184" s="23"/>
      <c r="B184" s="169" t="e">
        <f t="shared" si="11"/>
        <v>#N/A</v>
      </c>
      <c r="C184" s="189" t="s">
        <v>1112</v>
      </c>
      <c r="D184" s="192" t="s">
        <v>1113</v>
      </c>
      <c r="E184" s="190" t="s">
        <v>98</v>
      </c>
      <c r="F184" s="190" t="s">
        <v>99</v>
      </c>
      <c r="G184" s="190" t="s">
        <v>404</v>
      </c>
      <c r="H184" s="190" t="s">
        <v>1106</v>
      </c>
      <c r="I184" s="190" t="s">
        <v>1107</v>
      </c>
      <c r="J184" s="191" t="s">
        <v>1114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64.5" customHeight="1" x14ac:dyDescent="0.2">
      <c r="A185" s="23"/>
      <c r="B185" s="169" t="e">
        <f t="shared" si="11"/>
        <v>#N/A</v>
      </c>
      <c r="C185" s="189" t="s">
        <v>1115</v>
      </c>
      <c r="D185" s="192" t="s">
        <v>1116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1117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26.25" customHeight="1" x14ac:dyDescent="0.2">
      <c r="A186" s="23"/>
      <c r="B186" s="169" t="e">
        <f t="shared" si="11"/>
        <v>#N/A</v>
      </c>
      <c r="C186" s="189" t="s">
        <v>1118</v>
      </c>
      <c r="D186" s="192" t="s">
        <v>1119</v>
      </c>
      <c r="E186" s="190" t="s">
        <v>98</v>
      </c>
      <c r="F186" s="190" t="s">
        <v>99</v>
      </c>
      <c r="G186" s="52" t="s">
        <v>103</v>
      </c>
      <c r="H186" s="190" t="s">
        <v>1099</v>
      </c>
      <c r="I186" s="190" t="s">
        <v>880</v>
      </c>
      <c r="J186" s="191" t="s">
        <v>1120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26.25" customHeight="1" x14ac:dyDescent="0.2">
      <c r="A187" s="23"/>
      <c r="B187" s="169" t="e">
        <f t="shared" si="11"/>
        <v>#N/A</v>
      </c>
      <c r="C187" s="189" t="s">
        <v>1121</v>
      </c>
      <c r="D187" s="192" t="s">
        <v>1122</v>
      </c>
      <c r="E187" s="190" t="s">
        <v>98</v>
      </c>
      <c r="F187" s="190" t="s">
        <v>99</v>
      </c>
      <c r="G187" s="190" t="s">
        <v>404</v>
      </c>
      <c r="H187" s="190" t="s">
        <v>1099</v>
      </c>
      <c r="I187" s="190" t="s">
        <v>880</v>
      </c>
      <c r="J187" s="191" t="s">
        <v>1123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1124</v>
      </c>
      <c r="D188" s="192" t="s">
        <v>1125</v>
      </c>
      <c r="E188" s="190" t="s">
        <v>98</v>
      </c>
      <c r="F188" s="190" t="s">
        <v>99</v>
      </c>
      <c r="G188" s="190" t="s">
        <v>404</v>
      </c>
      <c r="H188" s="190" t="s">
        <v>1099</v>
      </c>
      <c r="I188" s="190" t="s">
        <v>880</v>
      </c>
      <c r="J188" s="191" t="s">
        <v>1126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3.5" customHeight="1" x14ac:dyDescent="0.2">
      <c r="A189" s="23"/>
      <c r="B189" s="414"/>
      <c r="C189" s="382"/>
      <c r="D189" s="382"/>
      <c r="E189" s="382"/>
      <c r="F189" s="382"/>
      <c r="G189" s="382"/>
      <c r="H189" s="382"/>
      <c r="I189" s="382"/>
      <c r="J189" s="382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.5" customHeight="1" x14ac:dyDescent="0.2">
      <c r="A190" s="23"/>
      <c r="B190" s="411" t="s">
        <v>1127</v>
      </c>
      <c r="C190" s="382"/>
      <c r="D190" s="382"/>
      <c r="E190" s="382"/>
      <c r="F190" s="382"/>
      <c r="G190" s="382"/>
      <c r="H190" s="382"/>
      <c r="I190" s="382"/>
      <c r="J190" s="38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12" t="s">
        <v>1128</v>
      </c>
      <c r="C191" s="382"/>
      <c r="D191" s="382"/>
      <c r="E191" s="382"/>
      <c r="F191" s="382"/>
      <c r="G191" s="382"/>
      <c r="H191" s="382"/>
      <c r="I191" s="382"/>
      <c r="J191" s="38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112"/>
      <c r="C192" s="113" t="s">
        <v>55</v>
      </c>
      <c r="D192" s="114" t="s">
        <v>1129</v>
      </c>
      <c r="E192" s="419"/>
      <c r="F192" s="382"/>
      <c r="G192" s="382"/>
      <c r="H192" s="382"/>
      <c r="I192" s="383"/>
      <c r="J192" s="82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33" t="s">
        <v>57</v>
      </c>
      <c r="C193" s="34" t="s">
        <v>61</v>
      </c>
      <c r="D193" s="34" t="s">
        <v>94</v>
      </c>
      <c r="E193" s="35" t="s">
        <v>63</v>
      </c>
      <c r="F193" s="35" t="s">
        <v>73</v>
      </c>
      <c r="G193" s="36" t="s">
        <v>78</v>
      </c>
      <c r="H193" s="35" t="s">
        <v>80</v>
      </c>
      <c r="I193" s="35" t="s">
        <v>82</v>
      </c>
      <c r="J193" s="34" t="s">
        <v>95</v>
      </c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41" t="e">
        <f>B188+1</f>
        <v>#N/A</v>
      </c>
      <c r="C194" s="151" t="s">
        <v>1130</v>
      </c>
      <c r="D194" s="193" t="s">
        <v>1131</v>
      </c>
      <c r="E194" s="52" t="s">
        <v>98</v>
      </c>
      <c r="F194" s="52" t="s">
        <v>99</v>
      </c>
      <c r="G194" s="52" t="s">
        <v>404</v>
      </c>
      <c r="H194" s="52" t="s">
        <v>663</v>
      </c>
      <c r="I194" s="52" t="s">
        <v>880</v>
      </c>
      <c r="J194" s="52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41" t="e">
        <f t="shared" ref="B195:B210" si="12">NA()</f>
        <v>#N/A</v>
      </c>
      <c r="C195" s="151" t="s">
        <v>1132</v>
      </c>
      <c r="D195" s="193" t="s">
        <v>1133</v>
      </c>
      <c r="E195" s="52" t="s">
        <v>98</v>
      </c>
      <c r="F195" s="52" t="s">
        <v>99</v>
      </c>
      <c r="G195" s="52" t="s">
        <v>404</v>
      </c>
      <c r="H195" s="52" t="s">
        <v>1134</v>
      </c>
      <c r="I195" s="52" t="s">
        <v>880</v>
      </c>
      <c r="J195" s="52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 t="shared" si="12"/>
        <v>#N/A</v>
      </c>
      <c r="C196" s="151" t="s">
        <v>1135</v>
      </c>
      <c r="D196" s="193" t="s">
        <v>1136</v>
      </c>
      <c r="E196" s="52" t="s">
        <v>98</v>
      </c>
      <c r="F196" s="52" t="s">
        <v>99</v>
      </c>
      <c r="G196" s="52" t="s">
        <v>404</v>
      </c>
      <c r="H196" s="52" t="s">
        <v>663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39" customHeight="1" x14ac:dyDescent="0.2">
      <c r="A197" s="23"/>
      <c r="B197" s="41" t="e">
        <f t="shared" si="12"/>
        <v>#N/A</v>
      </c>
      <c r="C197" s="151" t="s">
        <v>1137</v>
      </c>
      <c r="D197" s="193" t="s">
        <v>1138</v>
      </c>
      <c r="E197" s="52" t="s">
        <v>98</v>
      </c>
      <c r="F197" s="52" t="s">
        <v>99</v>
      </c>
      <c r="G197" s="52" t="s">
        <v>404</v>
      </c>
      <c r="H197" s="52" t="s">
        <v>1139</v>
      </c>
      <c r="I197" s="194"/>
      <c r="J197" s="195" t="s">
        <v>1140</v>
      </c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26.25" customHeight="1" x14ac:dyDescent="0.2">
      <c r="A198" s="23"/>
      <c r="B198" s="41" t="e">
        <f t="shared" si="12"/>
        <v>#N/A</v>
      </c>
      <c r="C198" s="151" t="s">
        <v>1141</v>
      </c>
      <c r="D198" s="193" t="s">
        <v>1142</v>
      </c>
      <c r="E198" s="52" t="s">
        <v>98</v>
      </c>
      <c r="F198" s="52" t="s">
        <v>99</v>
      </c>
      <c r="G198" s="52" t="s">
        <v>404</v>
      </c>
      <c r="H198" s="52" t="s">
        <v>1143</v>
      </c>
      <c r="I198" s="194"/>
      <c r="J198" s="195" t="s">
        <v>1144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26.25" customHeight="1" x14ac:dyDescent="0.2">
      <c r="A199" s="1"/>
      <c r="B199" s="41" t="e">
        <f t="shared" si="12"/>
        <v>#N/A</v>
      </c>
      <c r="C199" s="151" t="s">
        <v>1145</v>
      </c>
      <c r="D199" s="193" t="s">
        <v>1146</v>
      </c>
      <c r="E199" s="52" t="s">
        <v>98</v>
      </c>
      <c r="F199" s="52" t="s">
        <v>113</v>
      </c>
      <c r="G199" s="52" t="s">
        <v>404</v>
      </c>
      <c r="H199" s="52" t="s">
        <v>1147</v>
      </c>
      <c r="I199" s="194"/>
      <c r="J199" s="195" t="s">
        <v>1148</v>
      </c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</row>
    <row r="200" spans="1:26" ht="13.5" customHeight="1" x14ac:dyDescent="0.2">
      <c r="A200" s="1"/>
      <c r="B200" s="41" t="e">
        <f t="shared" si="12"/>
        <v>#N/A</v>
      </c>
      <c r="C200" s="151" t="s">
        <v>1149</v>
      </c>
      <c r="D200" s="193" t="s">
        <v>1150</v>
      </c>
      <c r="E200" s="52" t="s">
        <v>98</v>
      </c>
      <c r="F200" s="52" t="s">
        <v>99</v>
      </c>
      <c r="G200" s="52" t="s">
        <v>103</v>
      </c>
      <c r="H200" s="52" t="s">
        <v>663</v>
      </c>
      <c r="I200" s="41">
        <v>2</v>
      </c>
      <c r="J200" s="196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spans="1:26" ht="13.5" customHeight="1" x14ac:dyDescent="0.2">
      <c r="A201" s="1"/>
      <c r="B201" s="41" t="e">
        <f t="shared" si="12"/>
        <v>#N/A</v>
      </c>
      <c r="C201" s="151" t="s">
        <v>1151</v>
      </c>
      <c r="D201" s="193" t="s">
        <v>1152</v>
      </c>
      <c r="E201" s="52" t="s">
        <v>98</v>
      </c>
      <c r="F201" s="52" t="s">
        <v>99</v>
      </c>
      <c r="G201" s="52" t="s">
        <v>103</v>
      </c>
      <c r="H201" s="52" t="s">
        <v>663</v>
      </c>
      <c r="I201" s="41">
        <v>2</v>
      </c>
      <c r="J201" s="196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1153</v>
      </c>
      <c r="D202" s="193" t="s">
        <v>1154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1155</v>
      </c>
      <c r="D203" s="193" t="s">
        <v>1156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1157</v>
      </c>
      <c r="D204" s="193" t="s">
        <v>1158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26.25" customHeight="1" x14ac:dyDescent="0.2">
      <c r="A205" s="1"/>
      <c r="B205" s="41" t="e">
        <f t="shared" si="12"/>
        <v>#N/A</v>
      </c>
      <c r="C205" s="151" t="s">
        <v>1159</v>
      </c>
      <c r="D205" s="193" t="s">
        <v>1160</v>
      </c>
      <c r="E205" s="52" t="s">
        <v>98</v>
      </c>
      <c r="F205" s="52" t="s">
        <v>99</v>
      </c>
      <c r="G205" s="52" t="s">
        <v>404</v>
      </c>
      <c r="H205" s="52" t="s">
        <v>880</v>
      </c>
      <c r="I205" s="197"/>
      <c r="J205" s="196" t="s">
        <v>1161</v>
      </c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13.5" customHeight="1" x14ac:dyDescent="0.2">
      <c r="A206" s="1"/>
      <c r="B206" s="41" t="e">
        <f t="shared" si="12"/>
        <v>#N/A</v>
      </c>
      <c r="C206" s="151" t="s">
        <v>1162</v>
      </c>
      <c r="D206" s="193" t="s">
        <v>1163</v>
      </c>
      <c r="E206" s="52" t="s">
        <v>98</v>
      </c>
      <c r="F206" s="52" t="s">
        <v>113</v>
      </c>
      <c r="G206" s="52" t="s">
        <v>103</v>
      </c>
      <c r="H206" s="52" t="s">
        <v>560</v>
      </c>
      <c r="I206" s="197"/>
      <c r="J206" s="196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13.5" customHeight="1" x14ac:dyDescent="0.2">
      <c r="A207" s="1"/>
      <c r="B207" s="41" t="e">
        <f t="shared" si="12"/>
        <v>#N/A</v>
      </c>
      <c r="C207" s="151" t="s">
        <v>1164</v>
      </c>
      <c r="D207" s="193" t="s">
        <v>1165</v>
      </c>
      <c r="E207" s="52" t="s">
        <v>98</v>
      </c>
      <c r="F207" s="52" t="s">
        <v>99</v>
      </c>
      <c r="G207" s="52" t="s">
        <v>103</v>
      </c>
      <c r="H207" s="52" t="s">
        <v>1139</v>
      </c>
      <c r="I207" s="197"/>
      <c r="J207" s="196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78"/>
      <c r="B208" s="41" t="e">
        <f t="shared" si="12"/>
        <v>#N/A</v>
      </c>
      <c r="C208" s="151" t="s">
        <v>1166</v>
      </c>
      <c r="D208" s="193" t="s">
        <v>1167</v>
      </c>
      <c r="E208" s="52" t="s">
        <v>98</v>
      </c>
      <c r="F208" s="52" t="s">
        <v>99</v>
      </c>
      <c r="G208" s="52" t="s">
        <v>103</v>
      </c>
      <c r="H208" s="52" t="s">
        <v>1168</v>
      </c>
      <c r="I208" s="197"/>
      <c r="J208" s="19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26.25" customHeight="1" x14ac:dyDescent="0.2">
      <c r="A209" s="1"/>
      <c r="B209" s="41" t="e">
        <f t="shared" si="12"/>
        <v>#N/A</v>
      </c>
      <c r="C209" s="151" t="s">
        <v>1169</v>
      </c>
      <c r="D209" s="193" t="s">
        <v>1170</v>
      </c>
      <c r="E209" s="52" t="s">
        <v>98</v>
      </c>
      <c r="F209" s="52" t="s">
        <v>113</v>
      </c>
      <c r="G209" s="52" t="s">
        <v>103</v>
      </c>
      <c r="H209" s="52" t="s">
        <v>1171</v>
      </c>
      <c r="I209" s="50"/>
      <c r="J209" s="196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</row>
    <row r="210" spans="1:26" ht="29.25" customHeight="1" x14ac:dyDescent="0.2">
      <c r="A210" s="23"/>
      <c r="B210" s="41" t="e">
        <f t="shared" si="12"/>
        <v>#N/A</v>
      </c>
      <c r="C210" s="151" t="s">
        <v>1172</v>
      </c>
      <c r="D210" s="193" t="s">
        <v>1172</v>
      </c>
      <c r="E210" s="52" t="s">
        <v>98</v>
      </c>
      <c r="F210" s="52" t="s">
        <v>99</v>
      </c>
      <c r="G210" s="52" t="s">
        <v>404</v>
      </c>
      <c r="H210" s="52" t="s">
        <v>1147</v>
      </c>
      <c r="I210" s="197"/>
      <c r="J210" s="196" t="s">
        <v>1173</v>
      </c>
      <c r="K210" s="23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26"/>
    </row>
    <row r="211" spans="1:26" ht="13.5" customHeight="1" x14ac:dyDescent="0.2">
      <c r="A211" s="23"/>
      <c r="B211" s="171"/>
      <c r="C211" s="198"/>
      <c r="D211" s="198"/>
      <c r="E211" s="171"/>
      <c r="F211" s="171"/>
      <c r="G211" s="199"/>
      <c r="H211" s="171"/>
      <c r="I211" s="171"/>
      <c r="J211" s="198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</row>
    <row r="212" spans="1:26" ht="27.75" customHeight="1" x14ac:dyDescent="0.2">
      <c r="A212" s="27"/>
      <c r="B212" s="411" t="s">
        <v>1174</v>
      </c>
      <c r="C212" s="382"/>
      <c r="D212" s="382"/>
      <c r="E212" s="382"/>
      <c r="F212" s="382"/>
      <c r="G212" s="382"/>
      <c r="H212" s="382"/>
      <c r="I212" s="382"/>
      <c r="J212" s="383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</row>
    <row r="213" spans="1:26" ht="15.75" customHeight="1" x14ac:dyDescent="0.2">
      <c r="A213" s="23"/>
      <c r="B213" s="28"/>
      <c r="C213" s="29" t="s">
        <v>56</v>
      </c>
      <c r="D213" s="30" t="s">
        <v>1175</v>
      </c>
      <c r="E213" s="413"/>
      <c r="F213" s="382"/>
      <c r="G213" s="382"/>
      <c r="H213" s="382"/>
      <c r="I213" s="383"/>
      <c r="J213" s="31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</row>
    <row r="214" spans="1:26" ht="29.25" customHeight="1" x14ac:dyDescent="0.2">
      <c r="A214" s="76"/>
      <c r="B214" s="33" t="s">
        <v>57</v>
      </c>
      <c r="C214" s="34" t="s">
        <v>61</v>
      </c>
      <c r="D214" s="34" t="s">
        <v>94</v>
      </c>
      <c r="E214" s="35" t="s">
        <v>63</v>
      </c>
      <c r="F214" s="35" t="s">
        <v>73</v>
      </c>
      <c r="G214" s="36" t="s">
        <v>78</v>
      </c>
      <c r="H214" s="35" t="s">
        <v>80</v>
      </c>
      <c r="I214" s="35" t="s">
        <v>82</v>
      </c>
      <c r="J214" s="34" t="s">
        <v>95</v>
      </c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26.25" customHeight="1" x14ac:dyDescent="0.2">
      <c r="A215" s="75"/>
      <c r="B215" s="61" t="e">
        <f>B210+1</f>
        <v>#N/A</v>
      </c>
      <c r="C215" s="67" t="s">
        <v>1176</v>
      </c>
      <c r="D215" s="67" t="s">
        <v>1177</v>
      </c>
      <c r="E215" s="64" t="s">
        <v>388</v>
      </c>
      <c r="F215" s="64"/>
      <c r="G215" s="200" t="s">
        <v>103</v>
      </c>
      <c r="H215" s="64"/>
      <c r="I215" s="64"/>
      <c r="J215" s="67" t="s">
        <v>1178</v>
      </c>
      <c r="K215" s="201"/>
      <c r="L215" s="201"/>
      <c r="M215" s="201"/>
      <c r="N215" s="201"/>
      <c r="O215" s="201"/>
      <c r="P215" s="201"/>
      <c r="Q215" s="201"/>
      <c r="R215" s="201"/>
      <c r="S215" s="201"/>
      <c r="T215" s="201"/>
      <c r="U215" s="201"/>
      <c r="V215" s="201"/>
      <c r="W215" s="75"/>
      <c r="X215" s="75"/>
      <c r="Y215" s="75"/>
      <c r="Z215" s="75"/>
    </row>
    <row r="216" spans="1:26" ht="26.25" customHeight="1" x14ac:dyDescent="0.2">
      <c r="A216" s="75"/>
      <c r="B216" s="61" t="e">
        <f t="shared" ref="B216:B218" si="13">NA()</f>
        <v>#N/A</v>
      </c>
      <c r="C216" s="50" t="s">
        <v>1179</v>
      </c>
      <c r="D216" s="50" t="s">
        <v>1180</v>
      </c>
      <c r="E216" s="41" t="s">
        <v>98</v>
      </c>
      <c r="F216" s="41" t="s">
        <v>99</v>
      </c>
      <c r="G216" s="52" t="s">
        <v>404</v>
      </c>
      <c r="H216" s="41">
        <v>5</v>
      </c>
      <c r="I216" s="41">
        <v>2</v>
      </c>
      <c r="J216" s="50" t="s">
        <v>1181</v>
      </c>
      <c r="K216" s="201"/>
      <c r="L216" s="201"/>
      <c r="M216" s="201"/>
      <c r="N216" s="201"/>
      <c r="O216" s="201"/>
      <c r="P216" s="201"/>
      <c r="Q216" s="201"/>
      <c r="R216" s="201"/>
      <c r="S216" s="201"/>
      <c r="T216" s="201"/>
      <c r="U216" s="201"/>
      <c r="V216" s="201"/>
      <c r="W216" s="75"/>
      <c r="X216" s="75"/>
      <c r="Y216" s="75"/>
      <c r="Z216" s="75"/>
    </row>
    <row r="217" spans="1:26" ht="13.5" customHeight="1" x14ac:dyDescent="0.2">
      <c r="A217" s="75"/>
      <c r="B217" s="61" t="e">
        <f t="shared" si="13"/>
        <v>#N/A</v>
      </c>
      <c r="C217" s="50" t="s">
        <v>1000</v>
      </c>
      <c r="D217" s="50" t="s">
        <v>1182</v>
      </c>
      <c r="E217" s="41" t="s">
        <v>388</v>
      </c>
      <c r="F217" s="41"/>
      <c r="G217" s="52" t="s">
        <v>404</v>
      </c>
      <c r="H217" s="41"/>
      <c r="I217" s="41"/>
      <c r="J217" s="50"/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13.5" customHeight="1" x14ac:dyDescent="0.2">
      <c r="A218" s="23"/>
      <c r="B218" s="61" t="e">
        <f t="shared" si="13"/>
        <v>#N/A</v>
      </c>
      <c r="C218" s="50" t="s">
        <v>421</v>
      </c>
      <c r="D218" s="50" t="s">
        <v>1183</v>
      </c>
      <c r="E218" s="41" t="s">
        <v>98</v>
      </c>
      <c r="F218" s="41" t="s">
        <v>99</v>
      </c>
      <c r="G218" s="52" t="s">
        <v>404</v>
      </c>
      <c r="H218" s="41">
        <v>13</v>
      </c>
      <c r="I218" s="41">
        <v>2</v>
      </c>
      <c r="J218" s="50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3.5" customHeight="1" thickBot="1" x14ac:dyDescent="0.25">
      <c r="A219" s="309"/>
      <c r="B219" s="328"/>
      <c r="C219" s="329"/>
      <c r="D219" s="329"/>
      <c r="E219" s="320"/>
      <c r="F219" s="320"/>
      <c r="G219" s="330"/>
      <c r="H219" s="320"/>
      <c r="I219" s="320"/>
      <c r="J219" s="32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</row>
    <row r="220" spans="1:26" ht="27.75" customHeight="1" thickBot="1" x14ac:dyDescent="0.25">
      <c r="A220" s="27"/>
      <c r="B220" s="411" t="s">
        <v>1860</v>
      </c>
      <c r="C220" s="382"/>
      <c r="D220" s="382"/>
      <c r="E220" s="382"/>
      <c r="F220" s="382"/>
      <c r="G220" s="382"/>
      <c r="H220" s="382"/>
      <c r="I220" s="382"/>
      <c r="J220" s="383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</row>
    <row r="221" spans="1:26" ht="15.75" customHeight="1" thickBot="1" x14ac:dyDescent="0.25">
      <c r="A221" s="23"/>
      <c r="B221" s="28"/>
      <c r="C221" s="29" t="s">
        <v>56</v>
      </c>
      <c r="D221" s="30" t="s">
        <v>1860</v>
      </c>
      <c r="E221" s="413"/>
      <c r="F221" s="382"/>
      <c r="G221" s="382"/>
      <c r="H221" s="382"/>
      <c r="I221" s="383"/>
      <c r="J221" s="31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</row>
    <row r="222" spans="1:26" ht="29.25" customHeight="1" thickBot="1" x14ac:dyDescent="0.25">
      <c r="A222" s="76"/>
      <c r="B222" s="33" t="s">
        <v>57</v>
      </c>
      <c r="C222" s="34" t="s">
        <v>61</v>
      </c>
      <c r="D222" s="34" t="s">
        <v>94</v>
      </c>
      <c r="E222" s="35" t="s">
        <v>63</v>
      </c>
      <c r="F222" s="35" t="s">
        <v>73</v>
      </c>
      <c r="G222" s="36" t="s">
        <v>78</v>
      </c>
      <c r="H222" s="35" t="s">
        <v>80</v>
      </c>
      <c r="I222" s="35" t="s">
        <v>82</v>
      </c>
      <c r="J222" s="34" t="s">
        <v>95</v>
      </c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26.25" customHeight="1" thickBot="1" x14ac:dyDescent="0.25">
      <c r="A223" s="75"/>
      <c r="B223" s="61"/>
      <c r="C223" s="67" t="s">
        <v>1811</v>
      </c>
      <c r="D223" s="67" t="s">
        <v>1812</v>
      </c>
      <c r="E223" s="64"/>
      <c r="F223" s="64"/>
      <c r="G223" s="200" t="s">
        <v>99</v>
      </c>
      <c r="H223" s="64" t="s">
        <v>404</v>
      </c>
      <c r="I223" s="64" t="s">
        <v>1106</v>
      </c>
      <c r="J223" s="67"/>
      <c r="K223" s="201" t="s">
        <v>1815</v>
      </c>
      <c r="L223" s="201"/>
      <c r="M223" s="201"/>
      <c r="N223" s="201"/>
      <c r="O223" s="201"/>
      <c r="P223" s="201"/>
      <c r="Q223" s="201"/>
      <c r="R223" s="201"/>
      <c r="S223" s="201"/>
      <c r="T223" s="201"/>
      <c r="U223" s="201"/>
      <c r="V223" s="201"/>
      <c r="W223" s="75"/>
      <c r="X223" s="75"/>
      <c r="Y223" s="75"/>
      <c r="Z223" s="75"/>
    </row>
    <row r="224" spans="1:26" ht="26.25" customHeight="1" thickBot="1" x14ac:dyDescent="0.25">
      <c r="A224" s="75"/>
      <c r="B224" s="61"/>
      <c r="C224" s="50" t="s">
        <v>1813</v>
      </c>
      <c r="D224" s="50" t="s">
        <v>1814</v>
      </c>
      <c r="E224" s="41"/>
      <c r="F224" s="41"/>
      <c r="G224" s="52" t="s">
        <v>99</v>
      </c>
      <c r="H224" s="41" t="s">
        <v>404</v>
      </c>
      <c r="I224" s="41" t="s">
        <v>651</v>
      </c>
      <c r="J224" s="50"/>
      <c r="K224" s="201" t="s">
        <v>1816</v>
      </c>
      <c r="L224" s="201"/>
      <c r="M224" s="201"/>
      <c r="N224" s="201"/>
      <c r="O224" s="201"/>
      <c r="P224" s="201"/>
      <c r="Q224" s="201"/>
      <c r="R224" s="201"/>
      <c r="S224" s="201"/>
      <c r="T224" s="201"/>
      <c r="U224" s="201"/>
      <c r="V224" s="201"/>
      <c r="W224" s="75"/>
      <c r="X224" s="75"/>
      <c r="Y224" s="75"/>
      <c r="Z224" s="75"/>
    </row>
    <row r="225" spans="1:26" ht="13.5" customHeight="1" thickBot="1" x14ac:dyDescent="0.25">
      <c r="A225" s="75"/>
      <c r="B225" s="61"/>
      <c r="C225" s="50" t="s">
        <v>1817</v>
      </c>
      <c r="D225" s="50" t="s">
        <v>1818</v>
      </c>
      <c r="E225" s="41"/>
      <c r="F225" s="41"/>
      <c r="G225" s="52" t="s">
        <v>99</v>
      </c>
      <c r="H225" s="41" t="s">
        <v>404</v>
      </c>
      <c r="I225" s="41" t="s">
        <v>1819</v>
      </c>
      <c r="J225" s="50"/>
      <c r="K225" s="201"/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13.5" customHeight="1" thickBot="1" x14ac:dyDescent="0.25">
      <c r="A226" s="23"/>
      <c r="B226" s="61"/>
      <c r="C226" s="50" t="s">
        <v>1820</v>
      </c>
      <c r="D226" s="50" t="s">
        <v>1821</v>
      </c>
      <c r="E226" s="41"/>
      <c r="F226" s="41"/>
      <c r="G226" s="52" t="s">
        <v>99</v>
      </c>
      <c r="H226" s="41" t="s">
        <v>404</v>
      </c>
      <c r="I226" s="41" t="s">
        <v>1819</v>
      </c>
      <c r="J226" s="50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26.25" customHeight="1" thickBot="1" x14ac:dyDescent="0.25">
      <c r="A227" s="75"/>
      <c r="B227" s="61"/>
      <c r="C227" s="67" t="s">
        <v>1822</v>
      </c>
      <c r="D227" s="67" t="s">
        <v>1823</v>
      </c>
      <c r="E227" s="64"/>
      <c r="F227" s="64"/>
      <c r="G227" s="200" t="s">
        <v>99</v>
      </c>
      <c r="H227" s="64" t="s">
        <v>404</v>
      </c>
      <c r="I227" s="64" t="s">
        <v>1819</v>
      </c>
      <c r="J227" s="67"/>
      <c r="K227" s="201"/>
      <c r="L227" s="201"/>
      <c r="M227" s="201"/>
      <c r="N227" s="201"/>
      <c r="O227" s="201"/>
      <c r="P227" s="201"/>
      <c r="Q227" s="201"/>
      <c r="R227" s="201"/>
      <c r="S227" s="201"/>
      <c r="T227" s="201"/>
      <c r="U227" s="201"/>
      <c r="V227" s="201"/>
      <c r="W227" s="75"/>
      <c r="X227" s="75"/>
      <c r="Y227" s="75"/>
      <c r="Z227" s="75"/>
    </row>
    <row r="228" spans="1:26" ht="26.25" customHeight="1" thickBot="1" x14ac:dyDescent="0.25">
      <c r="A228" s="75"/>
      <c r="B228" s="61"/>
      <c r="C228" s="50" t="s">
        <v>783</v>
      </c>
      <c r="D228" s="50" t="s">
        <v>1824</v>
      </c>
      <c r="E228" s="41"/>
      <c r="F228" s="41"/>
      <c r="G228" s="52" t="s">
        <v>99</v>
      </c>
      <c r="H228" s="41" t="s">
        <v>404</v>
      </c>
      <c r="I228" s="41"/>
      <c r="J228" s="50"/>
      <c r="K228" s="201"/>
      <c r="L228" s="201"/>
      <c r="M228" s="201"/>
      <c r="N228" s="201"/>
      <c r="O228" s="201"/>
      <c r="P228" s="201"/>
      <c r="Q228" s="201"/>
      <c r="R228" s="201"/>
      <c r="S228" s="201"/>
      <c r="T228" s="201"/>
      <c r="U228" s="201"/>
      <c r="V228" s="201"/>
      <c r="W228" s="75"/>
      <c r="X228" s="75"/>
      <c r="Y228" s="75"/>
      <c r="Z228" s="75"/>
    </row>
    <row r="229" spans="1:26" ht="13.5" customHeight="1" thickBot="1" x14ac:dyDescent="0.25">
      <c r="A229" s="75"/>
      <c r="B229" s="61"/>
      <c r="C229" s="50" t="s">
        <v>785</v>
      </c>
      <c r="D229" s="50" t="s">
        <v>786</v>
      </c>
      <c r="E229" s="41"/>
      <c r="F229" s="41"/>
      <c r="G229" s="52" t="s">
        <v>99</v>
      </c>
      <c r="H229" s="41" t="s">
        <v>404</v>
      </c>
      <c r="I229" s="41"/>
      <c r="J229" s="50"/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.5" customHeight="1" thickBot="1" x14ac:dyDescent="0.25">
      <c r="A230" s="23"/>
      <c r="B230" s="61"/>
      <c r="C230" s="50" t="s">
        <v>1825</v>
      </c>
      <c r="D230" s="50" t="s">
        <v>1826</v>
      </c>
      <c r="E230" s="41"/>
      <c r="F230" s="41"/>
      <c r="G230" s="52" t="s">
        <v>99</v>
      </c>
      <c r="H230" s="41" t="s">
        <v>404</v>
      </c>
      <c r="I230" s="41" t="s">
        <v>1827</v>
      </c>
      <c r="J230" s="50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3.5" customHeight="1" thickBot="1" x14ac:dyDescent="0.25">
      <c r="A231" s="309"/>
      <c r="B231" s="328"/>
      <c r="C231" s="329"/>
      <c r="D231" s="329"/>
      <c r="E231" s="320"/>
      <c r="F231" s="320"/>
      <c r="G231" s="330"/>
      <c r="H231" s="320"/>
      <c r="I231" s="320"/>
      <c r="J231" s="32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</row>
    <row r="232" spans="1:26" ht="27.75" customHeight="1" thickBot="1" x14ac:dyDescent="0.25">
      <c r="A232" s="27"/>
      <c r="B232" s="411" t="s">
        <v>1861</v>
      </c>
      <c r="C232" s="382"/>
      <c r="D232" s="382"/>
      <c r="E232" s="382"/>
      <c r="F232" s="382"/>
      <c r="G232" s="382"/>
      <c r="H232" s="382"/>
      <c r="I232" s="382"/>
      <c r="J232" s="383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</row>
    <row r="233" spans="1:26" ht="15.75" customHeight="1" thickBot="1" x14ac:dyDescent="0.25">
      <c r="A233" s="23"/>
      <c r="B233" s="28"/>
      <c r="C233" s="29" t="s">
        <v>56</v>
      </c>
      <c r="D233" s="30" t="s">
        <v>1862</v>
      </c>
      <c r="E233" s="413"/>
      <c r="F233" s="382"/>
      <c r="G233" s="382"/>
      <c r="H233" s="382"/>
      <c r="I233" s="383"/>
      <c r="J233" s="31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26"/>
    </row>
    <row r="234" spans="1:26" ht="29.25" customHeight="1" thickBot="1" x14ac:dyDescent="0.25">
      <c r="A234" s="76"/>
      <c r="B234" s="33" t="s">
        <v>57</v>
      </c>
      <c r="C234" s="34" t="s">
        <v>61</v>
      </c>
      <c r="D234" s="34" t="s">
        <v>94</v>
      </c>
      <c r="E234" s="35" t="s">
        <v>63</v>
      </c>
      <c r="F234" s="35" t="s">
        <v>73</v>
      </c>
      <c r="G234" s="36" t="s">
        <v>78</v>
      </c>
      <c r="H234" s="35" t="s">
        <v>80</v>
      </c>
      <c r="I234" s="35" t="s">
        <v>82</v>
      </c>
      <c r="J234" s="34" t="s">
        <v>95</v>
      </c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26.25" customHeight="1" thickBot="1" x14ac:dyDescent="0.25">
      <c r="A235" s="75"/>
      <c r="B235" s="331"/>
      <c r="C235" s="332" t="s">
        <v>1861</v>
      </c>
      <c r="D235" s="333" t="s">
        <v>1863</v>
      </c>
      <c r="E235" s="333"/>
      <c r="F235" s="334" t="s">
        <v>388</v>
      </c>
      <c r="G235" s="335" t="s">
        <v>103</v>
      </c>
      <c r="H235" s="336" t="s">
        <v>301</v>
      </c>
      <c r="I235" s="337"/>
      <c r="J235" s="338" t="s">
        <v>1864</v>
      </c>
      <c r="K235" s="201" t="s">
        <v>1815</v>
      </c>
      <c r="L235" s="201"/>
      <c r="M235" s="201"/>
      <c r="N235" s="201"/>
      <c r="O235" s="201"/>
      <c r="P235" s="201"/>
      <c r="Q235" s="201"/>
      <c r="R235" s="201"/>
      <c r="S235" s="201"/>
      <c r="T235" s="201"/>
      <c r="U235" s="201"/>
      <c r="V235" s="201"/>
      <c r="W235" s="75"/>
      <c r="X235" s="75"/>
      <c r="Y235" s="75"/>
      <c r="Z235" s="75"/>
    </row>
    <row r="236" spans="1:26" ht="26.25" customHeight="1" thickBot="1" x14ac:dyDescent="0.25">
      <c r="A236" s="75"/>
      <c r="B236" s="352"/>
      <c r="C236" s="352" t="s">
        <v>1865</v>
      </c>
      <c r="D236" s="353" t="s">
        <v>1866</v>
      </c>
      <c r="E236" s="353"/>
      <c r="F236" s="354" t="s">
        <v>99</v>
      </c>
      <c r="G236" s="355" t="s">
        <v>404</v>
      </c>
      <c r="H236" s="356" t="s">
        <v>1106</v>
      </c>
      <c r="I236" s="357"/>
      <c r="J236" s="358" t="s">
        <v>1867</v>
      </c>
      <c r="K236" s="201" t="s">
        <v>1816</v>
      </c>
      <c r="L236" s="201"/>
      <c r="M236" s="201"/>
      <c r="N236" s="201"/>
      <c r="O236" s="201"/>
      <c r="P236" s="201"/>
      <c r="Q236" s="201"/>
      <c r="R236" s="201"/>
      <c r="S236" s="201"/>
      <c r="T236" s="201"/>
      <c r="U236" s="201"/>
      <c r="V236" s="201"/>
      <c r="W236" s="75"/>
      <c r="X236" s="75"/>
      <c r="Y236" s="75"/>
      <c r="Z236" s="75"/>
    </row>
    <row r="237" spans="1:26" ht="13.5" customHeight="1" thickBot="1" x14ac:dyDescent="0.25">
      <c r="A237" s="75"/>
      <c r="B237" s="352"/>
      <c r="C237" s="352" t="s">
        <v>1868</v>
      </c>
      <c r="D237" s="353" t="s">
        <v>1869</v>
      </c>
      <c r="E237" s="353"/>
      <c r="F237" s="354" t="s">
        <v>99</v>
      </c>
      <c r="G237" s="355" t="s">
        <v>404</v>
      </c>
      <c r="H237" s="356" t="s">
        <v>651</v>
      </c>
      <c r="I237" s="357"/>
      <c r="J237" s="358" t="s">
        <v>1870</v>
      </c>
      <c r="K237" s="201"/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13.5" customHeight="1" thickBot="1" x14ac:dyDescent="0.25">
      <c r="A238" s="23"/>
      <c r="B238" s="339"/>
      <c r="C238" s="340" t="s">
        <v>1871</v>
      </c>
      <c r="D238" s="340" t="s">
        <v>1872</v>
      </c>
      <c r="E238" s="340"/>
      <c r="F238" s="341" t="s">
        <v>388</v>
      </c>
      <c r="G238" s="342" t="s">
        <v>404</v>
      </c>
      <c r="H238" s="343"/>
      <c r="I238" s="343"/>
      <c r="J238" s="344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26.25" customHeight="1" thickBot="1" x14ac:dyDescent="0.25">
      <c r="A239" s="75"/>
      <c r="B239" s="353"/>
      <c r="C239" s="359" t="s">
        <v>1873</v>
      </c>
      <c r="D239" s="359" t="s">
        <v>1874</v>
      </c>
      <c r="E239" s="359"/>
      <c r="F239" s="354" t="s">
        <v>99</v>
      </c>
      <c r="G239" s="355" t="s">
        <v>404</v>
      </c>
      <c r="H239" s="356" t="s">
        <v>1875</v>
      </c>
      <c r="I239" s="357"/>
      <c r="J239" s="358"/>
      <c r="K239" s="201"/>
      <c r="L239" s="201"/>
      <c r="M239" s="201"/>
      <c r="N239" s="201"/>
      <c r="O239" s="201"/>
      <c r="P239" s="201"/>
      <c r="Q239" s="201"/>
      <c r="R239" s="201"/>
      <c r="S239" s="201"/>
      <c r="T239" s="201"/>
      <c r="U239" s="201"/>
      <c r="V239" s="201"/>
      <c r="W239" s="75"/>
      <c r="X239" s="75"/>
      <c r="Y239" s="75"/>
      <c r="Z239" s="75"/>
    </row>
    <row r="240" spans="1:26" ht="26.25" customHeight="1" thickBot="1" x14ac:dyDescent="0.25">
      <c r="A240" s="75"/>
      <c r="B240" s="360"/>
      <c r="C240" s="361" t="s">
        <v>1876</v>
      </c>
      <c r="D240" s="362" t="s">
        <v>1877</v>
      </c>
      <c r="E240" s="362"/>
      <c r="F240" s="363" t="s">
        <v>388</v>
      </c>
      <c r="G240" s="364" t="s">
        <v>404</v>
      </c>
      <c r="H240" s="365"/>
      <c r="I240" s="365"/>
      <c r="J240" s="366"/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13.5" customHeight="1" thickBot="1" x14ac:dyDescent="0.25">
      <c r="A241" s="75"/>
      <c r="B241" s="353"/>
      <c r="C241" s="359" t="s">
        <v>1878</v>
      </c>
      <c r="D241" s="359" t="s">
        <v>1879</v>
      </c>
      <c r="E241" s="359"/>
      <c r="F241" s="354" t="s">
        <v>99</v>
      </c>
      <c r="G241" s="355" t="s">
        <v>404</v>
      </c>
      <c r="H241" s="357" t="s">
        <v>1808</v>
      </c>
      <c r="I241" s="357"/>
      <c r="J241" s="358" t="s">
        <v>1880</v>
      </c>
      <c r="K241" s="201"/>
      <c r="L241" s="201"/>
      <c r="M241" s="201"/>
      <c r="N241" s="201"/>
      <c r="O241" s="201"/>
      <c r="P241" s="201"/>
      <c r="Q241" s="201"/>
      <c r="R241" s="201"/>
      <c r="S241" s="201"/>
      <c r="T241" s="201"/>
      <c r="U241" s="201"/>
      <c r="V241" s="201"/>
      <c r="W241" s="75"/>
      <c r="X241" s="75"/>
      <c r="Y241" s="75"/>
      <c r="Z241" s="75"/>
    </row>
    <row r="242" spans="1:26" ht="13.5" customHeight="1" thickBot="1" x14ac:dyDescent="0.25">
      <c r="A242" s="23"/>
      <c r="B242" s="339"/>
      <c r="C242" s="340" t="s">
        <v>1881</v>
      </c>
      <c r="D242" s="340" t="s">
        <v>1882</v>
      </c>
      <c r="E242" s="340"/>
      <c r="F242" s="341" t="s">
        <v>388</v>
      </c>
      <c r="G242" s="342" t="s">
        <v>103</v>
      </c>
      <c r="H242" s="343"/>
      <c r="I242" s="343"/>
      <c r="J242" s="344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26.25" customHeight="1" thickBot="1" x14ac:dyDescent="0.25">
      <c r="A243" s="75"/>
      <c r="B243" s="353"/>
      <c r="C243" s="359" t="s">
        <v>1883</v>
      </c>
      <c r="D243" s="359" t="s">
        <v>960</v>
      </c>
      <c r="E243" s="359"/>
      <c r="F243" s="354" t="s">
        <v>99</v>
      </c>
      <c r="G243" s="355" t="s">
        <v>404</v>
      </c>
      <c r="H243" s="357" t="s">
        <v>1808</v>
      </c>
      <c r="I243" s="357"/>
      <c r="J243" s="358"/>
      <c r="K243" s="201" t="s">
        <v>1815</v>
      </c>
      <c r="L243" s="201"/>
      <c r="M243" s="201"/>
      <c r="N243" s="201"/>
      <c r="O243" s="201"/>
      <c r="P243" s="201"/>
      <c r="Q243" s="201"/>
      <c r="R243" s="201"/>
      <c r="S243" s="201"/>
      <c r="T243" s="201"/>
      <c r="U243" s="201"/>
      <c r="V243" s="201"/>
      <c r="W243" s="75"/>
      <c r="X243" s="75"/>
      <c r="Y243" s="75"/>
      <c r="Z243" s="75"/>
    </row>
    <row r="244" spans="1:26" ht="26.25" customHeight="1" thickBot="1" x14ac:dyDescent="0.25">
      <c r="A244" s="75"/>
      <c r="B244" s="367"/>
      <c r="C244" s="368" t="s">
        <v>1831</v>
      </c>
      <c r="D244" s="368" t="s">
        <v>1884</v>
      </c>
      <c r="E244" s="368"/>
      <c r="F244" s="369" t="s">
        <v>99</v>
      </c>
      <c r="G244" s="370" t="s">
        <v>404</v>
      </c>
      <c r="H244" s="371" t="s">
        <v>1827</v>
      </c>
      <c r="I244" s="371"/>
      <c r="J244" s="372"/>
      <c r="K244" s="201" t="s">
        <v>1816</v>
      </c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13.5" customHeight="1" thickBot="1" x14ac:dyDescent="0.25">
      <c r="A245" s="75"/>
      <c r="B245" s="345"/>
      <c r="C245" s="345" t="s">
        <v>1885</v>
      </c>
      <c r="D245" s="345" t="s">
        <v>1886</v>
      </c>
      <c r="E245" s="345"/>
      <c r="F245" s="346" t="s">
        <v>388</v>
      </c>
      <c r="G245" s="347" t="s">
        <v>103</v>
      </c>
      <c r="H245" s="348"/>
      <c r="I245" s="348"/>
      <c r="J245" s="349" t="s">
        <v>1887</v>
      </c>
      <c r="K245" s="201"/>
      <c r="L245" s="201"/>
      <c r="M245" s="201"/>
      <c r="N245" s="201"/>
      <c r="O245" s="201"/>
      <c r="P245" s="201"/>
      <c r="Q245" s="201"/>
      <c r="R245" s="201"/>
      <c r="S245" s="201"/>
      <c r="T245" s="201"/>
      <c r="U245" s="201"/>
      <c r="V245" s="201"/>
      <c r="W245" s="75"/>
      <c r="X245" s="75"/>
      <c r="Y245" s="75"/>
      <c r="Z245" s="75"/>
    </row>
    <row r="246" spans="1:26" ht="13.5" customHeight="1" thickBot="1" x14ac:dyDescent="0.25">
      <c r="A246" s="23"/>
      <c r="B246" s="323"/>
      <c r="C246" s="323" t="s">
        <v>1833</v>
      </c>
      <c r="D246" s="323" t="s">
        <v>1888</v>
      </c>
      <c r="E246" s="323"/>
      <c r="F246" s="324" t="s">
        <v>99</v>
      </c>
      <c r="G246" s="355" t="s">
        <v>404</v>
      </c>
      <c r="H246" s="373" t="s">
        <v>1827</v>
      </c>
      <c r="I246" s="373"/>
      <c r="J246" s="374" t="s">
        <v>1889</v>
      </c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26.25" customHeight="1" thickBot="1" x14ac:dyDescent="0.25">
      <c r="A247" s="75"/>
      <c r="B247" s="345"/>
      <c r="C247" s="345" t="s">
        <v>1890</v>
      </c>
      <c r="D247" s="345" t="s">
        <v>1891</v>
      </c>
      <c r="E247" s="345"/>
      <c r="F247" s="346" t="s">
        <v>388</v>
      </c>
      <c r="G247" s="347" t="s">
        <v>103</v>
      </c>
      <c r="H247" s="348" t="s">
        <v>301</v>
      </c>
      <c r="I247" s="348"/>
      <c r="J247" s="349"/>
      <c r="K247" s="201"/>
      <c r="L247" s="201"/>
      <c r="M247" s="201"/>
      <c r="N247" s="201"/>
      <c r="O247" s="201"/>
      <c r="P247" s="201"/>
      <c r="Q247" s="201"/>
      <c r="R247" s="201"/>
      <c r="S247" s="201"/>
      <c r="T247" s="201"/>
      <c r="U247" s="201"/>
      <c r="V247" s="201"/>
      <c r="W247" s="75"/>
      <c r="X247" s="75"/>
      <c r="Y247" s="75"/>
      <c r="Z247" s="75"/>
    </row>
    <row r="248" spans="1:26" ht="26.25" customHeight="1" thickBot="1" x14ac:dyDescent="0.25">
      <c r="A248" s="75"/>
      <c r="B248" s="323"/>
      <c r="C248" s="323" t="s">
        <v>1892</v>
      </c>
      <c r="D248" s="323" t="s">
        <v>1893</v>
      </c>
      <c r="E248" s="323"/>
      <c r="F248" s="324" t="s">
        <v>99</v>
      </c>
      <c r="G248" s="325">
        <v>45658</v>
      </c>
      <c r="H248" s="373" t="s">
        <v>1808</v>
      </c>
      <c r="I248" s="373"/>
      <c r="J248" s="375"/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13.5" customHeight="1" thickBot="1" x14ac:dyDescent="0.25">
      <c r="A249" s="75"/>
      <c r="B249" s="323"/>
      <c r="C249" s="323" t="s">
        <v>1894</v>
      </c>
      <c r="D249" s="323" t="s">
        <v>1895</v>
      </c>
      <c r="E249" s="323"/>
      <c r="F249" s="324" t="s">
        <v>99</v>
      </c>
      <c r="G249" s="376">
        <v>45658</v>
      </c>
      <c r="H249" s="373" t="s">
        <v>1808</v>
      </c>
      <c r="I249" s="373"/>
      <c r="J249" s="375" t="s">
        <v>1896</v>
      </c>
      <c r="K249" s="201"/>
      <c r="L249" s="201"/>
      <c r="M249" s="201"/>
      <c r="N249" s="201"/>
      <c r="O249" s="201"/>
      <c r="P249" s="201"/>
      <c r="Q249" s="201"/>
      <c r="R249" s="201"/>
      <c r="S249" s="201"/>
      <c r="T249" s="201"/>
      <c r="U249" s="201"/>
      <c r="V249" s="201"/>
      <c r="W249" s="75"/>
      <c r="X249" s="75"/>
      <c r="Y249" s="75"/>
      <c r="Z249" s="75"/>
    </row>
    <row r="250" spans="1:26" ht="13.5" customHeight="1" thickBot="1" x14ac:dyDescent="0.25">
      <c r="A250" s="23"/>
      <c r="B250" s="323"/>
      <c r="C250" s="323" t="s">
        <v>1835</v>
      </c>
      <c r="D250" s="323" t="s">
        <v>1897</v>
      </c>
      <c r="E250" s="323"/>
      <c r="F250" s="377" t="s">
        <v>99</v>
      </c>
      <c r="G250" s="325">
        <v>45658</v>
      </c>
      <c r="H250" s="373" t="s">
        <v>1827</v>
      </c>
      <c r="I250" s="373"/>
      <c r="J250" s="375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26.25" customHeight="1" thickBot="1" x14ac:dyDescent="0.25">
      <c r="A251" s="75"/>
      <c r="B251" s="345"/>
      <c r="C251" s="345" t="s">
        <v>1898</v>
      </c>
      <c r="D251" s="345" t="s">
        <v>1899</v>
      </c>
      <c r="E251" s="345"/>
      <c r="F251" s="346" t="s">
        <v>388</v>
      </c>
      <c r="G251" s="347">
        <v>45658</v>
      </c>
      <c r="H251" s="348"/>
      <c r="I251" s="348"/>
      <c r="J251" s="349"/>
      <c r="K251" s="201" t="s">
        <v>1815</v>
      </c>
      <c r="L251" s="201"/>
      <c r="M251" s="201"/>
      <c r="N251" s="201"/>
      <c r="O251" s="201"/>
      <c r="P251" s="201"/>
      <c r="Q251" s="201"/>
      <c r="R251" s="201"/>
      <c r="S251" s="201"/>
      <c r="T251" s="201"/>
      <c r="U251" s="201"/>
      <c r="V251" s="201"/>
      <c r="W251" s="75"/>
      <c r="X251" s="75"/>
      <c r="Y251" s="75"/>
      <c r="Z251" s="75"/>
    </row>
    <row r="252" spans="1:26" ht="26.25" customHeight="1" thickBot="1" x14ac:dyDescent="0.25">
      <c r="A252" s="75"/>
      <c r="B252" s="323"/>
      <c r="C252" s="323" t="s">
        <v>1900</v>
      </c>
      <c r="D252" s="323" t="s">
        <v>1901</v>
      </c>
      <c r="E252" s="323"/>
      <c r="F252" s="324" t="s">
        <v>99</v>
      </c>
      <c r="G252" s="325">
        <v>45658</v>
      </c>
      <c r="H252" s="373" t="s">
        <v>1808</v>
      </c>
      <c r="I252" s="373"/>
      <c r="J252" s="375" t="s">
        <v>1902</v>
      </c>
      <c r="K252" s="201" t="s">
        <v>1816</v>
      </c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13.5" customHeight="1" thickBot="1" x14ac:dyDescent="0.25">
      <c r="A253" s="75"/>
      <c r="B253" s="339"/>
      <c r="C253" s="340" t="s">
        <v>1881</v>
      </c>
      <c r="D253" s="340" t="s">
        <v>1882</v>
      </c>
      <c r="E253" s="340"/>
      <c r="F253" s="341" t="s">
        <v>388</v>
      </c>
      <c r="G253" s="342" t="s">
        <v>103</v>
      </c>
      <c r="H253" s="343"/>
      <c r="I253" s="343"/>
      <c r="J253" s="344"/>
      <c r="K253" s="201"/>
      <c r="L253" s="201"/>
      <c r="M253" s="201"/>
      <c r="N253" s="201"/>
      <c r="O253" s="201"/>
      <c r="P253" s="201"/>
      <c r="Q253" s="201"/>
      <c r="R253" s="201"/>
      <c r="S253" s="201"/>
      <c r="T253" s="201"/>
      <c r="U253" s="201"/>
      <c r="V253" s="201"/>
      <c r="W253" s="75"/>
      <c r="X253" s="75"/>
      <c r="Y253" s="75"/>
      <c r="Z253" s="75"/>
    </row>
    <row r="254" spans="1:26" ht="13.5" customHeight="1" thickBot="1" x14ac:dyDescent="0.25">
      <c r="A254" s="23"/>
      <c r="B254" s="353"/>
      <c r="C254" s="359" t="s">
        <v>1883</v>
      </c>
      <c r="D254" s="359" t="s">
        <v>960</v>
      </c>
      <c r="E254" s="359"/>
      <c r="F254" s="354" t="s">
        <v>99</v>
      </c>
      <c r="G254" s="355" t="s">
        <v>404</v>
      </c>
      <c r="H254" s="357" t="s">
        <v>1808</v>
      </c>
      <c r="I254" s="357"/>
      <c r="J254" s="358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26.25" customHeight="1" thickBot="1" x14ac:dyDescent="0.25">
      <c r="A255" s="75"/>
      <c r="B255" s="367"/>
      <c r="C255" s="368" t="s">
        <v>1831</v>
      </c>
      <c r="D255" s="368" t="s">
        <v>1884</v>
      </c>
      <c r="E255" s="368"/>
      <c r="F255" s="369" t="s">
        <v>99</v>
      </c>
      <c r="G255" s="370" t="s">
        <v>404</v>
      </c>
      <c r="H255" s="371" t="s">
        <v>1827</v>
      </c>
      <c r="I255" s="371"/>
      <c r="J255" s="372"/>
      <c r="K255" s="201"/>
      <c r="L255" s="201"/>
      <c r="M255" s="201"/>
      <c r="N255" s="201"/>
      <c r="O255" s="201"/>
      <c r="P255" s="201"/>
      <c r="Q255" s="201"/>
      <c r="R255" s="201"/>
      <c r="S255" s="201"/>
      <c r="T255" s="201"/>
      <c r="U255" s="201"/>
      <c r="V255" s="201"/>
      <c r="W255" s="75"/>
      <c r="X255" s="75"/>
      <c r="Y255" s="75"/>
      <c r="Z255" s="75"/>
    </row>
    <row r="256" spans="1:26" ht="26.25" customHeight="1" thickBot="1" x14ac:dyDescent="0.25">
      <c r="A256" s="75"/>
      <c r="B256" s="345"/>
      <c r="C256" s="345" t="s">
        <v>1885</v>
      </c>
      <c r="D256" s="345" t="s">
        <v>1886</v>
      </c>
      <c r="E256" s="345"/>
      <c r="F256" s="346" t="s">
        <v>388</v>
      </c>
      <c r="G256" s="347" t="s">
        <v>103</v>
      </c>
      <c r="H256" s="348"/>
      <c r="I256" s="348"/>
      <c r="J256" s="349" t="s">
        <v>1887</v>
      </c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13.5" customHeight="1" thickBot="1" x14ac:dyDescent="0.25">
      <c r="A257" s="75"/>
      <c r="B257" s="323"/>
      <c r="C257" s="323" t="s">
        <v>1833</v>
      </c>
      <c r="D257" s="323" t="s">
        <v>1888</v>
      </c>
      <c r="E257" s="323"/>
      <c r="F257" s="324" t="s">
        <v>99</v>
      </c>
      <c r="G257" s="355" t="s">
        <v>404</v>
      </c>
      <c r="H257" s="373" t="s">
        <v>1827</v>
      </c>
      <c r="I257" s="373"/>
      <c r="J257" s="374" t="s">
        <v>1889</v>
      </c>
      <c r="K257" s="201"/>
      <c r="L257" s="201"/>
      <c r="M257" s="201"/>
      <c r="N257" s="201"/>
      <c r="O257" s="201"/>
      <c r="P257" s="201"/>
      <c r="Q257" s="201"/>
      <c r="R257" s="201"/>
      <c r="S257" s="201"/>
      <c r="T257" s="201"/>
      <c r="U257" s="201"/>
      <c r="V257" s="201"/>
      <c r="W257" s="75"/>
      <c r="X257" s="75"/>
      <c r="Y257" s="75"/>
      <c r="Z257" s="75"/>
    </row>
    <row r="258" spans="1:26" ht="13.5" customHeight="1" thickBot="1" x14ac:dyDescent="0.25">
      <c r="A258" s="23"/>
      <c r="B258" s="345"/>
      <c r="C258" s="345" t="s">
        <v>1890</v>
      </c>
      <c r="D258" s="345" t="s">
        <v>1891</v>
      </c>
      <c r="E258" s="345"/>
      <c r="F258" s="346" t="s">
        <v>388</v>
      </c>
      <c r="G258" s="347" t="s">
        <v>103</v>
      </c>
      <c r="H258" s="348" t="s">
        <v>301</v>
      </c>
      <c r="I258" s="348"/>
      <c r="J258" s="349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26.25" customHeight="1" thickBot="1" x14ac:dyDescent="0.25">
      <c r="A259" s="75"/>
      <c r="B259" s="323"/>
      <c r="C259" s="323" t="s">
        <v>1892</v>
      </c>
      <c r="D259" s="323" t="s">
        <v>1893</v>
      </c>
      <c r="E259" s="323"/>
      <c r="F259" s="324" t="s">
        <v>99</v>
      </c>
      <c r="G259" s="325">
        <v>45658</v>
      </c>
      <c r="H259" s="373" t="s">
        <v>1808</v>
      </c>
      <c r="I259" s="373"/>
      <c r="J259" s="375"/>
      <c r="K259" s="201" t="s">
        <v>1815</v>
      </c>
      <c r="L259" s="201"/>
      <c r="M259" s="201"/>
      <c r="N259" s="201"/>
      <c r="O259" s="201"/>
      <c r="P259" s="201"/>
      <c r="Q259" s="201"/>
      <c r="R259" s="201"/>
      <c r="S259" s="201"/>
      <c r="T259" s="201"/>
      <c r="U259" s="201"/>
      <c r="V259" s="201"/>
      <c r="W259" s="75"/>
      <c r="X259" s="75"/>
      <c r="Y259" s="75"/>
      <c r="Z259" s="75"/>
    </row>
    <row r="260" spans="1:26" ht="26.25" customHeight="1" thickBot="1" x14ac:dyDescent="0.25">
      <c r="A260" s="75"/>
      <c r="B260" s="323"/>
      <c r="C260" s="323" t="s">
        <v>1894</v>
      </c>
      <c r="D260" s="323" t="s">
        <v>1895</v>
      </c>
      <c r="E260" s="323"/>
      <c r="F260" s="324" t="s">
        <v>99</v>
      </c>
      <c r="G260" s="376">
        <v>45658</v>
      </c>
      <c r="H260" s="373" t="s">
        <v>1808</v>
      </c>
      <c r="I260" s="373"/>
      <c r="J260" s="375" t="s">
        <v>1896</v>
      </c>
      <c r="K260" s="201" t="s">
        <v>1816</v>
      </c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13.5" customHeight="1" thickBot="1" x14ac:dyDescent="0.25">
      <c r="A261" s="75"/>
      <c r="B261" s="323"/>
      <c r="C261" s="323" t="s">
        <v>1837</v>
      </c>
      <c r="D261" s="323" t="s">
        <v>1903</v>
      </c>
      <c r="E261" s="323"/>
      <c r="F261" s="377" t="s">
        <v>99</v>
      </c>
      <c r="G261" s="325">
        <v>45658</v>
      </c>
      <c r="H261" s="373" t="s">
        <v>1827</v>
      </c>
      <c r="I261" s="373"/>
      <c r="J261" s="375"/>
      <c r="K261" s="201"/>
      <c r="L261" s="201"/>
      <c r="M261" s="201"/>
      <c r="N261" s="201"/>
      <c r="O261" s="201"/>
      <c r="P261" s="201"/>
      <c r="Q261" s="201"/>
      <c r="R261" s="201"/>
      <c r="S261" s="201"/>
      <c r="T261" s="201"/>
      <c r="U261" s="201"/>
      <c r="V261" s="201"/>
      <c r="W261" s="75"/>
      <c r="X261" s="75"/>
      <c r="Y261" s="75"/>
      <c r="Z261" s="75"/>
    </row>
    <row r="262" spans="1:26" ht="13.5" customHeight="1" thickBot="1" x14ac:dyDescent="0.25">
      <c r="A262" s="23"/>
      <c r="B262" s="345"/>
      <c r="C262" s="345" t="s">
        <v>1904</v>
      </c>
      <c r="D262" s="345" t="s">
        <v>1905</v>
      </c>
      <c r="E262" s="345"/>
      <c r="F262" s="346" t="s">
        <v>388</v>
      </c>
      <c r="G262" s="347">
        <v>45658</v>
      </c>
      <c r="H262" s="348"/>
      <c r="I262" s="348"/>
      <c r="J262" s="349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26.25" customHeight="1" thickBot="1" x14ac:dyDescent="0.25">
      <c r="A263" s="75"/>
      <c r="B263" s="323"/>
      <c r="C263" s="323" t="s">
        <v>1906</v>
      </c>
      <c r="D263" s="323" t="s">
        <v>1907</v>
      </c>
      <c r="E263" s="323"/>
      <c r="F263" s="324" t="s">
        <v>99</v>
      </c>
      <c r="G263" s="325">
        <v>45658</v>
      </c>
      <c r="H263" s="378" t="s">
        <v>1808</v>
      </c>
      <c r="I263" s="373"/>
      <c r="J263" s="375" t="s">
        <v>1908</v>
      </c>
      <c r="K263" s="201"/>
      <c r="L263" s="201"/>
      <c r="M263" s="201"/>
      <c r="N263" s="201"/>
      <c r="O263" s="201"/>
      <c r="P263" s="201"/>
      <c r="Q263" s="201"/>
      <c r="R263" s="201"/>
      <c r="S263" s="201"/>
      <c r="T263" s="201"/>
      <c r="U263" s="201"/>
      <c r="V263" s="201"/>
      <c r="W263" s="75"/>
      <c r="X263" s="75"/>
      <c r="Y263" s="75"/>
      <c r="Z263" s="75"/>
    </row>
    <row r="264" spans="1:26" ht="26.25" customHeight="1" thickBot="1" x14ac:dyDescent="0.25">
      <c r="A264" s="75"/>
      <c r="B264" s="350"/>
      <c r="C264" s="340" t="s">
        <v>1881</v>
      </c>
      <c r="D264" s="340" t="s">
        <v>1882</v>
      </c>
      <c r="E264" s="340"/>
      <c r="F264" s="341" t="s">
        <v>388</v>
      </c>
      <c r="G264" s="342" t="s">
        <v>103</v>
      </c>
      <c r="H264" s="343"/>
      <c r="I264" s="343"/>
      <c r="J264" s="344"/>
      <c r="K264" s="201"/>
      <c r="L264" s="201"/>
      <c r="M264" s="201"/>
      <c r="N264" s="201"/>
      <c r="O264" s="201"/>
      <c r="P264" s="201"/>
      <c r="Q264" s="201"/>
      <c r="R264" s="201"/>
      <c r="S264" s="201"/>
      <c r="T264" s="201"/>
      <c r="U264" s="201"/>
      <c r="V264" s="201"/>
      <c r="W264" s="75"/>
      <c r="X264" s="75"/>
      <c r="Y264" s="75"/>
      <c r="Z264" s="75"/>
    </row>
    <row r="265" spans="1:26" ht="13.5" customHeight="1" thickBot="1" x14ac:dyDescent="0.25">
      <c r="A265" s="75"/>
      <c r="B265" s="323"/>
      <c r="C265" s="359" t="s">
        <v>1883</v>
      </c>
      <c r="D265" s="359" t="s">
        <v>960</v>
      </c>
      <c r="E265" s="359"/>
      <c r="F265" s="354" t="s">
        <v>99</v>
      </c>
      <c r="G265" s="355" t="s">
        <v>404</v>
      </c>
      <c r="H265" s="357" t="s">
        <v>1808</v>
      </c>
      <c r="I265" s="357"/>
      <c r="J265" s="358"/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13.5" customHeight="1" thickBot="1" x14ac:dyDescent="0.25">
      <c r="A266" s="23"/>
      <c r="B266" s="323"/>
      <c r="C266" s="368" t="s">
        <v>1831</v>
      </c>
      <c r="D266" s="368" t="s">
        <v>1884</v>
      </c>
      <c r="E266" s="368"/>
      <c r="F266" s="369" t="s">
        <v>99</v>
      </c>
      <c r="G266" s="370" t="s">
        <v>404</v>
      </c>
      <c r="H266" s="371" t="s">
        <v>1827</v>
      </c>
      <c r="I266" s="371"/>
      <c r="J266" s="372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26.25" customHeight="1" thickBot="1" x14ac:dyDescent="0.25">
      <c r="A267" s="75"/>
      <c r="B267" s="350"/>
      <c r="C267" s="345" t="s">
        <v>1885</v>
      </c>
      <c r="D267" s="345" t="s">
        <v>1886</v>
      </c>
      <c r="E267" s="345"/>
      <c r="F267" s="346" t="s">
        <v>388</v>
      </c>
      <c r="G267" s="347" t="s">
        <v>103</v>
      </c>
      <c r="H267" s="348"/>
      <c r="I267" s="348"/>
      <c r="J267" s="349" t="s">
        <v>1887</v>
      </c>
      <c r="K267" s="201" t="s">
        <v>1815</v>
      </c>
      <c r="L267" s="201"/>
      <c r="M267" s="201"/>
      <c r="N267" s="201"/>
      <c r="O267" s="201"/>
      <c r="P267" s="201"/>
      <c r="Q267" s="201"/>
      <c r="R267" s="201"/>
      <c r="S267" s="201"/>
      <c r="T267" s="201"/>
      <c r="U267" s="201"/>
      <c r="V267" s="201"/>
      <c r="W267" s="75"/>
      <c r="X267" s="75"/>
      <c r="Y267" s="75"/>
      <c r="Z267" s="75"/>
    </row>
    <row r="268" spans="1:26" ht="26.25" customHeight="1" thickBot="1" x14ac:dyDescent="0.25">
      <c r="A268" s="75"/>
      <c r="B268" s="323"/>
      <c r="C268" s="323" t="s">
        <v>1833</v>
      </c>
      <c r="D268" s="323" t="s">
        <v>1888</v>
      </c>
      <c r="E268" s="323"/>
      <c r="F268" s="324" t="s">
        <v>99</v>
      </c>
      <c r="G268" s="355" t="s">
        <v>404</v>
      </c>
      <c r="H268" s="373" t="s">
        <v>1827</v>
      </c>
      <c r="I268" s="373"/>
      <c r="J268" s="374" t="s">
        <v>1889</v>
      </c>
      <c r="K268" s="201" t="s">
        <v>1816</v>
      </c>
      <c r="L268" s="201"/>
      <c r="M268" s="201"/>
      <c r="N268" s="201"/>
      <c r="O268" s="201"/>
      <c r="P268" s="201"/>
      <c r="Q268" s="201"/>
      <c r="R268" s="201"/>
      <c r="S268" s="201"/>
      <c r="T268" s="201"/>
      <c r="U268" s="201"/>
      <c r="V268" s="201"/>
      <c r="W268" s="75"/>
      <c r="X268" s="75"/>
      <c r="Y268" s="75"/>
      <c r="Z268" s="75"/>
    </row>
    <row r="269" spans="1:26" ht="13.5" customHeight="1" thickBot="1" x14ac:dyDescent="0.25">
      <c r="A269" s="75"/>
      <c r="B269" s="350"/>
      <c r="C269" s="345" t="s">
        <v>1890</v>
      </c>
      <c r="D269" s="345" t="s">
        <v>1891</v>
      </c>
      <c r="E269" s="345"/>
      <c r="F269" s="346" t="s">
        <v>388</v>
      </c>
      <c r="G269" s="347" t="s">
        <v>103</v>
      </c>
      <c r="H269" s="348" t="s">
        <v>301</v>
      </c>
      <c r="I269" s="348"/>
      <c r="J269" s="349"/>
      <c r="K269" s="201"/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13.5" customHeight="1" thickBot="1" x14ac:dyDescent="0.25">
      <c r="A270" s="23"/>
      <c r="B270" s="323"/>
      <c r="C270" s="323" t="s">
        <v>1892</v>
      </c>
      <c r="D270" s="323" t="s">
        <v>1893</v>
      </c>
      <c r="E270" s="323"/>
      <c r="F270" s="324" t="s">
        <v>99</v>
      </c>
      <c r="G270" s="325">
        <v>45658</v>
      </c>
      <c r="H270" s="373" t="s">
        <v>1808</v>
      </c>
      <c r="I270" s="373"/>
      <c r="J270" s="375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26.25" customHeight="1" thickBot="1" x14ac:dyDescent="0.25">
      <c r="A271" s="75"/>
      <c r="B271" s="323"/>
      <c r="C271" s="323" t="s">
        <v>1894</v>
      </c>
      <c r="D271" s="323" t="s">
        <v>1895</v>
      </c>
      <c r="E271" s="323"/>
      <c r="F271" s="324" t="s">
        <v>99</v>
      </c>
      <c r="G271" s="376">
        <v>45658</v>
      </c>
      <c r="H271" s="373" t="s">
        <v>1808</v>
      </c>
      <c r="I271" s="373"/>
      <c r="J271" s="375" t="s">
        <v>1896</v>
      </c>
      <c r="K271" s="201"/>
      <c r="L271" s="201"/>
      <c r="M271" s="201"/>
      <c r="N271" s="201"/>
      <c r="O271" s="201"/>
      <c r="P271" s="201"/>
      <c r="Q271" s="201"/>
      <c r="R271" s="201"/>
      <c r="S271" s="201"/>
      <c r="T271" s="201"/>
      <c r="U271" s="201"/>
      <c r="V271" s="201"/>
      <c r="W271" s="75"/>
      <c r="X271" s="75"/>
      <c r="Y271" s="75"/>
      <c r="Z271" s="75"/>
    </row>
    <row r="272" spans="1:26" ht="26.25" customHeight="1" thickBot="1" x14ac:dyDescent="0.25">
      <c r="A272" s="75"/>
      <c r="B272" s="323"/>
      <c r="C272" s="379" t="s">
        <v>1845</v>
      </c>
      <c r="D272" s="323" t="s">
        <v>1909</v>
      </c>
      <c r="E272" s="323"/>
      <c r="F272" s="324" t="s">
        <v>99</v>
      </c>
      <c r="G272" s="325">
        <v>45658</v>
      </c>
      <c r="H272" s="378" t="s">
        <v>1875</v>
      </c>
      <c r="I272" s="373"/>
      <c r="J272" s="380" t="s">
        <v>1910</v>
      </c>
      <c r="K272" s="201"/>
      <c r="L272" s="201"/>
      <c r="M272" s="201"/>
      <c r="N272" s="201"/>
      <c r="O272" s="201"/>
      <c r="P272" s="201"/>
      <c r="Q272" s="201"/>
      <c r="R272" s="201"/>
      <c r="S272" s="201"/>
      <c r="T272" s="201"/>
      <c r="U272" s="201"/>
      <c r="V272" s="201"/>
      <c r="W272" s="75"/>
      <c r="X272" s="75"/>
      <c r="Y272" s="75"/>
      <c r="Z272" s="75"/>
    </row>
    <row r="273" spans="1:26" ht="13.5" customHeight="1" thickBot="1" x14ac:dyDescent="0.25">
      <c r="A273" s="75"/>
      <c r="B273" s="345"/>
      <c r="C273" s="345" t="s">
        <v>1911</v>
      </c>
      <c r="D273" s="345" t="s">
        <v>1912</v>
      </c>
      <c r="E273" s="345"/>
      <c r="F273" s="346" t="s">
        <v>388</v>
      </c>
      <c r="G273" s="347" t="s">
        <v>103</v>
      </c>
      <c r="H273" s="348"/>
      <c r="I273" s="348"/>
      <c r="J273" s="349" t="s">
        <v>1913</v>
      </c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13.5" customHeight="1" thickBot="1" x14ac:dyDescent="0.25">
      <c r="A274" s="23"/>
      <c r="B274" s="323"/>
      <c r="C274" s="323" t="s">
        <v>1914</v>
      </c>
      <c r="D274" s="323" t="s">
        <v>1866</v>
      </c>
      <c r="E274" s="323"/>
      <c r="F274" s="324" t="s">
        <v>99</v>
      </c>
      <c r="G274" s="325">
        <v>45658</v>
      </c>
      <c r="H274" s="373">
        <v>3</v>
      </c>
      <c r="I274" s="373"/>
      <c r="J274" s="375" t="s">
        <v>1867</v>
      </c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26.25" customHeight="1" thickBot="1" x14ac:dyDescent="0.25">
      <c r="A275" s="75"/>
      <c r="B275" s="323"/>
      <c r="C275" s="323" t="s">
        <v>1915</v>
      </c>
      <c r="D275" s="323" t="s">
        <v>1869</v>
      </c>
      <c r="E275" s="323"/>
      <c r="F275" s="324" t="s">
        <v>99</v>
      </c>
      <c r="G275" s="325">
        <v>45658</v>
      </c>
      <c r="H275" s="373">
        <v>6</v>
      </c>
      <c r="I275" s="373"/>
      <c r="J275" s="375" t="s">
        <v>1870</v>
      </c>
      <c r="K275" s="201" t="s">
        <v>1815</v>
      </c>
      <c r="L275" s="201"/>
      <c r="M275" s="201"/>
      <c r="N275" s="201"/>
      <c r="O275" s="201"/>
      <c r="P275" s="201"/>
      <c r="Q275" s="201"/>
      <c r="R275" s="201"/>
      <c r="S275" s="201"/>
      <c r="T275" s="201"/>
      <c r="U275" s="201"/>
      <c r="V275" s="201"/>
      <c r="W275" s="75"/>
      <c r="X275" s="75"/>
      <c r="Y275" s="75"/>
      <c r="Z275" s="75"/>
    </row>
    <row r="276" spans="1:26" ht="26.25" customHeight="1" thickBot="1" x14ac:dyDescent="0.25">
      <c r="A276" s="75"/>
      <c r="B276" s="323"/>
      <c r="C276" s="379" t="s">
        <v>1916</v>
      </c>
      <c r="D276" s="323" t="s">
        <v>1917</v>
      </c>
      <c r="E276" s="323"/>
      <c r="F276" s="324" t="s">
        <v>99</v>
      </c>
      <c r="G276" s="325">
        <v>45658</v>
      </c>
      <c r="H276" s="378" t="s">
        <v>1808</v>
      </c>
      <c r="I276" s="373"/>
      <c r="J276" s="375"/>
      <c r="K276" s="201" t="s">
        <v>1816</v>
      </c>
      <c r="L276" s="201"/>
      <c r="M276" s="201"/>
      <c r="N276" s="201"/>
      <c r="O276" s="201"/>
      <c r="P276" s="201"/>
      <c r="Q276" s="201"/>
      <c r="R276" s="201"/>
      <c r="S276" s="201"/>
      <c r="T276" s="201"/>
      <c r="U276" s="201"/>
      <c r="V276" s="201"/>
      <c r="W276" s="75"/>
      <c r="X276" s="75"/>
      <c r="Y276" s="75"/>
      <c r="Z276" s="75"/>
    </row>
    <row r="277" spans="1:26" ht="13.5" customHeight="1" thickBot="1" x14ac:dyDescent="0.25">
      <c r="A277" s="75"/>
      <c r="B277" s="323"/>
      <c r="C277" s="323" t="s">
        <v>1918</v>
      </c>
      <c r="D277" s="323" t="s">
        <v>1919</v>
      </c>
      <c r="E277" s="323"/>
      <c r="F277" s="324" t="s">
        <v>99</v>
      </c>
      <c r="G277" s="325">
        <v>45658</v>
      </c>
      <c r="H277" s="378" t="s">
        <v>1875</v>
      </c>
      <c r="I277" s="373"/>
      <c r="J277" s="375"/>
      <c r="K277" s="201"/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13.5" customHeight="1" thickBot="1" x14ac:dyDescent="0.25">
      <c r="A278" s="23"/>
      <c r="B278" s="323"/>
      <c r="C278" s="323" t="s">
        <v>1920</v>
      </c>
      <c r="D278" s="323" t="s">
        <v>1921</v>
      </c>
      <c r="E278" s="323"/>
      <c r="F278" s="324" t="s">
        <v>99</v>
      </c>
      <c r="G278" s="325">
        <v>45658</v>
      </c>
      <c r="H278" s="378" t="s">
        <v>1808</v>
      </c>
      <c r="I278" s="373"/>
      <c r="J278" s="375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26.25" customHeight="1" thickBot="1" x14ac:dyDescent="0.25">
      <c r="A279" s="75"/>
      <c r="B279" s="323"/>
      <c r="C279" s="323" t="s">
        <v>1922</v>
      </c>
      <c r="D279" s="323" t="s">
        <v>1923</v>
      </c>
      <c r="E279" s="323"/>
      <c r="F279" s="324" t="s">
        <v>99</v>
      </c>
      <c r="G279" s="325">
        <v>45658</v>
      </c>
      <c r="H279" s="378" t="s">
        <v>1875</v>
      </c>
      <c r="I279" s="373"/>
      <c r="J279" s="375"/>
      <c r="K279" s="201"/>
      <c r="L279" s="201"/>
      <c r="M279" s="201"/>
      <c r="N279" s="201"/>
      <c r="O279" s="201"/>
      <c r="P279" s="201"/>
      <c r="Q279" s="201"/>
      <c r="R279" s="201"/>
      <c r="S279" s="201"/>
      <c r="T279" s="201"/>
      <c r="U279" s="201"/>
      <c r="V279" s="201"/>
      <c r="W279" s="75"/>
      <c r="X279" s="75"/>
      <c r="Y279" s="75"/>
      <c r="Z279" s="75"/>
    </row>
    <row r="280" spans="1:26" ht="26.25" customHeight="1" thickBot="1" x14ac:dyDescent="0.25">
      <c r="A280" s="75"/>
      <c r="B280" s="323"/>
      <c r="C280" s="323" t="s">
        <v>1924</v>
      </c>
      <c r="D280" s="323" t="s">
        <v>1925</v>
      </c>
      <c r="E280" s="323"/>
      <c r="F280" s="324" t="s">
        <v>99</v>
      </c>
      <c r="G280" s="325">
        <v>45658</v>
      </c>
      <c r="H280" s="378" t="s">
        <v>1808</v>
      </c>
      <c r="I280" s="373"/>
      <c r="J280" s="375"/>
      <c r="K280" s="201"/>
      <c r="L280" s="201"/>
      <c r="M280" s="201"/>
      <c r="N280" s="201"/>
      <c r="O280" s="201"/>
      <c r="P280" s="201"/>
      <c r="Q280" s="201"/>
      <c r="R280" s="201"/>
      <c r="S280" s="201"/>
      <c r="T280" s="201"/>
      <c r="U280" s="201"/>
      <c r="V280" s="201"/>
      <c r="W280" s="75"/>
      <c r="X280" s="75"/>
      <c r="Y280" s="75"/>
      <c r="Z280" s="75"/>
    </row>
    <row r="281" spans="1:26" ht="13.5" customHeight="1" thickBot="1" x14ac:dyDescent="0.25">
      <c r="A281" s="75"/>
      <c r="B281" s="323"/>
      <c r="C281" s="323" t="s">
        <v>1926</v>
      </c>
      <c r="D281" s="323" t="s">
        <v>1927</v>
      </c>
      <c r="E281" s="323"/>
      <c r="F281" s="324" t="s">
        <v>99</v>
      </c>
      <c r="G281" s="325">
        <v>45658</v>
      </c>
      <c r="H281" s="378" t="s">
        <v>1875</v>
      </c>
      <c r="I281" s="373"/>
      <c r="J281" s="375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13.5" customHeight="1" thickBot="1" x14ac:dyDescent="0.25">
      <c r="A282" s="23"/>
      <c r="B282" s="345"/>
      <c r="C282" s="345" t="s">
        <v>1928</v>
      </c>
      <c r="D282" s="345" t="s">
        <v>1929</v>
      </c>
      <c r="E282" s="345"/>
      <c r="F282" s="346" t="s">
        <v>388</v>
      </c>
      <c r="G282" s="347" t="s">
        <v>103</v>
      </c>
      <c r="H282" s="348"/>
      <c r="I282" s="348"/>
      <c r="J282" s="351" t="s">
        <v>1930</v>
      </c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26.25" customHeight="1" thickBot="1" x14ac:dyDescent="0.25">
      <c r="A283" s="75"/>
      <c r="B283" s="323"/>
      <c r="C283" s="323" t="s">
        <v>1931</v>
      </c>
      <c r="D283" s="323" t="s">
        <v>1932</v>
      </c>
      <c r="E283" s="323"/>
      <c r="F283" s="324" t="s">
        <v>99</v>
      </c>
      <c r="G283" s="325">
        <v>45658</v>
      </c>
      <c r="H283" s="373">
        <v>2</v>
      </c>
      <c r="I283" s="373"/>
      <c r="J283" s="375" t="s">
        <v>1933</v>
      </c>
      <c r="K283" s="201" t="s">
        <v>1815</v>
      </c>
      <c r="L283" s="201"/>
      <c r="M283" s="201"/>
      <c r="N283" s="201"/>
      <c r="O283" s="201"/>
      <c r="P283" s="201"/>
      <c r="Q283" s="201"/>
      <c r="R283" s="201"/>
      <c r="S283" s="201"/>
      <c r="T283" s="201"/>
      <c r="U283" s="201"/>
      <c r="V283" s="201"/>
      <c r="W283" s="75"/>
      <c r="X283" s="75"/>
      <c r="Y283" s="75"/>
      <c r="Z283" s="75"/>
    </row>
    <row r="284" spans="1:26" ht="26.25" customHeight="1" thickBot="1" x14ac:dyDescent="0.25">
      <c r="A284" s="75"/>
      <c r="B284" s="323"/>
      <c r="C284" s="323" t="s">
        <v>1934</v>
      </c>
      <c r="D284" s="323" t="s">
        <v>1793</v>
      </c>
      <c r="E284" s="323"/>
      <c r="F284" s="324" t="s">
        <v>99</v>
      </c>
      <c r="G284" s="325">
        <v>45658</v>
      </c>
      <c r="H284" s="378" t="s">
        <v>1808</v>
      </c>
      <c r="I284" s="373"/>
      <c r="J284" s="375"/>
      <c r="K284" s="201" t="s">
        <v>1816</v>
      </c>
      <c r="L284" s="201"/>
      <c r="M284" s="201"/>
      <c r="N284" s="201"/>
      <c r="O284" s="201"/>
      <c r="P284" s="201"/>
      <c r="Q284" s="201"/>
      <c r="R284" s="201"/>
      <c r="S284" s="201"/>
      <c r="T284" s="201"/>
      <c r="U284" s="201"/>
      <c r="V284" s="201"/>
      <c r="W284" s="75"/>
      <c r="X284" s="75"/>
      <c r="Y284" s="75"/>
      <c r="Z284" s="75"/>
    </row>
    <row r="285" spans="1:26" ht="13.5" customHeight="1" thickBot="1" x14ac:dyDescent="0.25">
      <c r="A285" s="75"/>
      <c r="B285" s="323"/>
      <c r="C285" s="323" t="s">
        <v>1841</v>
      </c>
      <c r="D285" s="323" t="s">
        <v>1791</v>
      </c>
      <c r="E285" s="323"/>
      <c r="F285" s="324" t="s">
        <v>193</v>
      </c>
      <c r="G285" s="325">
        <v>45658</v>
      </c>
      <c r="H285" s="378" t="s">
        <v>1875</v>
      </c>
      <c r="I285" s="373"/>
      <c r="J285" s="375"/>
      <c r="K285" s="201"/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13.5" customHeight="1" thickBot="1" x14ac:dyDescent="0.25">
      <c r="A286" s="23"/>
      <c r="B286" s="323"/>
      <c r="C286" s="379" t="s">
        <v>1843</v>
      </c>
      <c r="D286" s="323" t="s">
        <v>1935</v>
      </c>
      <c r="E286" s="323"/>
      <c r="F286" s="324" t="s">
        <v>193</v>
      </c>
      <c r="G286" s="325">
        <v>45658</v>
      </c>
      <c r="H286" s="378" t="s">
        <v>1875</v>
      </c>
      <c r="I286" s="373"/>
      <c r="J286" s="375" t="s">
        <v>1936</v>
      </c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26.25" customHeight="1" thickBot="1" x14ac:dyDescent="0.25">
      <c r="A287" s="75"/>
      <c r="B287" s="345"/>
      <c r="C287" s="345" t="s">
        <v>1937</v>
      </c>
      <c r="D287" s="345" t="s">
        <v>1938</v>
      </c>
      <c r="E287" s="345"/>
      <c r="F287" s="346" t="s">
        <v>388</v>
      </c>
      <c r="G287" s="347" t="s">
        <v>103</v>
      </c>
      <c r="H287" s="348"/>
      <c r="I287" s="348"/>
      <c r="J287" s="349" t="s">
        <v>1939</v>
      </c>
      <c r="K287" s="201"/>
      <c r="L287" s="201"/>
      <c r="M287" s="201"/>
      <c r="N287" s="201"/>
      <c r="O287" s="201"/>
      <c r="P287" s="201"/>
      <c r="Q287" s="201"/>
      <c r="R287" s="201"/>
      <c r="S287" s="201"/>
      <c r="T287" s="201"/>
      <c r="U287" s="201"/>
      <c r="V287" s="201"/>
      <c r="W287" s="75"/>
      <c r="X287" s="75"/>
      <c r="Y287" s="75"/>
      <c r="Z287" s="75"/>
    </row>
    <row r="288" spans="1:26" ht="26.25" customHeight="1" thickBot="1" x14ac:dyDescent="0.25">
      <c r="A288" s="75"/>
      <c r="B288" s="323"/>
      <c r="C288" s="323" t="s">
        <v>1931</v>
      </c>
      <c r="D288" s="323" t="s">
        <v>1932</v>
      </c>
      <c r="E288" s="323"/>
      <c r="F288" s="324" t="s">
        <v>99</v>
      </c>
      <c r="G288" s="325">
        <v>45658</v>
      </c>
      <c r="H288" s="373">
        <v>2</v>
      </c>
      <c r="I288" s="373"/>
      <c r="J288" s="375" t="s">
        <v>1933</v>
      </c>
      <c r="K288" s="201"/>
      <c r="L288" s="201"/>
      <c r="M288" s="201"/>
      <c r="N288" s="201"/>
      <c r="O288" s="201"/>
      <c r="P288" s="201"/>
      <c r="Q288" s="201"/>
      <c r="R288" s="201"/>
      <c r="S288" s="201"/>
      <c r="T288" s="201"/>
      <c r="U288" s="201"/>
      <c r="V288" s="201"/>
      <c r="W288" s="75"/>
      <c r="X288" s="75"/>
      <c r="Y288" s="75"/>
      <c r="Z288" s="75"/>
    </row>
    <row r="289" spans="1:26" ht="13.5" customHeight="1" thickBot="1" x14ac:dyDescent="0.25">
      <c r="A289" s="75"/>
      <c r="B289" s="323"/>
      <c r="C289" s="323" t="s">
        <v>1934</v>
      </c>
      <c r="D289" s="323" t="s">
        <v>1793</v>
      </c>
      <c r="E289" s="323"/>
      <c r="F289" s="324" t="s">
        <v>99</v>
      </c>
      <c r="G289" s="325">
        <v>45658</v>
      </c>
      <c r="H289" s="378" t="s">
        <v>1808</v>
      </c>
      <c r="I289" s="373"/>
      <c r="J289" s="375"/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13.5" customHeight="1" thickBot="1" x14ac:dyDescent="0.25">
      <c r="A290" s="23"/>
      <c r="B290" s="323"/>
      <c r="C290" s="323" t="s">
        <v>1841</v>
      </c>
      <c r="D290" s="323" t="s">
        <v>1791</v>
      </c>
      <c r="E290" s="323"/>
      <c r="F290" s="324" t="s">
        <v>193</v>
      </c>
      <c r="G290" s="325">
        <v>45658</v>
      </c>
      <c r="H290" s="378" t="s">
        <v>1875</v>
      </c>
      <c r="I290" s="373"/>
      <c r="J290" s="375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26.25" customHeight="1" thickBot="1" x14ac:dyDescent="0.25">
      <c r="A291" s="75"/>
      <c r="B291" s="323"/>
      <c r="C291" s="379" t="s">
        <v>1843</v>
      </c>
      <c r="D291" s="323" t="s">
        <v>1935</v>
      </c>
      <c r="E291" s="323"/>
      <c r="F291" s="324" t="s">
        <v>193</v>
      </c>
      <c r="G291" s="325">
        <v>45658</v>
      </c>
      <c r="H291" s="378" t="s">
        <v>1875</v>
      </c>
      <c r="I291" s="373"/>
      <c r="J291" s="375" t="s">
        <v>1936</v>
      </c>
      <c r="K291" s="201" t="s">
        <v>1815</v>
      </c>
      <c r="L291" s="201"/>
      <c r="M291" s="201"/>
      <c r="N291" s="201"/>
      <c r="O291" s="201"/>
      <c r="P291" s="201"/>
      <c r="Q291" s="201"/>
      <c r="R291" s="201"/>
      <c r="S291" s="201"/>
      <c r="T291" s="201"/>
      <c r="U291" s="201"/>
      <c r="V291" s="201"/>
      <c r="W291" s="75"/>
      <c r="X291" s="75"/>
      <c r="Y291" s="75"/>
      <c r="Z291" s="75"/>
    </row>
    <row r="292" spans="1:26" ht="26.25" customHeight="1" thickBot="1" x14ac:dyDescent="0.25">
      <c r="A292" s="75"/>
      <c r="B292" s="345"/>
      <c r="C292" s="345" t="s">
        <v>1940</v>
      </c>
      <c r="D292" s="345" t="s">
        <v>1941</v>
      </c>
      <c r="E292" s="345"/>
      <c r="F292" s="346" t="s">
        <v>388</v>
      </c>
      <c r="G292" s="347">
        <v>45658</v>
      </c>
      <c r="H292" s="348"/>
      <c r="I292" s="348"/>
      <c r="J292" s="349" t="s">
        <v>1942</v>
      </c>
      <c r="K292" s="201" t="s">
        <v>1816</v>
      </c>
      <c r="L292" s="201"/>
      <c r="M292" s="201"/>
      <c r="N292" s="201"/>
      <c r="O292" s="201"/>
      <c r="P292" s="201"/>
      <c r="Q292" s="201"/>
      <c r="R292" s="201"/>
      <c r="S292" s="201"/>
      <c r="T292" s="201"/>
      <c r="U292" s="201"/>
      <c r="V292" s="201"/>
      <c r="W292" s="75"/>
      <c r="X292" s="75"/>
      <c r="Y292" s="75"/>
      <c r="Z292" s="75"/>
    </row>
    <row r="293" spans="1:26" ht="13.5" customHeight="1" thickBot="1" x14ac:dyDescent="0.25">
      <c r="A293" s="75"/>
      <c r="B293" s="323"/>
      <c r="C293" s="323" t="s">
        <v>445</v>
      </c>
      <c r="D293" s="323" t="s">
        <v>1943</v>
      </c>
      <c r="E293" s="323"/>
      <c r="F293" s="324" t="s">
        <v>99</v>
      </c>
      <c r="G293" s="325">
        <v>45658</v>
      </c>
      <c r="H293" s="373" t="s">
        <v>1944</v>
      </c>
      <c r="I293" s="373"/>
      <c r="J293" s="375" t="s">
        <v>1945</v>
      </c>
      <c r="K293" s="201"/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13.5" customHeight="1" thickBot="1" x14ac:dyDescent="0.25">
      <c r="A294" s="23"/>
      <c r="B294" s="323"/>
      <c r="C294" s="323" t="s">
        <v>1946</v>
      </c>
      <c r="D294" s="323" t="s">
        <v>1947</v>
      </c>
      <c r="E294" s="323"/>
      <c r="F294" s="324" t="s">
        <v>99</v>
      </c>
      <c r="G294" s="325">
        <v>45658</v>
      </c>
      <c r="H294" s="373" t="s">
        <v>1808</v>
      </c>
      <c r="I294" s="373"/>
      <c r="J294" s="375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26.25" customHeight="1" thickBot="1" x14ac:dyDescent="0.25">
      <c r="A295" s="75"/>
      <c r="B295" s="323"/>
      <c r="C295" s="323" t="s">
        <v>1948</v>
      </c>
      <c r="D295" s="323" t="s">
        <v>1949</v>
      </c>
      <c r="E295" s="323"/>
      <c r="F295" s="324" t="s">
        <v>99</v>
      </c>
      <c r="G295" s="325">
        <v>45658</v>
      </c>
      <c r="H295" s="378" t="s">
        <v>1808</v>
      </c>
      <c r="I295" s="373"/>
      <c r="J295" s="375"/>
      <c r="K295" s="201"/>
      <c r="L295" s="201"/>
      <c r="M295" s="201"/>
      <c r="N295" s="201"/>
      <c r="O295" s="201"/>
      <c r="P295" s="201"/>
      <c r="Q295" s="201"/>
      <c r="R295" s="201"/>
      <c r="S295" s="201"/>
      <c r="T295" s="201"/>
      <c r="U295" s="201"/>
      <c r="V295" s="201"/>
      <c r="W295" s="75"/>
      <c r="X295" s="75"/>
      <c r="Y295" s="75"/>
      <c r="Z295" s="75"/>
    </row>
    <row r="296" spans="1:26" ht="26.25" customHeight="1" thickBot="1" x14ac:dyDescent="0.25">
      <c r="A296" s="75"/>
      <c r="B296" s="323"/>
      <c r="C296" s="323" t="s">
        <v>1846</v>
      </c>
      <c r="D296" s="323" t="s">
        <v>1950</v>
      </c>
      <c r="E296" s="323"/>
      <c r="F296" s="324" t="s">
        <v>99</v>
      </c>
      <c r="G296" s="325">
        <v>45658</v>
      </c>
      <c r="H296" s="378" t="s">
        <v>1875</v>
      </c>
      <c r="I296" s="373"/>
      <c r="J296" s="374" t="s">
        <v>1951</v>
      </c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13.5" customHeight="1" thickBot="1" x14ac:dyDescent="0.25">
      <c r="A297" s="75"/>
      <c r="B297" s="323"/>
      <c r="C297" s="323" t="s">
        <v>1848</v>
      </c>
      <c r="D297" s="323" t="s">
        <v>1952</v>
      </c>
      <c r="E297" s="323"/>
      <c r="F297" s="324" t="s">
        <v>99</v>
      </c>
      <c r="G297" s="325">
        <v>45658</v>
      </c>
      <c r="H297" s="378" t="s">
        <v>1875</v>
      </c>
      <c r="I297" s="373"/>
      <c r="J297" s="375" t="s">
        <v>1953</v>
      </c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13.5" customHeight="1" thickBot="1" x14ac:dyDescent="0.25">
      <c r="A298" s="23"/>
      <c r="B298" s="323"/>
      <c r="C298" s="323" t="s">
        <v>449</v>
      </c>
      <c r="D298" s="323" t="s">
        <v>1954</v>
      </c>
      <c r="E298" s="323"/>
      <c r="F298" s="324" t="s">
        <v>99</v>
      </c>
      <c r="G298" s="325">
        <v>45658</v>
      </c>
      <c r="H298" s="378" t="s">
        <v>1944</v>
      </c>
      <c r="I298" s="373"/>
      <c r="J298" s="375" t="s">
        <v>1955</v>
      </c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26.25" customHeight="1" thickBot="1" x14ac:dyDescent="0.25">
      <c r="A299" s="75"/>
      <c r="B299" s="323"/>
      <c r="C299" s="323" t="s">
        <v>1956</v>
      </c>
      <c r="D299" s="323" t="s">
        <v>1957</v>
      </c>
      <c r="E299" s="323"/>
      <c r="F299" s="324" t="s">
        <v>99</v>
      </c>
      <c r="G299" s="325">
        <v>45658</v>
      </c>
      <c r="H299" s="378" t="s">
        <v>1808</v>
      </c>
      <c r="I299" s="373"/>
      <c r="J299" s="375"/>
      <c r="K299" s="201" t="s">
        <v>1815</v>
      </c>
      <c r="L299" s="201"/>
      <c r="M299" s="201"/>
      <c r="N299" s="201"/>
      <c r="O299" s="201"/>
      <c r="P299" s="201"/>
      <c r="Q299" s="201"/>
      <c r="R299" s="201"/>
      <c r="S299" s="201"/>
      <c r="T299" s="201"/>
      <c r="U299" s="201"/>
      <c r="V299" s="201"/>
      <c r="W299" s="75"/>
      <c r="X299" s="75"/>
      <c r="Y299" s="75"/>
      <c r="Z299" s="75"/>
    </row>
    <row r="300" spans="1:26" ht="26.25" customHeight="1" thickBot="1" x14ac:dyDescent="0.25">
      <c r="A300" s="75"/>
      <c r="B300" s="323"/>
      <c r="C300" s="323" t="s">
        <v>1850</v>
      </c>
      <c r="D300" s="323" t="s">
        <v>1958</v>
      </c>
      <c r="E300" s="323"/>
      <c r="F300" s="324" t="s">
        <v>99</v>
      </c>
      <c r="G300" s="325">
        <v>45658</v>
      </c>
      <c r="H300" s="378" t="s">
        <v>1875</v>
      </c>
      <c r="I300" s="373"/>
      <c r="J300" s="375"/>
      <c r="K300" s="201" t="s">
        <v>1816</v>
      </c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13.5" customHeight="1" thickBot="1" x14ac:dyDescent="0.25">
      <c r="A301" s="75"/>
      <c r="B301" s="323"/>
      <c r="C301" s="323" t="s">
        <v>1959</v>
      </c>
      <c r="D301" s="323" t="s">
        <v>1960</v>
      </c>
      <c r="E301" s="323"/>
      <c r="F301" s="324" t="s">
        <v>99</v>
      </c>
      <c r="G301" s="325">
        <v>45658</v>
      </c>
      <c r="H301" s="378" t="s">
        <v>1808</v>
      </c>
      <c r="I301" s="373"/>
      <c r="J301" s="375"/>
      <c r="K301" s="201"/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23"/>
      <c r="B302" s="323"/>
      <c r="C302" s="323" t="s">
        <v>1852</v>
      </c>
      <c r="D302" s="323" t="s">
        <v>1961</v>
      </c>
      <c r="E302" s="323"/>
      <c r="F302" s="324" t="s">
        <v>99</v>
      </c>
      <c r="G302" s="325">
        <v>45658</v>
      </c>
      <c r="H302" s="378" t="s">
        <v>1875</v>
      </c>
      <c r="I302" s="373"/>
      <c r="J302" s="375" t="s">
        <v>1962</v>
      </c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26.25" customHeight="1" thickBot="1" x14ac:dyDescent="0.25">
      <c r="A303" s="75"/>
      <c r="B303" s="323"/>
      <c r="C303" s="327" t="s">
        <v>453</v>
      </c>
      <c r="D303" s="323" t="s">
        <v>943</v>
      </c>
      <c r="E303" s="323"/>
      <c r="F303" s="324" t="s">
        <v>99</v>
      </c>
      <c r="G303" s="325">
        <v>45658</v>
      </c>
      <c r="H303" s="378" t="s">
        <v>1944</v>
      </c>
      <c r="I303" s="373"/>
      <c r="J303" s="375" t="s">
        <v>1963</v>
      </c>
      <c r="K303" s="201"/>
      <c r="L303" s="201"/>
      <c r="M303" s="201"/>
      <c r="N303" s="201"/>
      <c r="O303" s="201"/>
      <c r="P303" s="201"/>
      <c r="Q303" s="201"/>
      <c r="R303" s="201"/>
      <c r="S303" s="201"/>
      <c r="T303" s="201"/>
      <c r="U303" s="201"/>
      <c r="V303" s="201"/>
      <c r="W303" s="75"/>
      <c r="X303" s="75"/>
      <c r="Y303" s="75"/>
      <c r="Z303" s="75"/>
    </row>
    <row r="304" spans="1:26" ht="26.25" customHeight="1" thickBot="1" x14ac:dyDescent="0.25">
      <c r="A304" s="75"/>
      <c r="B304" s="323"/>
      <c r="C304" s="323" t="s">
        <v>1964</v>
      </c>
      <c r="D304" s="323" t="s">
        <v>1965</v>
      </c>
      <c r="E304" s="323"/>
      <c r="F304" s="324" t="s">
        <v>99</v>
      </c>
      <c r="G304" s="325">
        <v>45658</v>
      </c>
      <c r="H304" s="378" t="s">
        <v>1808</v>
      </c>
      <c r="I304" s="373"/>
      <c r="J304" s="374" t="s">
        <v>1966</v>
      </c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13.5" customHeight="1" thickBot="1" x14ac:dyDescent="0.25">
      <c r="A305" s="75"/>
      <c r="B305" s="323"/>
      <c r="C305" s="323" t="s">
        <v>1854</v>
      </c>
      <c r="D305" s="323" t="s">
        <v>1967</v>
      </c>
      <c r="E305" s="323"/>
      <c r="F305" s="324" t="s">
        <v>99</v>
      </c>
      <c r="G305" s="325">
        <v>45658</v>
      </c>
      <c r="H305" s="378" t="s">
        <v>1875</v>
      </c>
      <c r="I305" s="373"/>
      <c r="J305" s="375" t="s">
        <v>1968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23"/>
      <c r="B306" s="323"/>
      <c r="C306" s="323" t="s">
        <v>1969</v>
      </c>
      <c r="D306" s="323" t="s">
        <v>1970</v>
      </c>
      <c r="E306" s="323"/>
      <c r="F306" s="324" t="s">
        <v>99</v>
      </c>
      <c r="G306" s="325">
        <v>45658</v>
      </c>
      <c r="H306" s="378" t="s">
        <v>1808</v>
      </c>
      <c r="I306" s="373"/>
      <c r="J306" s="375" t="s">
        <v>1971</v>
      </c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26.25" customHeight="1" thickBot="1" x14ac:dyDescent="0.25">
      <c r="A307" s="75"/>
      <c r="B307" s="323"/>
      <c r="C307" s="327" t="s">
        <v>1856</v>
      </c>
      <c r="D307" s="323" t="s">
        <v>1972</v>
      </c>
      <c r="E307" s="323"/>
      <c r="F307" s="324" t="s">
        <v>99</v>
      </c>
      <c r="G307" s="325">
        <v>45658</v>
      </c>
      <c r="H307" s="378" t="s">
        <v>1875</v>
      </c>
      <c r="I307" s="373"/>
      <c r="J307" s="375" t="s">
        <v>1973</v>
      </c>
      <c r="K307" s="201" t="s">
        <v>1815</v>
      </c>
      <c r="L307" s="201"/>
      <c r="M307" s="201"/>
      <c r="N307" s="201"/>
      <c r="O307" s="201"/>
      <c r="P307" s="201"/>
      <c r="Q307" s="201"/>
      <c r="R307" s="201"/>
      <c r="S307" s="201"/>
      <c r="T307" s="201"/>
      <c r="U307" s="201"/>
      <c r="V307" s="201"/>
      <c r="W307" s="75"/>
      <c r="X307" s="75"/>
      <c r="Y307" s="75"/>
      <c r="Z307" s="75"/>
    </row>
    <row r="308" spans="1:26" ht="26.25" customHeight="1" thickBot="1" x14ac:dyDescent="0.25">
      <c r="A308" s="75"/>
      <c r="B308" s="323"/>
      <c r="C308" s="379" t="s">
        <v>1974</v>
      </c>
      <c r="D308" s="323" t="s">
        <v>1975</v>
      </c>
      <c r="E308" s="323"/>
      <c r="F308" s="324" t="s">
        <v>99</v>
      </c>
      <c r="G308" s="325">
        <v>45658</v>
      </c>
      <c r="H308" s="378" t="s">
        <v>1808</v>
      </c>
      <c r="I308" s="373"/>
      <c r="J308" s="375" t="s">
        <v>1976</v>
      </c>
      <c r="K308" s="201" t="s">
        <v>1816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13.5" customHeight="1" thickBot="1" x14ac:dyDescent="0.25">
      <c r="A309" s="75"/>
      <c r="B309" s="323"/>
      <c r="C309" s="323" t="s">
        <v>1977</v>
      </c>
      <c r="D309" s="323" t="s">
        <v>1978</v>
      </c>
      <c r="E309" s="323"/>
      <c r="F309" s="324" t="s">
        <v>99</v>
      </c>
      <c r="G309" s="325">
        <v>45658</v>
      </c>
      <c r="H309" s="378" t="s">
        <v>1875</v>
      </c>
      <c r="I309" s="373"/>
      <c r="J309" s="375" t="s">
        <v>1979</v>
      </c>
      <c r="K309" s="201"/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23"/>
      <c r="B310" s="323"/>
      <c r="C310" s="323" t="s">
        <v>1980</v>
      </c>
      <c r="D310" s="323" t="s">
        <v>1975</v>
      </c>
      <c r="E310" s="323"/>
      <c r="F310" s="324" t="s">
        <v>99</v>
      </c>
      <c r="G310" s="325">
        <v>45658</v>
      </c>
      <c r="H310" s="378" t="s">
        <v>1808</v>
      </c>
      <c r="I310" s="373"/>
      <c r="J310" s="375" t="s">
        <v>1981</v>
      </c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26.25" customHeight="1" thickBot="1" x14ac:dyDescent="0.25">
      <c r="A311" s="75"/>
      <c r="B311" s="323"/>
      <c r="C311" s="323" t="s">
        <v>1982</v>
      </c>
      <c r="D311" s="323" t="s">
        <v>1983</v>
      </c>
      <c r="E311" s="323"/>
      <c r="F311" s="324" t="s">
        <v>99</v>
      </c>
      <c r="G311" s="325">
        <v>45658</v>
      </c>
      <c r="H311" s="378" t="s">
        <v>1875</v>
      </c>
      <c r="I311" s="373"/>
      <c r="J311" s="375" t="s">
        <v>1984</v>
      </c>
      <c r="K311" s="201"/>
      <c r="L311" s="201"/>
      <c r="M311" s="201"/>
      <c r="N311" s="201"/>
      <c r="O311" s="201"/>
      <c r="P311" s="201"/>
      <c r="Q311" s="201"/>
      <c r="R311" s="201"/>
      <c r="S311" s="201"/>
      <c r="T311" s="201"/>
      <c r="U311" s="201"/>
      <c r="V311" s="201"/>
      <c r="W311" s="75"/>
      <c r="X311" s="75"/>
      <c r="Y311" s="75"/>
      <c r="Z311" s="75"/>
    </row>
    <row r="312" spans="1:26" ht="26.25" customHeight="1" thickBot="1" x14ac:dyDescent="0.25">
      <c r="A312" s="75"/>
      <c r="B312" s="323"/>
      <c r="C312" s="323" t="s">
        <v>1985</v>
      </c>
      <c r="D312" s="323" t="s">
        <v>1986</v>
      </c>
      <c r="E312" s="323"/>
      <c r="F312" s="324" t="s">
        <v>99</v>
      </c>
      <c r="G312" s="325">
        <v>45658</v>
      </c>
      <c r="H312" s="378" t="s">
        <v>1875</v>
      </c>
      <c r="I312" s="373"/>
      <c r="J312" s="375"/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13.5" customHeight="1" thickBot="1" x14ac:dyDescent="0.25">
      <c r="A313" s="75"/>
      <c r="B313" s="323"/>
      <c r="C313" s="323" t="s">
        <v>1987</v>
      </c>
      <c r="D313" s="323" t="s">
        <v>1988</v>
      </c>
      <c r="E313" s="323"/>
      <c r="F313" s="324" t="s">
        <v>99</v>
      </c>
      <c r="G313" s="325">
        <v>45658</v>
      </c>
      <c r="H313" s="378" t="s">
        <v>1875</v>
      </c>
      <c r="I313" s="373"/>
      <c r="J313" s="375"/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13.5" customHeight="1" thickBot="1" x14ac:dyDescent="0.25">
      <c r="A314" s="309"/>
      <c r="B314" s="328"/>
      <c r="C314" s="329"/>
      <c r="D314" s="329"/>
      <c r="E314" s="320"/>
      <c r="F314" s="320"/>
      <c r="G314" s="330"/>
      <c r="H314" s="320"/>
      <c r="I314" s="320"/>
      <c r="J314" s="32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</row>
    <row r="315" spans="1:26" ht="13.5" customHeight="1" thickBot="1" x14ac:dyDescent="0.25">
      <c r="A315" s="23"/>
      <c r="B315" s="441" t="s">
        <v>1184</v>
      </c>
      <c r="C315" s="442"/>
      <c r="D315" s="442"/>
      <c r="E315" s="442"/>
      <c r="F315" s="442"/>
      <c r="G315" s="442"/>
      <c r="H315" s="442"/>
      <c r="I315" s="442"/>
      <c r="J315" s="44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3.5" customHeight="1" thickBot="1" x14ac:dyDescent="0.25">
      <c r="A316" s="23"/>
      <c r="B316" s="84"/>
      <c r="C316" s="202" t="s">
        <v>56</v>
      </c>
      <c r="D316" s="203" t="s">
        <v>1185</v>
      </c>
      <c r="E316" s="444" t="s">
        <v>1186</v>
      </c>
      <c r="F316" s="445"/>
      <c r="G316" s="445"/>
      <c r="H316" s="445"/>
      <c r="I316" s="446"/>
      <c r="J316" s="204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3.5" customHeight="1" thickBot="1" x14ac:dyDescent="0.25">
      <c r="A317" s="23"/>
      <c r="B317" s="61" t="e">
        <f>B218+1</f>
        <v>#N/A</v>
      </c>
      <c r="C317" s="67" t="s">
        <v>1187</v>
      </c>
      <c r="D317" s="67" t="s">
        <v>1188</v>
      </c>
      <c r="E317" s="64" t="s">
        <v>98</v>
      </c>
      <c r="F317" s="64" t="s">
        <v>113</v>
      </c>
      <c r="G317" s="63" t="s">
        <v>103</v>
      </c>
      <c r="H317" s="64">
        <v>500</v>
      </c>
      <c r="I317" s="64"/>
      <c r="J317" s="67" t="s">
        <v>1189</v>
      </c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thickBot="1" x14ac:dyDescent="0.25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thickBot="1" x14ac:dyDescent="0.25">
      <c r="A319" s="23"/>
      <c r="B319" s="441" t="s">
        <v>1190</v>
      </c>
      <c r="C319" s="442"/>
      <c r="D319" s="442"/>
      <c r="E319" s="442"/>
      <c r="F319" s="442"/>
      <c r="G319" s="442"/>
      <c r="H319" s="442"/>
      <c r="I319" s="442"/>
      <c r="J319" s="44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25.5" customHeight="1" thickBot="1" x14ac:dyDescent="0.25">
      <c r="A320" s="23"/>
      <c r="B320" s="84"/>
      <c r="C320" s="85" t="s">
        <v>56</v>
      </c>
      <c r="D320" s="205" t="s">
        <v>1191</v>
      </c>
      <c r="E320" s="419" t="s">
        <v>1192</v>
      </c>
      <c r="F320" s="382"/>
      <c r="G320" s="382"/>
      <c r="H320" s="382"/>
      <c r="I320" s="383"/>
      <c r="J320" s="204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206" t="e">
        <f>B317+1</f>
        <v>#N/A</v>
      </c>
      <c r="C321" s="207" t="s">
        <v>1193</v>
      </c>
      <c r="D321" s="207" t="s">
        <v>60</v>
      </c>
      <c r="E321" s="208" t="s">
        <v>98</v>
      </c>
      <c r="F321" s="208" t="s">
        <v>113</v>
      </c>
      <c r="G321" s="209" t="s">
        <v>404</v>
      </c>
      <c r="H321" s="208" t="s">
        <v>1194</v>
      </c>
      <c r="I321" s="208"/>
      <c r="J321" s="207" t="s">
        <v>60</v>
      </c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206" t="e">
        <f>B321+1</f>
        <v>#N/A</v>
      </c>
      <c r="C322" s="207" t="s">
        <v>1195</v>
      </c>
      <c r="D322" s="207" t="s">
        <v>1196</v>
      </c>
      <c r="E322" s="208" t="s">
        <v>98</v>
      </c>
      <c r="F322" s="208" t="s">
        <v>113</v>
      </c>
      <c r="G322" s="209" t="s">
        <v>404</v>
      </c>
      <c r="H322" s="208" t="s">
        <v>622</v>
      </c>
      <c r="I322" s="208"/>
      <c r="J322" s="207" t="s">
        <v>1196</v>
      </c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411" t="s">
        <v>1197</v>
      </c>
      <c r="C324" s="382"/>
      <c r="D324" s="382"/>
      <c r="E324" s="382"/>
      <c r="F324" s="382"/>
      <c r="G324" s="382"/>
      <c r="H324" s="382"/>
      <c r="I324" s="382"/>
      <c r="J324" s="38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27.75" customHeight="1" x14ac:dyDescent="0.2">
      <c r="A325" s="23"/>
      <c r="B325" s="84"/>
      <c r="C325" s="85" t="s">
        <v>56</v>
      </c>
      <c r="D325" s="205" t="s">
        <v>1198</v>
      </c>
      <c r="E325" s="419" t="s">
        <v>1199</v>
      </c>
      <c r="F325" s="382"/>
      <c r="G325" s="382"/>
      <c r="H325" s="382"/>
      <c r="I325" s="383"/>
      <c r="J325" s="204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23.25" customHeight="1" x14ac:dyDescent="0.2">
      <c r="A326" s="23"/>
      <c r="B326" s="206" t="e">
        <f>B322+1</f>
        <v>#N/A</v>
      </c>
      <c r="C326" s="207" t="s">
        <v>1200</v>
      </c>
      <c r="D326" s="207" t="s">
        <v>60</v>
      </c>
      <c r="E326" s="208" t="s">
        <v>98</v>
      </c>
      <c r="F326" s="208" t="s">
        <v>113</v>
      </c>
      <c r="G326" s="209" t="s">
        <v>404</v>
      </c>
      <c r="H326" s="208" t="s">
        <v>1194</v>
      </c>
      <c r="I326" s="208"/>
      <c r="J326" s="207" t="s">
        <v>60</v>
      </c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23.25" customHeight="1" x14ac:dyDescent="0.2">
      <c r="A327" s="23"/>
      <c r="B327" s="206" t="e">
        <f>B326+1</f>
        <v>#N/A</v>
      </c>
      <c r="C327" s="207" t="s">
        <v>1201</v>
      </c>
      <c r="D327" s="207" t="s">
        <v>1196</v>
      </c>
      <c r="E327" s="208" t="s">
        <v>98</v>
      </c>
      <c r="F327" s="208" t="s">
        <v>113</v>
      </c>
      <c r="G327" s="209" t="s">
        <v>404</v>
      </c>
      <c r="H327" s="208" t="s">
        <v>622</v>
      </c>
      <c r="I327" s="208"/>
      <c r="J327" s="207" t="s">
        <v>1196</v>
      </c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438" t="s">
        <v>1202</v>
      </c>
      <c r="C329" s="439"/>
      <c r="D329" s="439"/>
      <c r="E329" s="439"/>
      <c r="F329" s="439"/>
      <c r="G329" s="439"/>
      <c r="H329" s="439"/>
      <c r="I329" s="439"/>
      <c r="J329" s="440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</sheetData>
  <mergeCells count="48">
    <mergeCell ref="E1:I1"/>
    <mergeCell ref="B2:J2"/>
    <mergeCell ref="E3:I3"/>
    <mergeCell ref="B35:J35"/>
    <mergeCell ref="B36:J36"/>
    <mergeCell ref="B37:J37"/>
    <mergeCell ref="E38:I38"/>
    <mergeCell ref="B100:J100"/>
    <mergeCell ref="B108:J108"/>
    <mergeCell ref="B112:J112"/>
    <mergeCell ref="B113:J113"/>
    <mergeCell ref="E114:I114"/>
    <mergeCell ref="B127:J127"/>
    <mergeCell ref="B128:J128"/>
    <mergeCell ref="B129:J129"/>
    <mergeCell ref="E130:I130"/>
    <mergeCell ref="B136:J136"/>
    <mergeCell ref="B137:J137"/>
    <mergeCell ref="E138:I138"/>
    <mergeCell ref="B146:J146"/>
    <mergeCell ref="B147:J147"/>
    <mergeCell ref="E148:I148"/>
    <mergeCell ref="J150:J153"/>
    <mergeCell ref="B156:J156"/>
    <mergeCell ref="B157:J157"/>
    <mergeCell ref="E158:I158"/>
    <mergeCell ref="B166:J166"/>
    <mergeCell ref="B167:J167"/>
    <mergeCell ref="J170:J173"/>
    <mergeCell ref="B177:J177"/>
    <mergeCell ref="E178:I178"/>
    <mergeCell ref="B189:J189"/>
    <mergeCell ref="B190:J190"/>
    <mergeCell ref="B191:J191"/>
    <mergeCell ref="E192:I192"/>
    <mergeCell ref="B324:J324"/>
    <mergeCell ref="E325:I325"/>
    <mergeCell ref="B329:J329"/>
    <mergeCell ref="B212:J212"/>
    <mergeCell ref="E213:I213"/>
    <mergeCell ref="B315:J315"/>
    <mergeCell ref="E316:I316"/>
    <mergeCell ref="B319:J319"/>
    <mergeCell ref="E320:I320"/>
    <mergeCell ref="B220:J220"/>
    <mergeCell ref="E221:I221"/>
    <mergeCell ref="B232:J232"/>
    <mergeCell ref="E233:I233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3" t="s">
        <v>1203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13" t="s">
        <v>1205</v>
      </c>
      <c r="F3" s="382"/>
      <c r="G3" s="382"/>
      <c r="H3" s="382"/>
      <c r="I3" s="383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453" t="s">
        <v>1236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13" t="s">
        <v>1237</v>
      </c>
      <c r="F3" s="382"/>
      <c r="G3" s="382"/>
      <c r="H3" s="382"/>
      <c r="I3" s="383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4" t="s">
        <v>1253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13" t="s">
        <v>1255</v>
      </c>
      <c r="F3" s="382"/>
      <c r="G3" s="382"/>
      <c r="H3" s="382"/>
      <c r="I3" s="383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454" t="s">
        <v>1274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458"/>
      <c r="G3" s="382"/>
      <c r="H3" s="382"/>
      <c r="I3" s="383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4"/>
      <c r="C7" s="382"/>
      <c r="D7" s="382"/>
      <c r="E7" s="382"/>
      <c r="F7" s="382"/>
      <c r="G7" s="382"/>
      <c r="H7" s="382"/>
      <c r="I7" s="382"/>
      <c r="J7" s="382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11" t="s">
        <v>1277</v>
      </c>
      <c r="C8" s="382"/>
      <c r="D8" s="382"/>
      <c r="E8" s="382"/>
      <c r="F8" s="382"/>
      <c r="G8" s="382"/>
      <c r="H8" s="382"/>
      <c r="I8" s="382"/>
      <c r="J8" s="383"/>
      <c r="K8" s="455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456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456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456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456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457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447"/>
      <c r="C35" s="382"/>
      <c r="D35" s="382"/>
      <c r="E35" s="382"/>
      <c r="F35" s="382"/>
      <c r="G35" s="382"/>
      <c r="H35" s="382"/>
      <c r="I35" s="382"/>
      <c r="J35" s="382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11" t="s">
        <v>1340</v>
      </c>
      <c r="C36" s="382"/>
      <c r="D36" s="382"/>
      <c r="E36" s="382"/>
      <c r="F36" s="382"/>
      <c r="G36" s="382"/>
      <c r="H36" s="382"/>
      <c r="I36" s="382"/>
      <c r="J36" s="383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447"/>
      <c r="C42" s="382"/>
      <c r="D42" s="382"/>
      <c r="E42" s="382"/>
      <c r="F42" s="382"/>
      <c r="G42" s="382"/>
      <c r="H42" s="382"/>
      <c r="I42" s="382"/>
      <c r="J42" s="382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11" t="s">
        <v>1355</v>
      </c>
      <c r="C43" s="382"/>
      <c r="D43" s="382"/>
      <c r="E43" s="382"/>
      <c r="F43" s="382"/>
      <c r="G43" s="382"/>
      <c r="H43" s="382"/>
      <c r="I43" s="382"/>
      <c r="J43" s="383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447"/>
      <c r="C50" s="382"/>
      <c r="D50" s="382"/>
      <c r="E50" s="382"/>
      <c r="F50" s="382"/>
      <c r="G50" s="382"/>
      <c r="H50" s="382"/>
      <c r="I50" s="382"/>
      <c r="J50" s="382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11" t="s">
        <v>1369</v>
      </c>
      <c r="C51" s="382"/>
      <c r="D51" s="382"/>
      <c r="E51" s="382"/>
      <c r="F51" s="382"/>
      <c r="G51" s="382"/>
      <c r="H51" s="382"/>
      <c r="I51" s="382"/>
      <c r="J51" s="383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B36:J36"/>
    <mergeCell ref="B42:J42"/>
    <mergeCell ref="B43:J43"/>
    <mergeCell ref="B50:J50"/>
    <mergeCell ref="B51:J51"/>
    <mergeCell ref="K8:K13"/>
    <mergeCell ref="B35:J35"/>
    <mergeCell ref="E1:I1"/>
    <mergeCell ref="B2:J2"/>
    <mergeCell ref="F3:I3"/>
    <mergeCell ref="B7:J7"/>
    <mergeCell ref="B8:J8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454" t="s">
        <v>1434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19" t="s">
        <v>1436</v>
      </c>
      <c r="F3" s="382"/>
      <c r="G3" s="382"/>
      <c r="H3" s="382"/>
      <c r="I3" s="383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03" t="s">
        <v>1444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13" t="s">
        <v>1446</v>
      </c>
      <c r="F3" s="382"/>
      <c r="G3" s="382"/>
      <c r="H3" s="382"/>
      <c r="I3" s="383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9" t="s">
        <v>1464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19" t="s">
        <v>1466</v>
      </c>
      <c r="F3" s="382"/>
      <c r="G3" s="382"/>
      <c r="H3" s="382"/>
      <c r="I3" s="383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9" t="s">
        <v>1477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19" t="s">
        <v>1479</v>
      </c>
      <c r="F3" s="382"/>
      <c r="G3" s="382"/>
      <c r="H3" s="382"/>
      <c r="I3" s="383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9" t="s">
        <v>1505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19" t="s">
        <v>1506</v>
      </c>
      <c r="F3" s="382"/>
      <c r="G3" s="382"/>
      <c r="H3" s="382"/>
      <c r="I3" s="383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9" t="s">
        <v>1528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19" t="s">
        <v>1530</v>
      </c>
      <c r="F3" s="382"/>
      <c r="G3" s="382"/>
      <c r="H3" s="382"/>
      <c r="I3" s="383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61"/>
      <c r="C11" s="385"/>
      <c r="D11" s="385"/>
      <c r="E11" s="385"/>
      <c r="F11" s="385"/>
      <c r="G11" s="385"/>
      <c r="H11" s="385"/>
      <c r="I11" s="385"/>
      <c r="J11" s="385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388"/>
      <c r="C12" s="388"/>
      <c r="D12" s="388"/>
      <c r="E12" s="388"/>
      <c r="F12" s="388"/>
      <c r="G12" s="388"/>
      <c r="H12" s="388"/>
      <c r="I12" s="388"/>
      <c r="J12" s="388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12" t="s">
        <v>1541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19" t="s">
        <v>1543</v>
      </c>
      <c r="F3" s="382"/>
      <c r="G3" s="382"/>
      <c r="H3" s="382"/>
      <c r="I3" s="383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12" t="s">
        <v>1556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19" t="s">
        <v>1558</v>
      </c>
      <c r="F3" s="382"/>
      <c r="G3" s="382"/>
      <c r="H3" s="382"/>
      <c r="I3" s="383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62"/>
      <c r="C10" s="385"/>
      <c r="D10" s="385"/>
      <c r="E10" s="385"/>
      <c r="F10" s="385"/>
      <c r="G10" s="385"/>
      <c r="H10" s="385"/>
      <c r="I10" s="385"/>
      <c r="J10" s="385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388"/>
      <c r="C11" s="388"/>
      <c r="D11" s="388"/>
      <c r="E11" s="388"/>
      <c r="F11" s="388"/>
      <c r="G11" s="388"/>
      <c r="H11" s="388"/>
      <c r="I11" s="388"/>
      <c r="J11" s="388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12" t="s">
        <v>1568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13" t="s">
        <v>1570</v>
      </c>
      <c r="F3" s="382"/>
      <c r="G3" s="382"/>
      <c r="H3" s="382"/>
      <c r="I3" s="383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62"/>
      <c r="C10" s="385"/>
      <c r="D10" s="385"/>
      <c r="E10" s="385"/>
      <c r="F10" s="385"/>
      <c r="G10" s="385"/>
      <c r="H10" s="385"/>
      <c r="I10" s="385"/>
      <c r="J10" s="385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388"/>
      <c r="C11" s="388"/>
      <c r="D11" s="388"/>
      <c r="E11" s="388"/>
      <c r="F11" s="388"/>
      <c r="G11" s="388"/>
      <c r="H11" s="388"/>
      <c r="I11" s="388"/>
      <c r="J11" s="388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12" t="s">
        <v>1578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463" t="s">
        <v>1580</v>
      </c>
      <c r="F3" s="382"/>
      <c r="G3" s="382"/>
      <c r="H3" s="382"/>
      <c r="I3" s="383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462"/>
      <c r="C14" s="385"/>
      <c r="D14" s="385"/>
      <c r="E14" s="385"/>
      <c r="F14" s="385"/>
      <c r="G14" s="385"/>
      <c r="H14" s="385"/>
      <c r="I14" s="385"/>
      <c r="J14" s="385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388"/>
      <c r="C15" s="388"/>
      <c r="D15" s="388"/>
      <c r="E15" s="388"/>
      <c r="F15" s="388"/>
      <c r="G15" s="388"/>
      <c r="H15" s="388"/>
      <c r="I15" s="388"/>
      <c r="J15" s="388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0" t="s">
        <v>89</v>
      </c>
      <c r="F1" s="382"/>
      <c r="G1" s="382"/>
      <c r="H1" s="382"/>
      <c r="I1" s="382"/>
      <c r="J1" s="383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12" t="s">
        <v>1601</v>
      </c>
      <c r="C2" s="382"/>
      <c r="D2" s="382"/>
      <c r="E2" s="382"/>
      <c r="F2" s="382"/>
      <c r="G2" s="382"/>
      <c r="H2" s="382"/>
      <c r="I2" s="382"/>
      <c r="J2" s="38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13"/>
      <c r="F3" s="382"/>
      <c r="G3" s="382"/>
      <c r="H3" s="382"/>
      <c r="I3" s="383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60" t="s">
        <v>89</v>
      </c>
      <c r="E1" s="382"/>
      <c r="F1" s="382"/>
      <c r="G1" s="382"/>
      <c r="H1" s="382"/>
      <c r="I1" s="383"/>
    </row>
    <row r="2" spans="1:26" ht="13.5" customHeight="1" x14ac:dyDescent="0.2">
      <c r="A2" s="412" t="s">
        <v>1673</v>
      </c>
      <c r="B2" s="382"/>
      <c r="C2" s="382"/>
      <c r="D2" s="382"/>
      <c r="E2" s="382"/>
      <c r="F2" s="382"/>
      <c r="G2" s="382"/>
      <c r="H2" s="382"/>
      <c r="I2" s="383"/>
    </row>
    <row r="3" spans="1:26" ht="12.75" customHeight="1" x14ac:dyDescent="0.2">
      <c r="A3" s="112"/>
      <c r="B3" s="282" t="s">
        <v>56</v>
      </c>
      <c r="C3" s="205" t="s">
        <v>1674</v>
      </c>
      <c r="D3" s="413"/>
      <c r="E3" s="382"/>
      <c r="F3" s="382"/>
      <c r="G3" s="382"/>
      <c r="H3" s="383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60" t="s">
        <v>89</v>
      </c>
      <c r="E1" s="382"/>
      <c r="F1" s="382"/>
      <c r="G1" s="382"/>
      <c r="H1" s="382"/>
      <c r="I1" s="383"/>
    </row>
    <row r="2" spans="1:26" ht="13.5" customHeight="1" x14ac:dyDescent="0.2">
      <c r="A2" s="412" t="s">
        <v>1681</v>
      </c>
      <c r="B2" s="382"/>
      <c r="C2" s="382"/>
      <c r="D2" s="382"/>
      <c r="E2" s="382"/>
      <c r="F2" s="382"/>
      <c r="G2" s="382"/>
      <c r="H2" s="382"/>
      <c r="I2" s="383"/>
    </row>
    <row r="3" spans="1:26" ht="12.75" customHeight="1" x14ac:dyDescent="0.2">
      <c r="A3" s="112"/>
      <c r="B3" s="282" t="s">
        <v>56</v>
      </c>
      <c r="C3" s="205" t="s">
        <v>1682</v>
      </c>
      <c r="D3" s="413"/>
      <c r="E3" s="382"/>
      <c r="F3" s="382"/>
      <c r="G3" s="382"/>
      <c r="H3" s="383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60" t="s">
        <v>89</v>
      </c>
      <c r="E1" s="382"/>
      <c r="F1" s="382"/>
      <c r="G1" s="382"/>
      <c r="H1" s="382"/>
      <c r="I1" s="383"/>
    </row>
    <row r="2" spans="1:26" ht="13.5" customHeight="1" x14ac:dyDescent="0.2">
      <c r="A2" s="412" t="s">
        <v>1692</v>
      </c>
      <c r="B2" s="382"/>
      <c r="C2" s="382"/>
      <c r="D2" s="382"/>
      <c r="E2" s="382"/>
      <c r="F2" s="382"/>
      <c r="G2" s="382"/>
      <c r="H2" s="382"/>
      <c r="I2" s="383"/>
    </row>
    <row r="3" spans="1:26" ht="12.75" customHeight="1" x14ac:dyDescent="0.2">
      <c r="A3" s="112"/>
      <c r="B3" s="282" t="s">
        <v>56</v>
      </c>
      <c r="C3" s="205" t="s">
        <v>1693</v>
      </c>
      <c r="D3" s="413"/>
      <c r="E3" s="382"/>
      <c r="F3" s="382"/>
      <c r="G3" s="382"/>
      <c r="H3" s="383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30" t="s">
        <v>89</v>
      </c>
      <c r="F1" s="382"/>
      <c r="G1" s="382"/>
      <c r="H1" s="382"/>
      <c r="I1" s="383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9" t="s">
        <v>1701</v>
      </c>
      <c r="C2" s="391"/>
      <c r="D2" s="391"/>
      <c r="E2" s="391"/>
      <c r="F2" s="391"/>
      <c r="G2" s="391"/>
      <c r="H2" s="391"/>
      <c r="I2" s="391"/>
      <c r="J2" s="39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19" t="s">
        <v>1703</v>
      </c>
      <c r="F3" s="382"/>
      <c r="G3" s="382"/>
      <c r="H3" s="382"/>
      <c r="I3" s="383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464" t="s">
        <v>1711</v>
      </c>
      <c r="C1" s="382"/>
      <c r="D1" s="382"/>
      <c r="E1" s="382"/>
      <c r="F1" s="382"/>
      <c r="G1" s="382"/>
      <c r="H1" s="382"/>
      <c r="I1" s="383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30"/>
      <c r="F2" s="382"/>
      <c r="G2" s="382"/>
      <c r="H2" s="383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465" t="s">
        <v>1733</v>
      </c>
      <c r="C18" s="439"/>
      <c r="D18" s="439"/>
      <c r="E18" s="439"/>
      <c r="F18" s="439"/>
      <c r="G18" s="439"/>
      <c r="H18" s="439"/>
      <c r="I18" s="440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466" t="s">
        <v>1734</v>
      </c>
      <c r="C20" s="439"/>
      <c r="D20" s="439"/>
      <c r="E20" s="439"/>
      <c r="F20" s="439"/>
      <c r="G20" s="439"/>
      <c r="H20" s="439"/>
      <c r="I20" s="440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467" t="s">
        <v>1735</v>
      </c>
      <c r="C1" s="383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470" t="s">
        <v>1757</v>
      </c>
      <c r="B1" s="480" t="s">
        <v>806</v>
      </c>
      <c r="C1" s="382"/>
      <c r="D1" s="382"/>
      <c r="E1" s="382"/>
      <c r="F1" s="382"/>
      <c r="G1" s="382"/>
      <c r="H1" s="382"/>
      <c r="I1" s="382"/>
      <c r="J1" s="382"/>
      <c r="K1" s="382"/>
      <c r="L1" s="382"/>
      <c r="M1" s="382"/>
      <c r="N1" s="382"/>
      <c r="O1" s="382"/>
      <c r="P1" s="383"/>
      <c r="Q1" s="1"/>
      <c r="R1" s="1"/>
      <c r="S1" s="470" t="s">
        <v>1758</v>
      </c>
      <c r="T1" s="477" t="s">
        <v>1759</v>
      </c>
      <c r="U1" s="382"/>
      <c r="V1" s="382"/>
      <c r="W1" s="383"/>
    </row>
    <row r="2" spans="1:23" ht="14.25" customHeight="1" x14ac:dyDescent="0.2">
      <c r="A2" s="418"/>
      <c r="B2" s="480" t="s">
        <v>1760</v>
      </c>
      <c r="C2" s="382"/>
      <c r="D2" s="382"/>
      <c r="E2" s="382"/>
      <c r="F2" s="382"/>
      <c r="G2" s="382"/>
      <c r="H2" s="382"/>
      <c r="I2" s="382"/>
      <c r="J2" s="383"/>
      <c r="K2" s="480" t="s">
        <v>1761</v>
      </c>
      <c r="L2" s="382"/>
      <c r="M2" s="382"/>
      <c r="N2" s="382"/>
      <c r="O2" s="382"/>
      <c r="P2" s="383"/>
      <c r="Q2" s="1"/>
      <c r="R2" s="1"/>
      <c r="S2" s="418"/>
      <c r="T2" s="478" t="s">
        <v>1762</v>
      </c>
      <c r="U2" s="478" t="s">
        <v>1763</v>
      </c>
      <c r="V2" s="478" t="s">
        <v>1764</v>
      </c>
      <c r="W2" s="478" t="s">
        <v>1765</v>
      </c>
    </row>
    <row r="3" spans="1:23" ht="12.75" customHeight="1" x14ac:dyDescent="0.2">
      <c r="A3" s="417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17"/>
      <c r="T3" s="417"/>
      <c r="U3" s="417"/>
      <c r="V3" s="417"/>
      <c r="W3" s="417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470" t="s">
        <v>1772</v>
      </c>
      <c r="T13" s="477" t="s">
        <v>1773</v>
      </c>
      <c r="U13" s="382"/>
      <c r="V13" s="382"/>
      <c r="W13" s="383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18"/>
      <c r="T14" s="478" t="s">
        <v>1762</v>
      </c>
      <c r="U14" s="478" t="s">
        <v>1763</v>
      </c>
      <c r="V14" s="478" t="s">
        <v>1764</v>
      </c>
      <c r="W14" s="479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17"/>
      <c r="T15" s="417"/>
      <c r="U15" s="417"/>
      <c r="V15" s="417"/>
      <c r="W15" s="417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471" t="s">
        <v>1778</v>
      </c>
      <c r="B43" s="382"/>
      <c r="C43" s="382"/>
      <c r="D43" s="382"/>
      <c r="E43" s="382"/>
      <c r="F43" s="382"/>
      <c r="G43" s="382"/>
      <c r="H43" s="382"/>
      <c r="I43" s="382"/>
      <c r="J43" s="382"/>
      <c r="K43" s="382"/>
      <c r="L43" s="382"/>
      <c r="M43" s="382"/>
      <c r="N43" s="382"/>
      <c r="O43" s="382"/>
      <c r="P43" s="383"/>
      <c r="Q43" s="1"/>
      <c r="R43" s="1"/>
      <c r="S43" s="472" t="s">
        <v>1778</v>
      </c>
      <c r="T43" s="382"/>
      <c r="U43" s="382"/>
      <c r="V43" s="382"/>
      <c r="W43" s="382"/>
      <c r="X43" s="382"/>
      <c r="Y43" s="383"/>
    </row>
    <row r="44" spans="1:25" ht="14.25" customHeight="1" x14ac:dyDescent="0.2">
      <c r="A44" s="473" t="s">
        <v>1779</v>
      </c>
      <c r="B44" s="382"/>
      <c r="C44" s="382"/>
      <c r="D44" s="382"/>
      <c r="E44" s="382"/>
      <c r="F44" s="382"/>
      <c r="G44" s="382"/>
      <c r="H44" s="382"/>
      <c r="I44" s="382"/>
      <c r="J44" s="382"/>
      <c r="K44" s="382"/>
      <c r="L44" s="382"/>
      <c r="M44" s="382"/>
      <c r="N44" s="382"/>
      <c r="O44" s="382"/>
      <c r="P44" s="383"/>
      <c r="Q44" s="1"/>
      <c r="R44" s="1"/>
      <c r="S44" s="474" t="s">
        <v>1780</v>
      </c>
      <c r="T44" s="382"/>
      <c r="U44" s="382"/>
      <c r="V44" s="382"/>
      <c r="W44" s="382"/>
      <c r="X44" s="382"/>
      <c r="Y44" s="383"/>
    </row>
    <row r="45" spans="1:25" ht="12.75" customHeight="1" x14ac:dyDescent="0.2">
      <c r="A45" s="475" t="s">
        <v>1781</v>
      </c>
      <c r="B45" s="382"/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3"/>
      <c r="Q45" s="1"/>
      <c r="R45" s="1"/>
      <c r="S45" s="476" t="s">
        <v>1782</v>
      </c>
      <c r="T45" s="382"/>
      <c r="U45" s="382"/>
      <c r="V45" s="382"/>
      <c r="W45" s="382"/>
      <c r="X45" s="382"/>
      <c r="Y45" s="383"/>
    </row>
    <row r="46" spans="1:25" ht="12.75" customHeight="1" x14ac:dyDescent="0.2">
      <c r="A46" s="468" t="s">
        <v>1783</v>
      </c>
      <c r="B46" s="382"/>
      <c r="C46" s="382"/>
      <c r="D46" s="382"/>
      <c r="E46" s="382"/>
      <c r="F46" s="382"/>
      <c r="G46" s="382"/>
      <c r="H46" s="382"/>
      <c r="I46" s="382"/>
      <c r="J46" s="382"/>
      <c r="K46" s="382"/>
      <c r="L46" s="382"/>
      <c r="M46" s="382"/>
      <c r="N46" s="382"/>
      <c r="O46" s="382"/>
      <c r="P46" s="383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469" t="s">
        <v>1784</v>
      </c>
      <c r="B48" s="388"/>
      <c r="C48" s="388"/>
      <c r="D48" s="388"/>
      <c r="E48" s="388"/>
      <c r="F48" s="388"/>
      <c r="G48" s="388"/>
      <c r="H48" s="388"/>
      <c r="I48" s="388"/>
      <c r="J48" s="388"/>
      <c r="K48" s="388"/>
      <c r="L48" s="388"/>
      <c r="M48" s="388"/>
      <c r="N48" s="388"/>
      <c r="O48" s="388"/>
      <c r="P48" s="388"/>
      <c r="Q48" s="388"/>
      <c r="R48" s="388"/>
      <c r="S48" s="388"/>
      <c r="T48" s="388"/>
      <c r="U48" s="388"/>
      <c r="V48" s="388"/>
      <c r="W48" s="388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13" t="s">
        <v>1785</v>
      </c>
      <c r="E1" s="382"/>
      <c r="F1" s="382"/>
      <c r="G1" s="382"/>
      <c r="H1" s="383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28</vt:i4>
      </vt:variant>
    </vt:vector>
  </HeadingPairs>
  <TitlesOfParts>
    <vt:vector size="28" baseType="lpstr"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2025-05-12T14:52:06Z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