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/>
  <mc:AlternateContent xmlns:mc="http://schemas.openxmlformats.org/markup-compatibility/2006">
    <mc:Choice Requires="x15">
      <x15ac:absPath xmlns:x15ac="http://schemas.microsoft.com/office/spreadsheetml/2010/11/ac" url="C:\Users\diego.assis\OneDrive - Avalara\Documentos\Documentação Reforma Tributaria\NFe\Integração por Tabelas\"/>
    </mc:Choice>
  </mc:AlternateContent>
  <xr:revisionPtr revIDLastSave="0" documentId="13_ncr:1_{83403E2F-8201-4887-BF54-1330DAA4DECB}" xr6:coauthVersionLast="47" xr6:coauthVersionMax="47" xr10:uidLastSave="{00000000-0000-0000-0000-000000000000}"/>
  <bookViews>
    <workbookView xWindow="-120" yWindow="-16320" windowWidth="29040" windowHeight="15720" xr2:uid="{00000000-000D-0000-FFFF-FFFF00000000}"/>
  </bookViews>
  <sheets>
    <sheet name="Controle de Alterações" sheetId="29" r:id="rId1"/>
    <sheet name="Informações" sheetId="1" r:id="rId2"/>
    <sheet name="Legendas" sheetId="2" r:id="rId3"/>
    <sheet name="OOBJ_NFE_ENVIO" sheetId="3" r:id="rId4"/>
    <sheet name="OOBJ_NFE_REFNF" sheetId="4" r:id="rId5"/>
    <sheet name="OOBJ_NFE_PROD" sheetId="5" r:id="rId6"/>
    <sheet name="OOBJ_NFE_DI" sheetId="6" r:id="rId7"/>
    <sheet name="OOBJ_NFE_RASTRO" sheetId="7" r:id="rId8"/>
    <sheet name="OOBJ_NFE_ADI" sheetId="8" r:id="rId9"/>
    <sheet name="OOBJ_NFE_INF_ESPEC_PROD" sheetId="9" r:id="rId10"/>
    <sheet name="OOBJ_NFE_REBOQUE" sheetId="10" r:id="rId11"/>
    <sheet name="OOBJ_NFE_VOLUME" sheetId="11" r:id="rId12"/>
    <sheet name="OOBJ_NFE_DUPLICATA" sheetId="12" r:id="rId13"/>
    <sheet name="OOBJ_NFE_PAGAMENTO" sheetId="13" r:id="rId14"/>
    <sheet name="OOBJ_NFE_PAG_CARTAO" sheetId="14" r:id="rId15"/>
    <sheet name="OOBJ_NFE_CAMPOSCUSTOM" sheetId="15" r:id="rId16"/>
    <sheet name="OOBJ_NFE_PROCREF" sheetId="16" r:id="rId17"/>
    <sheet name="OOBJ_NFE_CANA_FOR_DIA" sheetId="17" r:id="rId18"/>
    <sheet name="OOBJ_NFE_CANA_DED" sheetId="18" r:id="rId19"/>
    <sheet name="OOBJ_NFE_AGROPECURIO" sheetId="19" r:id="rId20"/>
    <sheet name="OOBJ_NFE_BOLETOS" sheetId="20" r:id="rId21"/>
    <sheet name="OOBJ_NFE_NVE_PROD" sheetId="21" r:id="rId22"/>
    <sheet name="OOBJ_NFE_DETEXPORT_PROD" sheetId="22" r:id="rId23"/>
    <sheet name="OOBJ_NFE_AUT_XML" sheetId="23" r:id="rId24"/>
    <sheet name="OOBJ_NFE_INF_COMB_ORIG_COMB" sheetId="24" r:id="rId25"/>
    <sheet name="OOBJ_NFE_RETORNO" sheetId="25" r:id="rId26"/>
    <sheet name="Códigos de Retorno" sheetId="26" r:id="rId27"/>
    <sheet name="Tabela de preenchimento de ICMS" sheetId="27" r:id="rId28"/>
    <sheet name="OOBJ_NFE_CRED_PRESUMIDO" sheetId="28" r:id="rId29"/>
  </sheet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32" roundtripDataChecksum="wOr0JlLeBsDaUTO5UnjnCcBdaAQG1B91laqBwj3+eEs="/>
    </ext>
  </extLst>
</workbook>
</file>

<file path=xl/calcChain.xml><?xml version="1.0" encoding="utf-8"?>
<calcChain xmlns="http://schemas.openxmlformats.org/spreadsheetml/2006/main">
  <c r="B347" i="5" l="1"/>
  <c r="B348" i="5" s="1"/>
  <c r="B32" i="5"/>
  <c r="B196" i="3"/>
  <c r="B34" i="3"/>
  <c r="B24" i="3"/>
  <c r="B25" i="3"/>
  <c r="B18" i="3"/>
  <c r="A8" i="28"/>
  <c r="A7" i="28"/>
  <c r="A6" i="28"/>
  <c r="A5" i="28"/>
  <c r="A4" i="28"/>
  <c r="B15" i="25"/>
  <c r="B14" i="25"/>
  <c r="B13" i="25"/>
  <c r="B12" i="25"/>
  <c r="B11" i="25"/>
  <c r="B10" i="25"/>
  <c r="B9" i="25"/>
  <c r="B8" i="25"/>
  <c r="B7" i="25"/>
  <c r="B6" i="25"/>
  <c r="B5" i="25"/>
  <c r="B8" i="24"/>
  <c r="B7" i="24"/>
  <c r="B6" i="24"/>
  <c r="B5" i="24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8" i="20"/>
  <c r="B7" i="20"/>
  <c r="B9" i="18"/>
  <c r="B8" i="18"/>
  <c r="B7" i="18"/>
  <c r="B9" i="17"/>
  <c r="B8" i="17"/>
  <c r="B7" i="17"/>
  <c r="B10" i="16"/>
  <c r="B9" i="16"/>
  <c r="B8" i="16"/>
  <c r="B7" i="16"/>
  <c r="B10" i="15"/>
  <c r="B9" i="15"/>
  <c r="B8" i="15"/>
  <c r="B7" i="15"/>
  <c r="B13" i="14"/>
  <c r="B12" i="14"/>
  <c r="B11" i="14"/>
  <c r="B10" i="14"/>
  <c r="B9" i="14"/>
  <c r="B8" i="14"/>
  <c r="B7" i="14"/>
  <c r="B12" i="13"/>
  <c r="B13" i="13" s="1"/>
  <c r="B14" i="13" s="1"/>
  <c r="B15" i="13" s="1"/>
  <c r="B10" i="13"/>
  <c r="B9" i="13"/>
  <c r="B8" i="13"/>
  <c r="B10" i="12"/>
  <c r="B9" i="12"/>
  <c r="B8" i="12"/>
  <c r="B7" i="12"/>
  <c r="B14" i="11"/>
  <c r="B13" i="11"/>
  <c r="B12" i="11"/>
  <c r="B11" i="11"/>
  <c r="B10" i="11"/>
  <c r="B9" i="11"/>
  <c r="B8" i="11"/>
  <c r="B7" i="11"/>
  <c r="B10" i="10"/>
  <c r="B9" i="10"/>
  <c r="B8" i="10"/>
  <c r="B7" i="10"/>
  <c r="B76" i="9"/>
  <c r="B75" i="9"/>
  <c r="B74" i="9"/>
  <c r="B69" i="9"/>
  <c r="B73" i="9" s="1"/>
  <c r="B68" i="9"/>
  <c r="B67" i="9"/>
  <c r="B66" i="9"/>
  <c r="B65" i="9"/>
  <c r="B63" i="9"/>
  <c r="B62" i="9"/>
  <c r="B61" i="9"/>
  <c r="B60" i="9"/>
  <c r="B59" i="9"/>
  <c r="B58" i="9"/>
  <c r="B57" i="9"/>
  <c r="B56" i="9"/>
  <c r="B55" i="9"/>
  <c r="B54" i="9"/>
  <c r="B41" i="9"/>
  <c r="B40" i="9"/>
  <c r="B46" i="9" s="1"/>
  <c r="B47" i="9" s="1"/>
  <c r="B34" i="9"/>
  <c r="B39" i="9" s="1"/>
  <c r="B33" i="9"/>
  <c r="B32" i="9"/>
  <c r="B31" i="9"/>
  <c r="B30" i="9"/>
  <c r="B29" i="9"/>
  <c r="B28" i="9"/>
  <c r="B27" i="9"/>
  <c r="B26" i="9"/>
  <c r="B25" i="9"/>
  <c r="B24" i="9"/>
  <c r="B23" i="9"/>
  <c r="B22" i="9"/>
  <c r="B21" i="9"/>
  <c r="B20" i="9"/>
  <c r="B19" i="9"/>
  <c r="B18" i="9"/>
  <c r="B17" i="9"/>
  <c r="B16" i="9"/>
  <c r="B15" i="9"/>
  <c r="B14" i="9"/>
  <c r="B13" i="9"/>
  <c r="B12" i="9"/>
  <c r="B6" i="9"/>
  <c r="B11" i="9" s="1"/>
  <c r="B10" i="8"/>
  <c r="B9" i="8"/>
  <c r="B8" i="8"/>
  <c r="B7" i="8"/>
  <c r="B12" i="7"/>
  <c r="B11" i="7"/>
  <c r="B10" i="7"/>
  <c r="B9" i="7"/>
  <c r="B8" i="7"/>
  <c r="B7" i="7"/>
  <c r="B6" i="7"/>
  <c r="B12" i="6"/>
  <c r="B11" i="6"/>
  <c r="B10" i="6"/>
  <c r="B9" i="6"/>
  <c r="B8" i="6"/>
  <c r="B7" i="6"/>
  <c r="B219" i="5"/>
  <c r="B332" i="5" s="1"/>
  <c r="B218" i="5"/>
  <c r="B217" i="5"/>
  <c r="B211" i="5"/>
  <c r="B216" i="5" s="1"/>
  <c r="B210" i="5"/>
  <c r="B209" i="5"/>
  <c r="B208" i="5"/>
  <c r="B207" i="5"/>
  <c r="B206" i="5"/>
  <c r="B205" i="5"/>
  <c r="B204" i="5"/>
  <c r="B203" i="5"/>
  <c r="B202" i="5"/>
  <c r="B201" i="5"/>
  <c r="B200" i="5"/>
  <c r="B199" i="5"/>
  <c r="B198" i="5"/>
  <c r="B197" i="5"/>
  <c r="B196" i="5"/>
  <c r="B189" i="5"/>
  <c r="B195" i="5" s="1"/>
  <c r="B188" i="5"/>
  <c r="B187" i="5"/>
  <c r="B186" i="5"/>
  <c r="B185" i="5"/>
  <c r="B184" i="5"/>
  <c r="B183" i="5"/>
  <c r="B176" i="5"/>
  <c r="B175" i="5"/>
  <c r="B174" i="5"/>
  <c r="B173" i="5"/>
  <c r="B172" i="5"/>
  <c r="B166" i="5"/>
  <c r="B171" i="5" s="1"/>
  <c r="B165" i="5"/>
  <c r="B164" i="5"/>
  <c r="B163" i="5"/>
  <c r="B162" i="5"/>
  <c r="B156" i="5"/>
  <c r="B161" i="5" s="1"/>
  <c r="B155" i="5"/>
  <c r="B154" i="5"/>
  <c r="B153" i="5"/>
  <c r="B152" i="5"/>
  <c r="B146" i="5"/>
  <c r="B151" i="5" s="1"/>
  <c r="B145" i="5"/>
  <c r="B144" i="5"/>
  <c r="B143" i="5"/>
  <c r="B142" i="5"/>
  <c r="B136" i="5"/>
  <c r="B141" i="5" s="1"/>
  <c r="B135" i="5"/>
  <c r="B134" i="5"/>
  <c r="B127" i="5"/>
  <c r="B133" i="5" s="1"/>
  <c r="B126" i="5"/>
  <c r="B125" i="5"/>
  <c r="B124" i="5"/>
  <c r="B123" i="5"/>
  <c r="B122" i="5"/>
  <c r="B121" i="5"/>
  <c r="B120" i="5"/>
  <c r="B119" i="5"/>
  <c r="B118" i="5"/>
  <c r="B111" i="5"/>
  <c r="B108" i="5"/>
  <c r="B110" i="5" s="1"/>
  <c r="B117" i="5" s="1"/>
  <c r="B107" i="5"/>
  <c r="B106" i="5"/>
  <c r="B100" i="5"/>
  <c r="B102" i="5" s="1"/>
  <c r="B103" i="5" s="1"/>
  <c r="B105" i="5" s="1"/>
  <c r="B99" i="5"/>
  <c r="B96" i="5"/>
  <c r="B95" i="5"/>
  <c r="B94" i="5"/>
  <c r="B93" i="5"/>
  <c r="B92" i="5"/>
  <c r="B91" i="5"/>
  <c r="B90" i="5"/>
  <c r="B89" i="5"/>
  <c r="B88" i="5"/>
  <c r="B87" i="5"/>
  <c r="B86" i="5"/>
  <c r="B85" i="5"/>
  <c r="B84" i="5"/>
  <c r="B83" i="5"/>
  <c r="B82" i="5"/>
  <c r="B81" i="5"/>
  <c r="B80" i="5"/>
  <c r="B79" i="5"/>
  <c r="B78" i="5"/>
  <c r="B77" i="5"/>
  <c r="B98" i="5" s="1"/>
  <c r="B76" i="5"/>
  <c r="B75" i="5"/>
  <c r="B74" i="5"/>
  <c r="B73" i="5"/>
  <c r="B72" i="5"/>
  <c r="B71" i="5"/>
  <c r="B70" i="5"/>
  <c r="B69" i="5"/>
  <c r="B68" i="5"/>
  <c r="B67" i="5"/>
  <c r="B66" i="5"/>
  <c r="B65" i="5"/>
  <c r="B64" i="5"/>
  <c r="B63" i="5"/>
  <c r="B62" i="5"/>
  <c r="B61" i="5"/>
  <c r="B60" i="5"/>
  <c r="B59" i="5"/>
  <c r="B58" i="5"/>
  <c r="B57" i="5"/>
  <c r="B56" i="5"/>
  <c r="B55" i="5"/>
  <c r="B54" i="5"/>
  <c r="B53" i="5"/>
  <c r="B52" i="5"/>
  <c r="B51" i="5"/>
  <c r="B50" i="5"/>
  <c r="B49" i="5"/>
  <c r="B48" i="5"/>
  <c r="B47" i="5"/>
  <c r="B46" i="5"/>
  <c r="B45" i="5"/>
  <c r="B44" i="5"/>
  <c r="B43" i="5"/>
  <c r="B42" i="5"/>
  <c r="B35" i="5"/>
  <c r="B41" i="5" s="1"/>
  <c r="B34" i="5"/>
  <c r="B33" i="5"/>
  <c r="B31" i="5"/>
  <c r="B30" i="5"/>
  <c r="B29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13" i="5"/>
  <c r="B12" i="5"/>
  <c r="B11" i="5"/>
  <c r="B10" i="5"/>
  <c r="B9" i="5"/>
  <c r="B8" i="5"/>
  <c r="B7" i="5"/>
  <c r="B6" i="5"/>
  <c r="B19" i="4"/>
  <c r="B21" i="4" s="1"/>
  <c r="B22" i="4" s="1"/>
  <c r="B18" i="4"/>
  <c r="B17" i="4"/>
  <c r="B16" i="4"/>
  <c r="B15" i="4"/>
  <c r="B14" i="4"/>
  <c r="B7" i="4"/>
  <c r="B9" i="4" s="1"/>
  <c r="B11" i="4" s="1"/>
  <c r="B13" i="4" s="1"/>
  <c r="B6" i="4"/>
  <c r="B342" i="3"/>
  <c r="B341" i="3"/>
  <c r="B340" i="3"/>
  <c r="B339" i="3"/>
  <c r="B338" i="3"/>
  <c r="B337" i="3"/>
  <c r="B336" i="3"/>
  <c r="B329" i="3"/>
  <c r="B335" i="3" s="1"/>
  <c r="B328" i="3"/>
  <c r="B321" i="3"/>
  <c r="B327" i="3" s="1"/>
  <c r="B320" i="3"/>
  <c r="B295" i="3"/>
  <c r="B302" i="3" s="1"/>
  <c r="B309" i="3" s="1"/>
  <c r="B310" i="3" s="1"/>
  <c r="B294" i="3"/>
  <c r="B293" i="3"/>
  <c r="B284" i="3"/>
  <c r="B292" i="3" s="1"/>
  <c r="B283" i="3"/>
  <c r="B282" i="3"/>
  <c r="B281" i="3"/>
  <c r="B280" i="3"/>
  <c r="B274" i="3"/>
  <c r="B279" i="3" s="1"/>
  <c r="B273" i="3"/>
  <c r="B272" i="3"/>
  <c r="B271" i="3"/>
  <c r="B270" i="3"/>
  <c r="B264" i="3"/>
  <c r="B269" i="3" s="1"/>
  <c r="B263" i="3"/>
  <c r="B262" i="3"/>
  <c r="B261" i="3"/>
  <c r="B260" i="3"/>
  <c r="B259" i="3"/>
  <c r="B248" i="3"/>
  <c r="B253" i="3" s="1"/>
  <c r="B258" i="3" s="1"/>
  <c r="B247" i="3"/>
  <c r="B246" i="3"/>
  <c r="B245" i="3"/>
  <c r="B244" i="3"/>
  <c r="B243" i="3"/>
  <c r="B236" i="3"/>
  <c r="B242" i="3" s="1"/>
  <c r="B235" i="3"/>
  <c r="B234" i="3"/>
  <c r="B233" i="3"/>
  <c r="B232" i="3"/>
  <c r="B231" i="3"/>
  <c r="B230" i="3"/>
  <c r="B229" i="3"/>
  <c r="B228" i="3"/>
  <c r="B227" i="3"/>
  <c r="B226" i="3"/>
  <c r="B225" i="3"/>
  <c r="B195" i="3"/>
  <c r="B194" i="3"/>
  <c r="B193" i="3"/>
  <c r="B192" i="3"/>
  <c r="B191" i="3"/>
  <c r="B190" i="3"/>
  <c r="B189" i="3"/>
  <c r="B188" i="3"/>
  <c r="B187" i="3"/>
  <c r="B186" i="3"/>
  <c r="B185" i="3"/>
  <c r="B184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70" i="3"/>
  <c r="B169" i="3"/>
  <c r="B161" i="3"/>
  <c r="B160" i="3"/>
  <c r="B159" i="3"/>
  <c r="B158" i="3"/>
  <c r="B157" i="3"/>
  <c r="B156" i="3"/>
  <c r="B155" i="3"/>
  <c r="B154" i="3"/>
  <c r="B168" i="3" s="1"/>
  <c r="B153" i="3"/>
  <c r="B152" i="3"/>
  <c r="B151" i="3"/>
  <c r="B150" i="3"/>
  <c r="B149" i="3"/>
  <c r="B148" i="3"/>
  <c r="B147" i="3"/>
  <c r="B140" i="3"/>
  <c r="B139" i="3"/>
  <c r="B138" i="3"/>
  <c r="B137" i="3"/>
  <c r="B136" i="3"/>
  <c r="B135" i="3"/>
  <c r="B134" i="3"/>
  <c r="B133" i="3"/>
  <c r="B146" i="3" s="1"/>
  <c r="B132" i="3"/>
  <c r="B131" i="3"/>
  <c r="B130" i="3"/>
  <c r="B129" i="3"/>
  <c r="B128" i="3"/>
  <c r="B127" i="3"/>
  <c r="B126" i="3"/>
  <c r="B119" i="3"/>
  <c r="B125" i="3" s="1"/>
  <c r="B118" i="3"/>
  <c r="B117" i="3"/>
  <c r="B116" i="3"/>
  <c r="B115" i="3"/>
  <c r="B114" i="3"/>
  <c r="B113" i="3"/>
  <c r="B112" i="3"/>
  <c r="B111" i="3"/>
  <c r="B110" i="3"/>
  <c r="B105" i="3"/>
  <c r="B109" i="3" s="1"/>
  <c r="B104" i="3"/>
  <c r="B103" i="3"/>
  <c r="B102" i="3"/>
  <c r="B101" i="3"/>
  <c r="B100" i="3"/>
  <c r="B99" i="3"/>
  <c r="B98" i="3"/>
  <c r="B97" i="3"/>
  <c r="B90" i="3"/>
  <c r="B96" i="3" s="1"/>
  <c r="B89" i="3"/>
  <c r="B88" i="3"/>
  <c r="B87" i="3"/>
  <c r="B86" i="3"/>
  <c r="B85" i="3"/>
  <c r="B84" i="3"/>
  <c r="B83" i="3"/>
  <c r="B82" i="3"/>
  <c r="B81" i="3"/>
  <c r="B74" i="3"/>
  <c r="B80" i="3" s="1"/>
  <c r="B73" i="3"/>
  <c r="B72" i="3"/>
  <c r="B71" i="3"/>
  <c r="B70" i="3"/>
  <c r="B69" i="3"/>
  <c r="B68" i="3"/>
  <c r="B67" i="3"/>
  <c r="B66" i="3"/>
  <c r="B65" i="3"/>
  <c r="B60" i="3"/>
  <c r="B64" i="3" s="1"/>
  <c r="B59" i="3"/>
  <c r="B58" i="3"/>
  <c r="B57" i="3"/>
  <c r="B56" i="3"/>
  <c r="B55" i="3"/>
  <c r="B54" i="3"/>
  <c r="B53" i="3"/>
  <c r="B33" i="3"/>
  <c r="B32" i="3"/>
  <c r="B30" i="3"/>
  <c r="B29" i="3"/>
  <c r="B28" i="3"/>
  <c r="B27" i="3"/>
  <c r="B26" i="3"/>
  <c r="B23" i="3"/>
  <c r="B22" i="3"/>
  <c r="B21" i="3"/>
  <c r="B20" i="3"/>
  <c r="B19" i="3"/>
  <c r="B17" i="3"/>
  <c r="B16" i="3"/>
  <c r="B15" i="3"/>
  <c r="B14" i="3"/>
  <c r="B13" i="3"/>
  <c r="B12" i="3"/>
  <c r="B11" i="3"/>
  <c r="B10" i="3"/>
  <c r="B9" i="3"/>
  <c r="B8" i="3"/>
  <c r="B7" i="3"/>
  <c r="B6" i="3"/>
  <c r="B336" i="5" l="1"/>
  <c r="B337" i="5" s="1"/>
  <c r="B341" i="5" s="1"/>
  <c r="B342" i="5" s="1"/>
  <c r="B317" i="3"/>
  <c r="B318" i="3" s="1"/>
  <c r="B319" i="3"/>
  <c r="B112" i="5"/>
</calcChain>
</file>

<file path=xl/sharedStrings.xml><?xml version="1.0" encoding="utf-8"?>
<sst xmlns="http://schemas.openxmlformats.org/spreadsheetml/2006/main" count="5711" uniqueCount="2068">
  <si>
    <t>Informações sobre o Processo de Extração - Envio</t>
  </si>
  <si>
    <t>Informações sobre as Views/Tabelas</t>
  </si>
  <si>
    <t>Nome da View/Tabela</t>
  </si>
  <si>
    <t>Obrigatoriedade de Existência na Base</t>
  </si>
  <si>
    <t>Uso da View/Tabela</t>
  </si>
  <si>
    <t>OOBJ_NFE_ENVIO</t>
  </si>
  <si>
    <t>Obrigatório</t>
  </si>
  <si>
    <t>Abriga as principais informações da NF-e, como sua identificação, emitente, destinatário, endereços alternativos e totais.</t>
  </si>
  <si>
    <t>OOBJ_NFE_REFNF</t>
  </si>
  <si>
    <t>Opcional</t>
  </si>
  <si>
    <t>Informações para referenciamento de documentos fiscais. Torna-se obrigatória sua presença na base caso a empresa realize tal operação.</t>
  </si>
  <si>
    <t>OOBJ_NFE_PROD</t>
  </si>
  <si>
    <t>Informações sobre os produtos e seus impostos.</t>
  </si>
  <si>
    <t>OOBJ_NFE_DI</t>
  </si>
  <si>
    <t>Informação das declarações de importação. Torna-se obrigatória sua presença na base caso tal operação seja realizada pela empresa.</t>
  </si>
  <si>
    <t>OOBJ_NFE_ADI</t>
  </si>
  <si>
    <t>Adições da declaração de importação. Ocorre pelo menos uma vez em caso de DI. Torna-se obrigatória sua presença na base caso tal operação seja realizada pela empresa.</t>
  </si>
  <si>
    <t>OOBJ_NFE_INF_ESPEC_PROD</t>
  </si>
  <si>
    <t>Informações específicas do produto, como armas e veículos. Caso a empresa necessite informar tal operação, torna-se obrigatória sua ocorrência, assim também como a de todos seus campos.</t>
  </si>
  <si>
    <t>OOBJ_NFE_REBOQUE</t>
  </si>
  <si>
    <t>Informações do Reboque/Dolly do transporte.</t>
  </si>
  <si>
    <t>OOBJ_NFE_VOLUME</t>
  </si>
  <si>
    <t>Dados dos volumes transportados.</t>
  </si>
  <si>
    <t>OOBJ_NFE_DUPLICATA</t>
  </si>
  <si>
    <t>Dados das duplicatas</t>
  </si>
  <si>
    <t>OOBJ_NFE_PAGAMENTO</t>
  </si>
  <si>
    <t>Dados do Pagamento</t>
  </si>
  <si>
    <t>OOBJ_NFE_PAG_CARTAO</t>
  </si>
  <si>
    <t>Dados dos Cartões</t>
  </si>
  <si>
    <t>OOBJ_NFE_CAMPOSCUSTOM</t>
  </si>
  <si>
    <t>Campos customizados de interesse do contribuinte e do Fisco, presentes em infAdic, do layout XML SEFAZ.</t>
  </si>
  <si>
    <t>OOBJ_NFE_PROCREF</t>
  </si>
  <si>
    <t>Informação de processos referenciados.</t>
  </si>
  <si>
    <t>OOBJ_NFE_CANA_FOR_DIA</t>
  </si>
  <si>
    <t>Informações de fornecimento diário de cana. Obrigatória informação de pelo menos um registro caso as informações de aquisição de cana sejam preenchido em OOBJ_NFE_ENVIO.</t>
  </si>
  <si>
    <t>OOBJ_NFE_CANA_DED</t>
  </si>
  <si>
    <t>Informação de dedução (taxas e contribuição) do registro aquisição de cana.</t>
  </si>
  <si>
    <t>OOBJ_NFE_AGROPECURIO</t>
  </si>
  <si>
    <t>Informações de produtos da agricultura, pecuária e produção Florestal.Caso seja informado os valores para os campos nReceituario e CPFRespTec, que pertencem ao campo defensivo, não se deve informa os valores para os campos tpGuia, UFGuia, serieGuia e nGuia, que pertencem ao campo guiaTransito, e vice-versa.</t>
  </si>
  <si>
    <t>OOBJ_NFE_BOLETOS</t>
  </si>
  <si>
    <t>Informação dos boletos bancários.</t>
  </si>
  <si>
    <t>OOBJ_NFE_RETORNO</t>
  </si>
  <si>
    <t>Tabela ou view em que serão inseridos os retornos. Obrigatória a presenção caso o padrão dos retornos seja o pós processador do Extrator BD.</t>
  </si>
  <si>
    <t>OOBJ_NFE_AUT_XML</t>
  </si>
  <si>
    <t>Tabela ou view em que serão disponibilizados os cpfs ou cnpjs de pessoas autorizadas a fazer o download do nfe</t>
  </si>
  <si>
    <t>OOBJ_NFE_DETEXPORT_PROD</t>
  </si>
  <si>
    <t xml:space="preserve">Tabela ou view em que serão disponibilizados detalhes de exportação </t>
  </si>
  <si>
    <t>OOBJ_NFE_NVE_PROD</t>
  </si>
  <si>
    <t>Tabela ou view em que serão disponibilizadas as Nomenclatura de Valor aduaneio e Estatístico de produtos da nfe</t>
  </si>
  <si>
    <t>Informações sobre Retornos</t>
  </si>
  <si>
    <t>Na subplanilha "Códigos de Retorno" poderá ser consultado os códigos de retorno gerados pelo Oobj NF-e, como falha de schema e outros. Os códigos de retornos gerados pela SEFAZ origem podem ser encontrados no Manual do contribuinte, seção 5.1.1.</t>
  </si>
  <si>
    <t>Reg</t>
  </si>
  <si>
    <t>Registro</t>
  </si>
  <si>
    <t>Comp</t>
  </si>
  <si>
    <t>Comportamento</t>
  </si>
  <si>
    <t>OBR</t>
  </si>
  <si>
    <t>OPC</t>
  </si>
  <si>
    <t>#</t>
  </si>
  <si>
    <t>Identificador da linha da tabela</t>
  </si>
  <si>
    <t>ID</t>
  </si>
  <si>
    <t>Identificação do campo</t>
  </si>
  <si>
    <t>Campo</t>
  </si>
  <si>
    <t>Identificador do nome do campo</t>
  </si>
  <si>
    <t>Ele</t>
  </si>
  <si>
    <t>A - indica que o campo é um atributo do Elemento anterior</t>
  </si>
  <si>
    <t>E - indica que o campo é um Elemento</t>
  </si>
  <si>
    <t>CE -  indica que o campo é um Elemento que deriva de uma Escolha (Choice)</t>
  </si>
  <si>
    <t>G -  indica que o campo é um Elemento de Grupo;</t>
  </si>
  <si>
    <t>CG -  indica que o campo é um Elemento que deriva de uma Escolha (Choice)</t>
  </si>
  <si>
    <t>ID - indica que o campo é um ID da XML 1.0</t>
  </si>
  <si>
    <t>RC - indica que o campo é uma key constraint (Restrição de Chave) para garantir a unicidade e presença do valor</t>
  </si>
  <si>
    <t>Pai</t>
  </si>
  <si>
    <t>Indica qual é o elemento pai</t>
  </si>
  <si>
    <t>Tipo</t>
  </si>
  <si>
    <t>N - campo Numérico</t>
  </si>
  <si>
    <t>C - campo alfanumérico - (quando não especificado o tamanho máximo, adotar o máximo como 60 caractereres)</t>
  </si>
  <si>
    <t>D - campo data;</t>
  </si>
  <si>
    <t>H - campo hora;</t>
  </si>
  <si>
    <t>Oc.</t>
  </si>
  <si>
    <r>
      <rPr>
        <sz val="10"/>
        <color theme="1"/>
        <rFont val="Arial"/>
      </rPr>
      <t>Ocorrência:</t>
    </r>
    <r>
      <rPr>
        <i/>
        <sz val="10"/>
        <color theme="1"/>
        <rFont val="Arial"/>
      </rPr>
      <t xml:space="preserve"> x-y</t>
    </r>
    <r>
      <rPr>
        <sz val="10"/>
        <color theme="1"/>
        <rFont val="Arial"/>
      </rPr>
      <t xml:space="preserve">, onde </t>
    </r>
    <r>
      <rPr>
        <i/>
        <sz val="10"/>
        <color theme="1"/>
        <rFont val="Arial"/>
      </rPr>
      <t>x</t>
    </r>
    <r>
      <rPr>
        <sz val="10"/>
        <color theme="1"/>
        <rFont val="Arial"/>
      </rPr>
      <t xml:space="preserve"> indica a ocorrência mínima e o </t>
    </r>
    <r>
      <rPr>
        <i/>
        <sz val="10"/>
        <color theme="1"/>
        <rFont val="Arial"/>
      </rPr>
      <t>y</t>
    </r>
    <r>
      <rPr>
        <sz val="10"/>
        <color theme="1"/>
        <rFont val="Arial"/>
      </rPr>
      <t xml:space="preserve"> a ocorrência máxima</t>
    </r>
  </si>
  <si>
    <t>Tam.</t>
  </si>
  <si>
    <t>Tamanho: x a y, onde x indica o tamanho mínimo e o y o tamanho máximo; a exixtência de um único valor indica que o campo tem tamanho fixo, devendo-se informar a quantidade de caracteres exigidos, preenchendo-se os zeros não significativos; tamanhos separados por vírgula indicam que o campo deve ter um dos tamanhos fixos da lista.</t>
  </si>
  <si>
    <t>Dec.</t>
  </si>
  <si>
    <t>Indica a quantidade máxima de casa decimais do campo</t>
  </si>
  <si>
    <r>
      <rPr>
        <sz val="10"/>
        <color theme="1"/>
        <rFont val="Arial"/>
      </rPr>
      <t xml:space="preserve">Itens em </t>
    </r>
    <r>
      <rPr>
        <b/>
        <sz val="10"/>
        <color theme="1"/>
        <rFont val="Arial"/>
      </rPr>
      <t>negrito</t>
    </r>
  </si>
  <si>
    <r>
      <rPr>
        <sz val="10"/>
        <color theme="1"/>
        <rFont val="Arial"/>
      </rPr>
      <t xml:space="preserve">Campo opcional. Ex.: </t>
    </r>
    <r>
      <rPr>
        <b/>
        <sz val="10"/>
        <color rgb="FFFF0000"/>
        <rFont val="Arial"/>
      </rPr>
      <t>compra -&gt;</t>
    </r>
    <r>
      <rPr>
        <sz val="10"/>
        <color theme="1"/>
        <rFont val="Arial"/>
      </rPr>
      <t xml:space="preserve"> </t>
    </r>
    <r>
      <rPr>
        <b/>
        <sz val="10"/>
        <color theme="1"/>
        <rFont val="Arial"/>
      </rPr>
      <t xml:space="preserve">xNEmp - xPEd – xCont </t>
    </r>
    <r>
      <rPr>
        <sz val="10"/>
        <color theme="1"/>
        <rFont val="Arial"/>
      </rPr>
      <t>(todos os campos são opcionais)</t>
    </r>
  </si>
  <si>
    <r>
      <rPr>
        <sz val="10"/>
        <color theme="1"/>
        <rFont val="Arial"/>
      </rPr>
      <t xml:space="preserve">Itens sem </t>
    </r>
    <r>
      <rPr>
        <b/>
        <sz val="10"/>
        <color theme="1"/>
        <rFont val="Arial"/>
      </rPr>
      <t>negrito</t>
    </r>
  </si>
  <si>
    <r>
      <rPr>
        <sz val="10"/>
        <color theme="1"/>
        <rFont val="Arial"/>
      </rPr>
      <t>Campo obrigatório. Ex.:</t>
    </r>
    <r>
      <rPr>
        <b/>
        <sz val="10"/>
        <color rgb="FFFF0000"/>
        <rFont val="Arial"/>
      </rPr>
      <t xml:space="preserve"> transp -&gt;</t>
    </r>
    <r>
      <rPr>
        <sz val="10"/>
        <color theme="1"/>
        <rFont val="Arial"/>
      </rPr>
      <t xml:space="preserve"> modFrete (campo obrigatório)</t>
    </r>
  </si>
  <si>
    <t>Com.</t>
  </si>
  <si>
    <t>Campos</t>
  </si>
  <si>
    <t>B- Identificação da Nota Fiscal Eletrônica</t>
  </si>
  <si>
    <t>OBR.</t>
  </si>
  <si>
    <t xml:space="preserve">IDE - Identificação da nota fiscal </t>
  </si>
  <si>
    <r>
      <rPr>
        <b/>
        <sz val="10"/>
        <color rgb="FFFF0000"/>
        <rFont val="Arial"/>
      </rPr>
      <t>ide -&gt;</t>
    </r>
    <r>
      <rPr>
        <b/>
        <sz val="10"/>
        <color rgb="FFFF0000"/>
        <rFont val="Arial"/>
      </rPr>
      <t xml:space="preserve"> </t>
    </r>
    <r>
      <rPr>
        <sz val="10"/>
        <color rgb="FFFF0000"/>
        <rFont val="Arial"/>
      </rPr>
      <t>cUF -</t>
    </r>
    <r>
      <rPr>
        <b/>
        <sz val="10"/>
        <color rgb="FFFF0000"/>
        <rFont val="Arial"/>
      </rPr>
      <t xml:space="preserve"> cNF</t>
    </r>
    <r>
      <rPr>
        <sz val="10"/>
        <color rgb="FFFF0000"/>
        <rFont val="Arial"/>
      </rPr>
      <t xml:space="preserve"> - natOP - inPag - mod - serie - nNF - dEmi - </t>
    </r>
    <r>
      <rPr>
        <b/>
        <sz val="10"/>
        <color rgb="FFFF0000"/>
        <rFont val="Arial"/>
      </rPr>
      <t>dSaiEnt</t>
    </r>
    <r>
      <rPr>
        <sz val="10"/>
        <color rgb="FFFF0000"/>
        <rFont val="Arial"/>
      </rPr>
      <t xml:space="preserve"> - </t>
    </r>
    <r>
      <rPr>
        <b/>
        <sz val="10"/>
        <color rgb="FFFF0000"/>
        <rFont val="Arial"/>
      </rPr>
      <t>hSaiEnt</t>
    </r>
    <r>
      <rPr>
        <sz val="10"/>
        <color rgb="FFFF0000"/>
        <rFont val="Arial"/>
      </rPr>
      <t xml:space="preserve">- tpNF - cMunFG - tplmp - </t>
    </r>
    <r>
      <rPr>
        <b/>
        <sz val="10"/>
        <color rgb="FFFF0000"/>
        <rFont val="Arial"/>
      </rPr>
      <t xml:space="preserve">tpEmis </t>
    </r>
    <r>
      <rPr>
        <sz val="10"/>
        <color rgb="FFFF0000"/>
        <rFont val="Arial"/>
      </rPr>
      <t xml:space="preserve">- </t>
    </r>
    <r>
      <rPr>
        <b/>
        <sz val="10"/>
        <color rgb="FFFF0000"/>
        <rFont val="Arial"/>
      </rPr>
      <t>cDV</t>
    </r>
    <r>
      <rPr>
        <sz val="10"/>
        <color rgb="FFFF0000"/>
        <rFont val="Arial"/>
      </rPr>
      <t xml:space="preserve"> - </t>
    </r>
    <r>
      <rPr>
        <b/>
        <sz val="10"/>
        <color rgb="FFFF0000"/>
        <rFont val="Arial"/>
      </rPr>
      <t>tpAmb</t>
    </r>
    <r>
      <rPr>
        <sz val="10"/>
        <color rgb="FFFF0000"/>
        <rFont val="Arial"/>
      </rPr>
      <t xml:space="preserve"> - finNFe - </t>
    </r>
    <r>
      <rPr>
        <b/>
        <sz val="10"/>
        <color rgb="FFFF0000"/>
        <rFont val="Arial"/>
      </rPr>
      <t xml:space="preserve">procEmi - verProc </t>
    </r>
    <r>
      <rPr>
        <sz val="10"/>
        <color rgb="FFFF0000"/>
        <rFont val="Arial"/>
      </rPr>
      <t xml:space="preserve">- </t>
    </r>
    <r>
      <rPr>
        <b/>
        <sz val="10"/>
        <color rgb="FFFF0000"/>
        <rFont val="Arial"/>
      </rPr>
      <t>dhCont - xJust</t>
    </r>
  </si>
  <si>
    <t>Descrição</t>
  </si>
  <si>
    <t>Observação</t>
  </si>
  <si>
    <t>nfe_id</t>
  </si>
  <si>
    <t>Chave primária da tabela</t>
  </si>
  <si>
    <t>E</t>
  </si>
  <si>
    <t>N</t>
  </si>
  <si>
    <t>Chave primária da tabela, utilizada como chave estrangeira nas tabelas com informaçoes relacionadas a esta NFe.</t>
  </si>
  <si>
    <t>indSinc</t>
  </si>
  <si>
    <t>Indicador de processamento síncrono.</t>
  </si>
  <si>
    <t>0-1</t>
  </si>
  <si>
    <t>0=NÃO; 1=SIM=Síncrono. Se não informado, será utilizado como padrão '0'</t>
  </si>
  <si>
    <t>cUF</t>
  </si>
  <si>
    <t>Código da UF do emitente do Documento Fiscal</t>
  </si>
  <si>
    <t>Código da UF do emitente do Documento Fiscal. Utilizar a Tabela do IBGE de código de unidades da federação (Anexo VII - Tabela de UF, Município e País).</t>
  </si>
  <si>
    <t>cNF</t>
  </si>
  <si>
    <t>Código Numérico que compõe a Chave de Acesso</t>
  </si>
  <si>
    <t>Código numérico que compõe a Chave de Acesso. Número aleatório gerado pelo emitente para cada NF-e para evitar acessos indevidos da NF-e.</t>
  </si>
  <si>
    <t>natOp</t>
  </si>
  <si>
    <t>Descrição da Natureza da Operação</t>
  </si>
  <si>
    <t>C</t>
  </si>
  <si>
    <t>1 a 60</t>
  </si>
  <si>
    <t>Informar a natureza da operação de que decorrer a saída ou a entrada, tais como: venda, compra, transferência, devolução, importação, consignação, remessa (para fins de demonstração, de industrialização ou outra), conforme do CONVÊNIO S/Nº, de 15 de dezembro de 1970.</t>
  </si>
  <si>
    <t>mod</t>
  </si>
  <si>
    <t>Código do modelo do Documento Fiscal</t>
  </si>
  <si>
    <t>Utilizar 55 para identificação da NF-e, emitida em substituição ao modelo 1 e 1A e 65 para NFC-e. Se não informado, será considerado 55</t>
  </si>
  <si>
    <t>serie</t>
  </si>
  <si>
    <t>Série do Documento Fiscal</t>
  </si>
  <si>
    <t>1 a 3</t>
  </si>
  <si>
    <t>Série do Documento Fiscal E B01 N 1-1 1-3 Série do Documento Fiscal, informar 0 (zero) para série única.</t>
  </si>
  <si>
    <t>nNF</t>
  </si>
  <si>
    <t xml:space="preserve">Número do Documento Fiscal </t>
  </si>
  <si>
    <t>1 a 9</t>
  </si>
  <si>
    <t>Número do Documento Fiscal.</t>
  </si>
  <si>
    <t>dhEmi</t>
  </si>
  <si>
    <t>Data e hora de emissão do Documento</t>
  </si>
  <si>
    <t>D</t>
  </si>
  <si>
    <t>Formato “AAAA-MM-DDThh:mm:ssTZD”.  Ex.: 2012-09-01T13:00:00-03:00</t>
  </si>
  <si>
    <t>dhSaiEnt</t>
  </si>
  <si>
    <t>Data e hora de Saída ou da Entrada da Mercadoria/Produto</t>
  </si>
  <si>
    <t>Formato “AAAA-MM-DDThh:mm:ssTZD”.  Ex.: 2012-09-01T13:00:00-03:01</t>
  </si>
  <si>
    <t>tpNF</t>
  </si>
  <si>
    <t>Tipo do Documento Fiscal</t>
  </si>
  <si>
    <t>0-Entrada; 1-Saída</t>
  </si>
  <si>
    <t>idDest</t>
  </si>
  <si>
    <t>Identificador de local de destino da operação</t>
  </si>
  <si>
    <t>1-Operação interna
2-Operação interestadual
3-Operação com exterior</t>
  </si>
  <si>
    <t>cMunFG</t>
  </si>
  <si>
    <t>Código do Município de Ocorrência do Fato Gerador</t>
  </si>
  <si>
    <t>Informar o município de ocorrência Ocorrência do Fato Gerador do fato gerador do ICMS. Utilizar a Tabela do IBGE (Anexo VII - Tabela de UF, Município e País)</t>
  </si>
  <si>
    <t>tpImp</t>
  </si>
  <si>
    <t>Formato de Impressão do DANFE</t>
  </si>
  <si>
    <t>0-sem DANFE;1-DANFe Retrato; 2-DANFe Paisagem;3-DANFe Simplificado; 4-DANFe NFC-e;5-DANFe NFCe resumido;6-DANFe NFC-e em mensagem eletrônica</t>
  </si>
  <si>
    <t>tpEmis</t>
  </si>
  <si>
    <t>Forma de Emissão da NF-e</t>
  </si>
  <si>
    <t>1-Normal/ 2-Contingência FS / 3 - Contingencia SCAN / 4 - Contingencia DPEC / 5 - Contingencia FSDA / 6 - Contingência SVC - AN / 7 - Contingência SVC - RS / 9 - Contingência off-line NFC-e. Informação será sobrescrita pelo Oobj-NFE caso haja acionamento de contingencia por suas interfaces.</t>
  </si>
  <si>
    <t>cDV</t>
  </si>
  <si>
    <t>Dígito Verificador da Chave de Acesso da NF-e</t>
  </si>
  <si>
    <t>Informar o DV da Chave de Acesso da NF-e, o DV será calculado com a aplicação do algoritmo módulo 11 (base 2,9) da Chave de Acesso. (vide item 5 do Manual de Integração)</t>
  </si>
  <si>
    <t>tpAmb</t>
  </si>
  <si>
    <t>Identificação do Ambiente</t>
  </si>
  <si>
    <t>1-Produção/ 2-Homologação</t>
  </si>
  <si>
    <t>finNFe</t>
  </si>
  <si>
    <t>Finalidade de emissão da NF-e</t>
  </si>
  <si>
    <t>1-NF-e normal;
2-NF-e complementar;
3–NF-e de ajuste
4-NF-e de Resumo da operação em contingência da NFC-e</t>
  </si>
  <si>
    <t>indFinal</t>
  </si>
  <si>
    <t>Indica operação com Consumidor final</t>
  </si>
  <si>
    <t>0-Não;
1-Consumidor final;</t>
  </si>
  <si>
    <t>indPres</t>
  </si>
  <si>
    <t>Indicador de presença do comprador no estabelecimento comercial no momento da operação</t>
  </si>
  <si>
    <t>0 - Não se aplica (por exemplo, Nota Fiscal complementar ou de ajuste);
1 - Operação presencial;
2 - Operação não presencial, pela Internet;
3 - Operação não presencial, teleatendimento;
4 - NFC-e em operação com entrega a domicílio;
5 - Operação presencial, fora do estabelecimento
9 - Operação não presencial, outros.</t>
  </si>
  <si>
    <t>emailCopia</t>
  </si>
  <si>
    <t>Endereços de e-mail para envio automático de NF-e</t>
  </si>
  <si>
    <t>1 - 255</t>
  </si>
  <si>
    <t>O campo utilizado para informar o e-mail de recepção da NF-e indicada pelo destinatário. Para especificar múltiplos e-mails, separe-os por vírgula.</t>
  </si>
  <si>
    <t>enviarDanfe</t>
  </si>
  <si>
    <t>Determina o envio do DANFE por e-mail</t>
  </si>
  <si>
    <t>0 - não enviar o DANFE juntamente com o XML. 1 - enviar copia do DANFE juntamente com o XML.</t>
  </si>
  <si>
    <t>enviarBoleto</t>
  </si>
  <si>
    <t>Determina o envio do Boleto por e-mail</t>
  </si>
  <si>
    <t>0 - não enviar o Boleto juntamente com o XML. 1 - enviar copia do Boleto juntamente com o XML.</t>
  </si>
  <si>
    <t>dhCont</t>
  </si>
  <si>
    <t>Data de entrada em contingencia</t>
  </si>
  <si>
    <t>Informar a data e hora de entrada em contingência contingência no formato AAAA-MM-DDTHH:MM:SS, somente layout v.2.0. Obrigatório quando forma de emissão for contingência.</t>
  </si>
  <si>
    <t>xJust</t>
  </si>
  <si>
    <t>Justificativa de entrada em contingencia</t>
  </si>
  <si>
    <t>Informar a Justificativa da entrada em contingência.</t>
  </si>
  <si>
    <t>qrCode</t>
  </si>
  <si>
    <t>QR Code (NFC-e)</t>
  </si>
  <si>
    <t>100-600</t>
  </si>
  <si>
    <t>Texto com o QR Code impresso no DANF-e da NFC-e. Campo opcional inserido a partir da NT 2015-002.</t>
  </si>
  <si>
    <t>indIntermed</t>
  </si>
  <si>
    <t>Indicador de intermediador/marketplace</t>
  </si>
  <si>
    <t xml:space="preserve">0=Operação sem intermediador (em site ou plataforma
própria)
1=Operação em site ou plataforma de terceiros
(intermediadores/marketplace) </t>
  </si>
  <si>
    <t>C - Identificação do Emitente da Nota Fiscal Eletrônica</t>
  </si>
  <si>
    <r>
      <rPr>
        <sz val="10"/>
        <color theme="1"/>
        <rFont val="Arial"/>
      </rPr>
      <t>O preenchimento de um dos campos CNPJ e CPF é obrigatório,</t>
    </r>
    <r>
      <rPr>
        <b/>
        <sz val="10"/>
        <color theme="1"/>
        <rFont val="Arial"/>
      </rPr>
      <t xml:space="preserve"> </t>
    </r>
    <r>
      <rPr>
        <sz val="10"/>
        <color theme="1"/>
        <rFont val="Arial"/>
      </rPr>
      <t>deve-se optar pelo preenchimento de um dos dois. Os campos não devem ser utilizados simultaneamente. Os campos IM - CNAE devem ser preenchidos simultaneamente. Não é obrigatório o preenchimento, porém se optar por preencher, é necessário que os dois sejam preenchidos.</t>
    </r>
  </si>
  <si>
    <t>EMIT –Identificação do emitente</t>
  </si>
  <si>
    <r>
      <rPr>
        <b/>
        <sz val="10"/>
        <color rgb="FFFF0000"/>
        <rFont val="Arial"/>
      </rPr>
      <t>emit -&gt;</t>
    </r>
    <r>
      <rPr>
        <sz val="10"/>
        <color rgb="FFFF0000"/>
        <rFont val="Arial"/>
      </rPr>
      <t xml:space="preserve"> CNPJ </t>
    </r>
    <r>
      <rPr>
        <sz val="10"/>
        <color rgb="FFFF0000"/>
        <rFont val="Arial"/>
      </rPr>
      <t>OU</t>
    </r>
    <r>
      <rPr>
        <sz val="10"/>
        <color rgb="FFFF0000"/>
        <rFont val="Arial"/>
      </rPr>
      <t xml:space="preserve"> CPF - xNome - </t>
    </r>
    <r>
      <rPr>
        <b/>
        <sz val="10"/>
        <color rgb="FFFF0000"/>
        <rFont val="Arial"/>
      </rPr>
      <t>xFant</t>
    </r>
    <r>
      <rPr>
        <sz val="10"/>
        <color rgb="FFFF0000"/>
        <rFont val="Arial"/>
      </rPr>
      <t xml:space="preserve"> - IE - </t>
    </r>
    <r>
      <rPr>
        <b/>
        <sz val="10"/>
        <color rgb="FFFF0000"/>
        <rFont val="Arial"/>
      </rPr>
      <t>IEST</t>
    </r>
    <r>
      <rPr>
        <sz val="10"/>
        <color rgb="FFFF0000"/>
        <rFont val="Arial"/>
      </rPr>
      <t xml:space="preserve"> -</t>
    </r>
    <r>
      <rPr>
        <b/>
        <sz val="10"/>
        <color rgb="FFFF0000"/>
        <rFont val="Arial"/>
      </rPr>
      <t xml:space="preserve"> IM - CNAE</t>
    </r>
    <r>
      <rPr>
        <sz val="10"/>
        <color rgb="FFFF0000"/>
        <rFont val="Arial"/>
      </rPr>
      <t xml:space="preserve"> - CRT</t>
    </r>
  </si>
  <si>
    <t>emitCNPJ</t>
  </si>
  <si>
    <t>CNPJ do emitente</t>
  </si>
  <si>
    <t>CE</t>
  </si>
  <si>
    <t>emitCPF</t>
  </si>
  <si>
    <t>CPF do remetente</t>
  </si>
  <si>
    <t xml:space="preserve">Informar o CNPJ do emitente. Em se tratando de emissão de NF-e avulsa pelo Fisco, as informações do remente serão informadas neste grupo. O CNPJ ou CPF deverão ser informados com os zeros não significativos. </t>
  </si>
  <si>
    <t>emitXNome</t>
  </si>
  <si>
    <t>Razão Social ou Nome do emitente</t>
  </si>
  <si>
    <t>emitxFant</t>
  </si>
  <si>
    <t>Nome fantasia</t>
  </si>
  <si>
    <t>emitIE</t>
  </si>
  <si>
    <t>IE</t>
  </si>
  <si>
    <t>0-14</t>
  </si>
  <si>
    <t>Campo de informação obrigatória nos casos de emissão própria (procEmi = 0, 2 ou 3).</t>
  </si>
  <si>
    <t>emitIEST</t>
  </si>
  <si>
    <t>IE do Substituto Tributário</t>
  </si>
  <si>
    <t>2 a 14</t>
  </si>
  <si>
    <t>Informar a IE do ST da UF de destino da mercadoria, quando houver a retenção do ICMS ST para a UF de destino.</t>
  </si>
  <si>
    <t>emitIM</t>
  </si>
  <si>
    <t>Inscrição Municipal</t>
  </si>
  <si>
    <t>1 a 15</t>
  </si>
  <si>
    <t>Este campo deve ser informado, quando ocorrer a emissão de NF-e conjugada, com prestação de serviços sujeitos ao ISSQN e fornecimento de peças sujeitos ao ICMS.</t>
  </si>
  <si>
    <t>emitCNAE</t>
  </si>
  <si>
    <t>CNAE fiscal</t>
  </si>
  <si>
    <t>Este campo deve ser informado quando o campo emitIM for informado.</t>
  </si>
  <si>
    <t>emitCRT</t>
  </si>
  <si>
    <t>Código de Regime Tributário</t>
  </si>
  <si>
    <t>Código de Regime Tributário. 
Este campo será obrigatoriamente preenchido com:
1 - Simples Nacional;
2 - Simples Nacional - excesso de sublimite de receita bruta;
3 - Regime Normal.</t>
  </si>
  <si>
    <t>ENDEREMIT – endereço do emitente</t>
  </si>
  <si>
    <r>
      <rPr>
        <b/>
        <sz val="10"/>
        <color rgb="FFFF0000"/>
        <rFont val="Arial"/>
      </rPr>
      <t>enderEmit -&gt;</t>
    </r>
    <r>
      <rPr>
        <sz val="10"/>
        <color rgb="FFFF0000"/>
        <rFont val="Arial"/>
      </rPr>
      <t xml:space="preserve"> xLgr - nro - </t>
    </r>
    <r>
      <rPr>
        <b/>
        <sz val="10"/>
        <color rgb="FFFF0000"/>
        <rFont val="Arial"/>
      </rPr>
      <t xml:space="preserve">xCpl </t>
    </r>
    <r>
      <rPr>
        <sz val="10"/>
        <color rgb="FFFF0000"/>
        <rFont val="Arial"/>
      </rPr>
      <t xml:space="preserve">- xBairro - cMun - xMun - UF - </t>
    </r>
    <r>
      <rPr>
        <b/>
        <sz val="10"/>
        <color rgb="FFFF0000"/>
        <rFont val="Arial"/>
      </rPr>
      <t xml:space="preserve">CEP - cPais - xPais - fone </t>
    </r>
  </si>
  <si>
    <t>emitXLgr</t>
  </si>
  <si>
    <t>Logradouro</t>
  </si>
  <si>
    <t>emitNro</t>
  </si>
  <si>
    <t>Número</t>
  </si>
  <si>
    <t>emitXCpl</t>
  </si>
  <si>
    <t>Complemento</t>
  </si>
  <si>
    <t>emitXBairro</t>
  </si>
  <si>
    <t>Bairro</t>
  </si>
  <si>
    <t>emitCMun</t>
  </si>
  <si>
    <t>Código do município</t>
  </si>
  <si>
    <t>1 a 7</t>
  </si>
  <si>
    <t>Utilizar a Tabela do IBGE (Anexo VII - Tabela de UF, Município e País). Informar ‘9999999 ‘para operações com o exterior.</t>
  </si>
  <si>
    <t>emitxMun</t>
  </si>
  <si>
    <t>Nome do município</t>
  </si>
  <si>
    <t>Informar ‘EXTERIOR ‘para operações com o exterior.</t>
  </si>
  <si>
    <t>emitUF</t>
  </si>
  <si>
    <t>Sigla da UF</t>
  </si>
  <si>
    <t>Informar ‘EX ‘para operações com o exterior.</t>
  </si>
  <si>
    <t>emitCEP</t>
  </si>
  <si>
    <t>Código do CEP</t>
  </si>
  <si>
    <t>Informar somente numeros, com os zeros não significativos</t>
  </si>
  <si>
    <t>emitCPais</t>
  </si>
  <si>
    <t>Código do País</t>
  </si>
  <si>
    <t>Utilizar a Tabela do BACEN (Anexo VII - Tabela de UF, Município e País).</t>
  </si>
  <si>
    <t>emitXPais</t>
  </si>
  <si>
    <t>Nome do País</t>
  </si>
  <si>
    <t>emitFone</t>
  </si>
  <si>
    <t>Telefone</t>
  </si>
  <si>
    <t>1 a 10</t>
  </si>
  <si>
    <t>Preencher com Código DDD + número do telefone.</t>
  </si>
  <si>
    <t>D - Identificação do Fisco Emitente da NF-e</t>
  </si>
  <si>
    <t>Informações do fisco emitente, grupo de uso exclusivo do fisco.</t>
  </si>
  <si>
    <t xml:space="preserve">AVULSO – </t>
  </si>
  <si>
    <t>avulsoCNPJ</t>
  </si>
  <si>
    <t>CNPJ do Orgão Emitente</t>
  </si>
  <si>
    <t>Informar os zeros não significativos. Não informar esta tag se
operação com Exterior. 
Nota: Campo não aceita o valor Nulo.</t>
  </si>
  <si>
    <t xml:space="preserve">avulsoxOrgao </t>
  </si>
  <si>
    <t>Órgão Emitente</t>
  </si>
  <si>
    <t>avulsoMatr</t>
  </si>
  <si>
    <t>Matrícula do agente</t>
  </si>
  <si>
    <t>avulsoxAgente</t>
  </si>
  <si>
    <t>Nome do agente</t>
  </si>
  <si>
    <t>avulsoFone</t>
  </si>
  <si>
    <t>6 a 14</t>
  </si>
  <si>
    <t xml:space="preserve">Preencher com Código DDD + número do telefone (v.2.0) (NT 2011/004)
</t>
  </si>
  <si>
    <t>avulsoUF</t>
  </si>
  <si>
    <t>avulsonDAR</t>
  </si>
  <si>
    <t>Número do Documento de Arrecadação de Receita</t>
  </si>
  <si>
    <t>avulsodEmi</t>
  </si>
  <si>
    <t>Data de emissão do Documento de Arrecadação</t>
  </si>
  <si>
    <t>Formato “AAAA-MM-DD”</t>
  </si>
  <si>
    <t>avulsovDAR</t>
  </si>
  <si>
    <t xml:space="preserve">Valor Total constante no  Documento de arrecadação de Receita </t>
  </si>
  <si>
    <t>avulsorepEmi</t>
  </si>
  <si>
    <t>Repartição Fiscal emitente</t>
  </si>
  <si>
    <t xml:space="preserve">avulsodPag </t>
  </si>
  <si>
    <t>Data de pagamento do Documento de Arrecadação</t>
  </si>
  <si>
    <t>E - Identificação do Destinatário da Nota Fiscal eletrônica</t>
  </si>
  <si>
    <t>O preenchimento de um dos campos CNPJ, CPF e idEstrangeiro é obrigatório, deve-se optar pelo preenchimento de um dos três. Os campos não devem ser utilizados simultaneamente.</t>
  </si>
  <si>
    <t>DEST – identificação do destinatário ou remetente</t>
  </si>
  <si>
    <r>
      <rPr>
        <b/>
        <sz val="10"/>
        <color rgb="FFFF0000"/>
        <rFont val="Arial"/>
      </rPr>
      <t>dest -&gt;</t>
    </r>
    <r>
      <rPr>
        <sz val="10"/>
        <color rgb="FFFF0000"/>
        <rFont val="Arial"/>
      </rPr>
      <t xml:space="preserve"> CNPJ </t>
    </r>
    <r>
      <rPr>
        <sz val="10"/>
        <color rgb="FFFF0000"/>
        <rFont val="Arial"/>
      </rPr>
      <t>OU</t>
    </r>
    <r>
      <rPr>
        <sz val="10"/>
        <color rgb="FFFF0000"/>
        <rFont val="Arial"/>
      </rPr>
      <t xml:space="preserve"> CPF - xNome - IE - </t>
    </r>
    <r>
      <rPr>
        <b/>
        <sz val="10"/>
        <color rgb="FFFF0000"/>
        <rFont val="Arial"/>
      </rPr>
      <t>ISUF - email</t>
    </r>
  </si>
  <si>
    <t>destCNPJ</t>
  </si>
  <si>
    <t>CNPJ do destinatário</t>
  </si>
  <si>
    <t>0 ou 14</t>
  </si>
  <si>
    <t>destCPF</t>
  </si>
  <si>
    <t>CPF do destinatário</t>
  </si>
  <si>
    <t>destIdEstrangeiro</t>
  </si>
  <si>
    <t>Identificação do destinatário no caso de comprador estrangeiro</t>
  </si>
  <si>
    <t>0, 5-20</t>
  </si>
  <si>
    <t>Opcional, Número do passaporte ou outro documento legal para identificar
pessoa estrangeira. Informar esta tag  no caso de operação com o exterior.
Nota: Campo aceita valor Nulo.</t>
  </si>
  <si>
    <t>destxNome</t>
  </si>
  <si>
    <t>Razão Social ou nome do destinatário</t>
  </si>
  <si>
    <t>destIE</t>
  </si>
  <si>
    <t>0,2-14</t>
  </si>
  <si>
    <t>Informar a IE quando o destinatário for contribuinto do ICMS. Informar ISENTO quando o destinatário for contribuinto do ICMS, mas não estiver obrigado à inscrição no cadastro de contribuintes do ICMS. Não informar o conteúdo da TAG se o destinatário não for contribuinte do ICMS.</t>
  </si>
  <si>
    <t>destISUF</t>
  </si>
  <si>
    <t>Inscrição na SUFRAMA</t>
  </si>
  <si>
    <t>Obrigatório, nas operações que se beneficiam de incentivos fiscais existentes nas áreas sob controle da SUFRAMA. A omissão da Inscrição SUFRAMA impede o processamento da operação pelo Sistema de Mercadoria Nacional da SUFRAMA e a liberação da Declaração de Ingresso, prejudicando a comprovação do ingresso/internamento da da SUFRAMA.</t>
  </si>
  <si>
    <t>destEmail</t>
  </si>
  <si>
    <t>Endereço de e-mail do destinatário</t>
  </si>
  <si>
    <t>-</t>
  </si>
  <si>
    <t>Informar o e-mail do destinatário. O campo pode ser utilizado para informar o e-mail de recepção da NF-e indicada pelo destinatário. Para especificar múltiplos e-mails, separe-os por vírgula.</t>
  </si>
  <si>
    <t>1=Operação interna;
2=Operação interestadual;
3=Operação com exterior.</t>
  </si>
  <si>
    <t>indIEDest</t>
  </si>
  <si>
    <t>Indicador da IE do destinatário</t>
  </si>
  <si>
    <t>Indicador da IE do destinatário:
1 – Contribuinte ICMSpagamento à vista;
2 – Contribuinte isento de inscrição;
9 – Não Contribuinte</t>
  </si>
  <si>
    <t>IMDest</t>
  </si>
  <si>
    <t>inscrição municipal do tomador de serviço destinatário</t>
  </si>
  <si>
    <t>ENDERDEST – endereço do destinatário</t>
  </si>
  <si>
    <r>
      <rPr>
        <b/>
        <sz val="10"/>
        <color rgb="FFFF0000"/>
        <rFont val="Arial"/>
      </rPr>
      <t>enderDest-&gt;</t>
    </r>
    <r>
      <rPr>
        <sz val="10"/>
        <color rgb="FFFF0000"/>
        <rFont val="Arial"/>
      </rPr>
      <t xml:space="preserve"> xLgr - nro - </t>
    </r>
    <r>
      <rPr>
        <b/>
        <sz val="10"/>
        <color rgb="FFFF0000"/>
        <rFont val="Arial"/>
      </rPr>
      <t>xCpl</t>
    </r>
    <r>
      <rPr>
        <sz val="10"/>
        <color rgb="FFFF0000"/>
        <rFont val="Arial"/>
      </rPr>
      <t xml:space="preserve"> - xBairro - cMun - xMun - UF</t>
    </r>
    <r>
      <rPr>
        <b/>
        <sz val="10"/>
        <color rgb="FFFF0000"/>
        <rFont val="Arial"/>
      </rPr>
      <t xml:space="preserve"> - CEP - cPais - xPais - fone </t>
    </r>
  </si>
  <si>
    <t>destXLgr</t>
  </si>
  <si>
    <t>destNro</t>
  </si>
  <si>
    <t>destXCpl</t>
  </si>
  <si>
    <t>destXBairro</t>
  </si>
  <si>
    <t>destCMun</t>
  </si>
  <si>
    <t>Utilizar a Tabela do IBGE (Anexo VII - Tabela de UF, Município e Informar ‘9999999 ‘para operações com o exterior.</t>
  </si>
  <si>
    <t>destXMun</t>
  </si>
  <si>
    <t>destUF</t>
  </si>
  <si>
    <t>Informar ‘EX’ para operações com o exterior.</t>
  </si>
  <si>
    <t>destCEP</t>
  </si>
  <si>
    <t>destCPais</t>
  </si>
  <si>
    <t>1 a 4</t>
  </si>
  <si>
    <t>destXPais</t>
  </si>
  <si>
    <t>destFone</t>
  </si>
  <si>
    <t>Preencher com Código DDD + número do telefone, nas operações com exterior é permtido informar o código do país + código da localidade + número do telefone</t>
  </si>
  <si>
    <t>F - Identificação do Local de Retirada da mercadoria</t>
  </si>
  <si>
    <r>
      <rPr>
        <b/>
        <sz val="10"/>
        <color theme="1"/>
        <rFont val="Arial"/>
      </rPr>
      <t xml:space="preserve">(RETIRADA) - </t>
    </r>
    <r>
      <rPr>
        <sz val="10"/>
        <color theme="1"/>
        <rFont val="Arial"/>
      </rPr>
      <t>Grupo de informações opcional. O preenchimento de um dos campos CNPJ e CPF é obrigatório,</t>
    </r>
    <r>
      <rPr>
        <b/>
        <sz val="10"/>
        <color theme="1"/>
        <rFont val="Arial"/>
      </rPr>
      <t xml:space="preserve"> </t>
    </r>
    <r>
      <rPr>
        <sz val="10"/>
        <color theme="1"/>
        <rFont val="Arial"/>
      </rPr>
      <t>deve-se optar pelo preenchimento de um dos dois. Os campos não devem ser utilizados simultaneamente.</t>
    </r>
  </si>
  <si>
    <t>OPC.</t>
  </si>
  <si>
    <t>RETIRADA – local de retirada</t>
  </si>
  <si>
    <t>retCNPJ</t>
  </si>
  <si>
    <t>CNPJ do local de retirada</t>
  </si>
  <si>
    <t>Informar o CNPJ ou o CPF do local de retirada preenchendo os zeros não significativos. Não informar o conteúdo da TAG se a operação for realizada com o exterior.</t>
  </si>
  <si>
    <t>retCPF</t>
  </si>
  <si>
    <t>CPF do local de retirada</t>
  </si>
  <si>
    <t>retXLgr</t>
  </si>
  <si>
    <t>retNro</t>
  </si>
  <si>
    <t>retXCpl</t>
  </si>
  <si>
    <t>retXBairro</t>
  </si>
  <si>
    <t>retCMun</t>
  </si>
  <si>
    <t xml:space="preserve">Utilizar a Tabela do IBGE (Anexo VII - Tabela de UF, Município e País). </t>
  </si>
  <si>
    <t>retXMun</t>
  </si>
  <si>
    <t>retUF</t>
  </si>
  <si>
    <t>retNome</t>
  </si>
  <si>
    <t>Razão Social ou Nome do Expedidor</t>
  </si>
  <si>
    <t>2 a 60</t>
  </si>
  <si>
    <t>retCEP</t>
  </si>
  <si>
    <t>Informar os zeros não significativos</t>
  </si>
  <si>
    <t>retCPais</t>
  </si>
  <si>
    <t>Utilizar a Tabela do BACEN (Anexo IX - Tabela de UF, Município e País).</t>
  </si>
  <si>
    <t>retXPais</t>
  </si>
  <si>
    <t>retFone</t>
  </si>
  <si>
    <t>Preencher com o Código DDD + número do telefone. Nas operações com exterior é permitido informar o código do país + código da localidade + número do telefone (v2.0)</t>
  </si>
  <si>
    <t>retEmail</t>
  </si>
  <si>
    <t>Endereço de e-mail do Expedidor</t>
  </si>
  <si>
    <t>retIE</t>
  </si>
  <si>
    <t>Inscrição Estadual do Estabelecimento
Expedidor</t>
  </si>
  <si>
    <t>Informar somente os algarismos, sem os caracteres de formatação (ponto, barra, hífen, etc.).</t>
  </si>
  <si>
    <t>G - Identificação do Local de Entrega da mercadoria</t>
  </si>
  <si>
    <r>
      <rPr>
        <b/>
        <sz val="10"/>
        <color theme="1"/>
        <rFont val="Arial"/>
      </rPr>
      <t xml:space="preserve">(ENTREGA) - </t>
    </r>
    <r>
      <rPr>
        <sz val="10"/>
        <color theme="1"/>
        <rFont val="Arial"/>
      </rPr>
      <t>Grupo de informações opcional. O preenchimento de um dos campos CNPJ e CPF é obrigatório,</t>
    </r>
    <r>
      <rPr>
        <b/>
        <sz val="10"/>
        <color theme="1"/>
        <rFont val="Arial"/>
      </rPr>
      <t xml:space="preserve"> </t>
    </r>
    <r>
      <rPr>
        <sz val="10"/>
        <color theme="1"/>
        <rFont val="Arial"/>
      </rPr>
      <t>deve-se optar pelo preenchimento de um dos dois. Os campos não devem ser utilizados simultaneamente.</t>
    </r>
  </si>
  <si>
    <t>ENTREGA – local de entrega</t>
  </si>
  <si>
    <t>entCNPJ</t>
  </si>
  <si>
    <t>CNPJ do local de entrega</t>
  </si>
  <si>
    <t>Informar o CNPJ ou o CPF do local de entrega preenchendo os zeros não significativos. Não informar o conteúdo da TAG se a operação for realizada com o exterior.</t>
  </si>
  <si>
    <t>entCPF</t>
  </si>
  <si>
    <t>CPF do local de entrega</t>
  </si>
  <si>
    <t>entXLgr</t>
  </si>
  <si>
    <t>entNro</t>
  </si>
  <si>
    <t>entXCpl</t>
  </si>
  <si>
    <t>entXBairro</t>
  </si>
  <si>
    <t>entCMun</t>
  </si>
  <si>
    <t>entXMun</t>
  </si>
  <si>
    <t>entUF</t>
  </si>
  <si>
    <t>entNome</t>
  </si>
  <si>
    <t>Razão Social ou Nome do Recebedor</t>
  </si>
  <si>
    <t>entCEP</t>
  </si>
  <si>
    <t>entCPais</t>
  </si>
  <si>
    <t>entXPais</t>
  </si>
  <si>
    <t>entFone</t>
  </si>
  <si>
    <t>entEmail</t>
  </si>
  <si>
    <t>Endereço de e-mail do Recebedor</t>
  </si>
  <si>
    <t>entIE</t>
  </si>
  <si>
    <t>Inscrição Estadual do Estabelecimento
Recebedor</t>
  </si>
  <si>
    <t>W - Valores Totais da NF-e</t>
  </si>
  <si>
    <t>ICMSTOT – totais referentes ao ICMS</t>
  </si>
  <si>
    <r>
      <rPr>
        <b/>
        <sz val="10"/>
        <color rgb="FFFF0000"/>
        <rFont val="Arial"/>
      </rPr>
      <t xml:space="preserve">ICMSTot -&gt; </t>
    </r>
    <r>
      <rPr>
        <sz val="10"/>
        <color rgb="FFFF0000"/>
        <rFont val="Arial"/>
      </rPr>
      <t>vBC - vICMS - vBCST - vST - vProd - vFrete - vSeg - vDesc - vII - vIPI - vPIS - vCONFINS - vOutro - vNF</t>
    </r>
  </si>
  <si>
    <t>total</t>
  </si>
  <si>
    <t>TAG de grupo de Valores Totais da NF-e</t>
  </si>
  <si>
    <t>G</t>
  </si>
  <si>
    <t>ICMSTot</t>
  </si>
  <si>
    <t>TAG de grupo de Valores Totais referentes ao ICMS</t>
  </si>
  <si>
    <t>ICMSVBC</t>
  </si>
  <si>
    <t>Base de Cálculo do ICMS</t>
  </si>
  <si>
    <t>vICMS</t>
  </si>
  <si>
    <t>Valor Total do ICMS</t>
  </si>
  <si>
    <t>vFCP</t>
  </si>
  <si>
    <t>Valor Total do FCP (Fundo de Combate à Pobreza)</t>
  </si>
  <si>
    <t>Corresponde ao total da soma dos campos vFCP de cada produto.</t>
  </si>
  <si>
    <t>vBCST</t>
  </si>
  <si>
    <t>Base de Cálculo do ICMS ST</t>
  </si>
  <si>
    <t>vST</t>
  </si>
  <si>
    <t>Valor Total do ICMS ST</t>
  </si>
  <si>
    <t>vFCPST</t>
  </si>
  <si>
    <t>Valor Total do FCP (Fundo de Combate à Pobreza) retido por substituição tributária</t>
  </si>
  <si>
    <t>1-1</t>
  </si>
  <si>
    <t>Corresponde ao total da soma dos campos vFCPST de cada produto</t>
  </si>
  <si>
    <t>vFCPSTRet</t>
  </si>
  <si>
    <t>Valor Total do FCP retido anteriormente por Substituição Tributária</t>
  </si>
  <si>
    <t>Corresponde ao total da soma dos campos vFCPSTRet de cada produto</t>
  </si>
  <si>
    <t>vProd</t>
  </si>
  <si>
    <t>Valor Total dos produtos e serviços</t>
  </si>
  <si>
    <t>vFrete</t>
  </si>
  <si>
    <t>Valor Total do Frete</t>
  </si>
  <si>
    <t>vSeg</t>
  </si>
  <si>
    <t>Valor Total do Seguro</t>
  </si>
  <si>
    <t>vDesc</t>
  </si>
  <si>
    <t>Valor Total do Desconto</t>
  </si>
  <si>
    <t>vII</t>
  </si>
  <si>
    <t>Valor Total do II</t>
  </si>
  <si>
    <t>vIPI</t>
  </si>
  <si>
    <t>Valor Total do IPI</t>
  </si>
  <si>
    <t>vIPIDevol</t>
  </si>
  <si>
    <t>Valor Total do IPI Devolvido</t>
  </si>
  <si>
    <t>Deve ser informado quando preenchido o Grupo Tributos Devolvidos na emissão de nota finNFe=4 (devolução) nas operações com não contribuintes do IPI. Corresponde ao total da soma dos campos vIPIDevol de cada produto.</t>
  </si>
  <si>
    <t>vPIS</t>
  </si>
  <si>
    <t>Valor do PIS</t>
  </si>
  <si>
    <t>vCOFINS</t>
  </si>
  <si>
    <t>Valor do COFINS</t>
  </si>
  <si>
    <t>vOutro</t>
  </si>
  <si>
    <t>Outras Despesas acessórias</t>
  </si>
  <si>
    <t>vNF</t>
  </si>
  <si>
    <t>Valor Total da NF-e</t>
  </si>
  <si>
    <t>vTotTrib</t>
  </si>
  <si>
    <t>Valor Total Estimado dos impostos</t>
  </si>
  <si>
    <t>vICMSDeson</t>
  </si>
  <si>
    <t>valor de icms de desoneração</t>
  </si>
  <si>
    <t>vFCPUFDest</t>
  </si>
  <si>
    <t>Valor total do ICMS relativo Fundo de Combate à Pobreza (FCP) da UF de destino</t>
  </si>
  <si>
    <t>Valor total do ICMS relativo ao Fundo de Combate à Pobreza (FCP) para a UF de destino.</t>
  </si>
  <si>
    <t>vICMSUFDest</t>
  </si>
  <si>
    <t>Valor total do ICMS Interestadual para a UF de destino</t>
  </si>
  <si>
    <t>Valor total do ICMS Interestadual para a UF de destino, já considerando o valor do ICMS relativo ao Fundo de Combate à Pobreza naquela UF.</t>
  </si>
  <si>
    <t>vICMSUFRemet</t>
  </si>
  <si>
    <t>Valor total do ICMS Interestadual para a UF do remetente</t>
  </si>
  <si>
    <t>Valor total do ICMS Interestadual para a UF do remetente.
Nota: A partir de 2019, este valor será zero.</t>
  </si>
  <si>
    <t>qBCMono</t>
  </si>
  <si>
    <t>Valor total da quantidade tributada do ICMS monofásico próprio</t>
  </si>
  <si>
    <t>vICMSMono</t>
  </si>
  <si>
    <t>Valor total do ICMS monofásico próprio</t>
  </si>
  <si>
    <t>qBCMonoReten</t>
  </si>
  <si>
    <t>Valor total da quantidade tributada do ICMS monofásico sujeito a retenção</t>
  </si>
  <si>
    <t>vICMSMonoReten</t>
  </si>
  <si>
    <t>Valor total do ICMS monofásico sujeito a retenção</t>
  </si>
  <si>
    <t>qBCMonoRet</t>
  </si>
  <si>
    <t>Valor total da quantidade tributada do ICMS monofásico retido anteriormente</t>
  </si>
  <si>
    <t>vICMSMonoRet</t>
  </si>
  <si>
    <t>Valor do ICMS monofásico retido anteriormente</t>
  </si>
  <si>
    <t>Totais referentes ao ISSQN</t>
  </si>
  <si>
    <t>ISSQNTot – totais referentes ao ISSQN</t>
  </si>
  <si>
    <t>ISSQNTot</t>
  </si>
  <si>
    <t>vServ</t>
  </si>
  <si>
    <t>Valor Total dos Serviços</t>
  </si>
  <si>
    <t xml:space="preserve">Valor Total dos Serviços sob não-incidência ou não tributados pelo ICMS </t>
  </si>
  <si>
    <t>vBCISS</t>
  </si>
  <si>
    <t>Base de Cálculo do ISS</t>
  </si>
  <si>
    <t>vISS</t>
  </si>
  <si>
    <t>Valor Total do ISS</t>
  </si>
  <si>
    <t>servVPIS</t>
  </si>
  <si>
    <t>Valor do PIS sobre serviços</t>
  </si>
  <si>
    <t>servVCOFINS</t>
  </si>
  <si>
    <t>Valor do COFINS sobre serviços</t>
  </si>
  <si>
    <t>dCompet</t>
  </si>
  <si>
    <t>Data da prestação do serviço</t>
  </si>
  <si>
    <t>AAAAMMDD</t>
  </si>
  <si>
    <t>vDeducao</t>
  </si>
  <si>
    <t>Valor total dedução para redução da
Base de Cálculo</t>
  </si>
  <si>
    <t>vOutroRet</t>
  </si>
  <si>
    <t>Valor total outras retenções</t>
  </si>
  <si>
    <t>Valor declaratório</t>
  </si>
  <si>
    <t>vDescIncond</t>
  </si>
  <si>
    <t>Valor total desconto incondicionado</t>
  </si>
  <si>
    <t>vDescCond</t>
  </si>
  <si>
    <t>Valor total desconto condicionado</t>
  </si>
  <si>
    <t>vISSRet</t>
  </si>
  <si>
    <t>Valor total retenção ISS</t>
  </si>
  <si>
    <t>cRegTrib</t>
  </si>
  <si>
    <t>Código do Regime Especial de Tributação</t>
  </si>
  <si>
    <t>1=Microempresa Municipal; 2=Estimativa;
3=Sociedade de Profissionais; 4=Cooperativa;
5=Microempresário Individual (MEI);
6=Microempresário e Empresa de Pequeno Porte
(ME/EPP)</t>
  </si>
  <si>
    <t>RETTRIB - O preenchimento é opcional.</t>
  </si>
  <si>
    <t xml:space="preserve">RETTRIB - </t>
  </si>
  <si>
    <r>
      <rPr>
        <b/>
        <sz val="10"/>
        <color rgb="FFFF0000"/>
        <rFont val="Arial"/>
      </rPr>
      <t>retTRib -&gt;</t>
    </r>
    <r>
      <rPr>
        <b/>
        <sz val="10"/>
        <color rgb="FFFF0000"/>
        <rFont val="Arial"/>
      </rPr>
      <t xml:space="preserve"> vRetPIS - vRetCOFINS - vRetCSLL - vBCIRRF - vIRRF - vBCRETPrev - vRetPrev</t>
    </r>
  </si>
  <si>
    <t>retTrib</t>
  </si>
  <si>
    <t>TAG de grupo de Retenções de Tributos</t>
  </si>
  <si>
    <t>vRetPIS</t>
  </si>
  <si>
    <t>Valor Retido de PIS</t>
  </si>
  <si>
    <t>Exemplos de atos normativos que definem obrigatoriedade da retenção de contribuições: a) IRPJ/CSLL/PIS/COFINS - Fonte - Recebimentos de Órgãos Públicos Federais Lei nº 9.430, de 27 de dezembro de 1996, art. 64 Lei nº 10.833/2003, art. 34 como normas infra-legais, temos como exemplo: Instrução Normativa SRF nº 480/2004 e Instrução Normativa nº 539, de 25/04/2005. b) Retenção do Imposto de Renda pelas Fontes Pagadoras REMUNERAÇÃO DE SERVIÇOS PROFISSIONAIS PRESTADOS POR PESSOA JURÍDICA LEI Nº 7.450/85, ART. 52 c) IRPJ, CSLL, COFINS e PIS - Serviços Prestados por Pessoas Jurídicas - Retenção na Fonte Lei nº 10.833 de 29.12.2003, arts. 30, 31, 32, 35 e 36</t>
  </si>
  <si>
    <t>vRetCOFINS</t>
  </si>
  <si>
    <t>Valor Retido de COFINS</t>
  </si>
  <si>
    <t>vRetCSLL</t>
  </si>
  <si>
    <t>Valor Retido de CSLL</t>
  </si>
  <si>
    <t>vBCIRRF</t>
  </si>
  <si>
    <t>Base de Cálculo IRRF</t>
  </si>
  <si>
    <t>vIRRF</t>
  </si>
  <si>
    <t>Valor Retido do IRRF</t>
  </si>
  <si>
    <t>vBCRetPrev</t>
  </si>
  <si>
    <t>Base de Cálculo da Retenção da Previdência Social</t>
  </si>
  <si>
    <t>vRetPrev</t>
  </si>
  <si>
    <t>Valor da Retenção da Previdência Social</t>
  </si>
  <si>
    <t>X-Informações do Transporte da NF-e</t>
  </si>
  <si>
    <t>OBG</t>
  </si>
  <si>
    <t>MODFRETE – modalidade de frete</t>
  </si>
  <si>
    <r>
      <rPr>
        <b/>
        <sz val="10"/>
        <color rgb="FFFF0000"/>
        <rFont val="Arial"/>
      </rPr>
      <t>transp -&gt;</t>
    </r>
    <r>
      <rPr>
        <sz val="10"/>
        <color rgb="FFFF0000"/>
        <rFont val="Arial"/>
      </rPr>
      <t xml:space="preserve"> modFrete</t>
    </r>
  </si>
  <si>
    <t>modFrete</t>
  </si>
  <si>
    <t>Modalidade do frete</t>
  </si>
  <si>
    <t>0 - Contratação do Frete por conta do Remetente (CIF);
1 - Contratação do Frete por conta do Destinatário (FOB);
2 - Contratação do Frete por conta de Terceiros;
3 - Transporte Próprio por conta do Remetente;
4 - Transporte Próprio por conta do Destinatário;
9 - Sem Ocorrência de Transporte.</t>
  </si>
  <si>
    <r>
      <rPr>
        <b/>
        <sz val="10"/>
        <color theme="1"/>
        <rFont val="Arial"/>
      </rPr>
      <t>transporta</t>
    </r>
    <r>
      <rPr>
        <sz val="10"/>
        <color theme="1"/>
        <rFont val="Arial"/>
      </rPr>
      <t>- O preenchimento é opcional. Caso se opte por preencher, deve se escolher entre o campo CNPJ ou CPF e preencher um dos dois.</t>
    </r>
  </si>
  <si>
    <t xml:space="preserve">TRANSPORTA – dados do transportador </t>
  </si>
  <si>
    <r>
      <rPr>
        <b/>
        <sz val="10"/>
        <color rgb="FFFF0000"/>
        <rFont val="Arial"/>
      </rPr>
      <t xml:space="preserve">transporta </t>
    </r>
    <r>
      <rPr>
        <sz val="10"/>
        <color rgb="FFFF0000"/>
        <rFont val="Arial"/>
      </rPr>
      <t>-&gt;</t>
    </r>
    <r>
      <rPr>
        <sz val="10"/>
        <color rgb="FFFF0000"/>
        <rFont val="Arial"/>
      </rPr>
      <t xml:space="preserve"> CNPJ </t>
    </r>
    <r>
      <rPr>
        <sz val="10"/>
        <color rgb="FFFF0000"/>
        <rFont val="Arial"/>
      </rPr>
      <t>OU</t>
    </r>
    <r>
      <rPr>
        <sz val="10"/>
        <color rgb="FFFF0000"/>
        <rFont val="Arial"/>
      </rPr>
      <t xml:space="preserve"> CPF - </t>
    </r>
    <r>
      <rPr>
        <b/>
        <sz val="10"/>
        <color rgb="FFFF0000"/>
        <rFont val="Arial"/>
      </rPr>
      <t>xNome - IE - xEnder - xMun - UF</t>
    </r>
  </si>
  <si>
    <t>transpCNPJ</t>
  </si>
  <si>
    <t>CNPJ</t>
  </si>
  <si>
    <t>Informar o CNPJ ou o CPF do Transportador, preenchendo os zeros não significativos. É permitido não informar nenhum dos dois.</t>
  </si>
  <si>
    <t>transpCPF</t>
  </si>
  <si>
    <t>CPF</t>
  </si>
  <si>
    <t>transpXNome</t>
  </si>
  <si>
    <t>Razão Social ou nome</t>
  </si>
  <si>
    <t xml:space="preserve"> 1 a 60</t>
  </si>
  <si>
    <t>transpIE</t>
  </si>
  <si>
    <t>Inscrição Estadual</t>
  </si>
  <si>
    <t>Informar a IE quando o transportador for contribuinte do ICMS.
Informar ISENTO quando o transportador for contribuinte do ICMS, mas não estiver obrigado à inscrição no cadastro de contribuintes do ICMS.
Não informar o conteúdo da TAG se o transportador não for contribuinte do ICMS.
Este campo aceita apenas:
- ausência de conteúdo para transportador não contribuinte do ICMS;
- algarismos para transportador contribuinte do ICMS, sem caracteres de formatação (ponto, barra, hífen, etc.);
- literal “ISENTO” para transportador contribuintes do ICMS que são isentos de inscrição no cadastro decontribuintes do ICMS;</t>
  </si>
  <si>
    <t>transpXEnder</t>
  </si>
  <si>
    <t>Endereço Completo</t>
  </si>
  <si>
    <t>transpXMun</t>
  </si>
  <si>
    <t>transpUF</t>
  </si>
  <si>
    <t>A UF deve ser informada se informado uma IE. (v2.0)</t>
  </si>
  <si>
    <t>retTransp - O preenchimento é opcional. Caso se opte por preencher, todos os campos obrigatórios devem ser preenchidos.</t>
  </si>
  <si>
    <t>RETTRANSP – Dados da retenção ICMS do transporte</t>
  </si>
  <si>
    <r>
      <rPr>
        <b/>
        <sz val="10"/>
        <color rgb="FFFF0000"/>
        <rFont val="Arial"/>
      </rPr>
      <t>retTransp -&gt;</t>
    </r>
    <r>
      <rPr>
        <sz val="10"/>
        <color rgb="FFFF0000"/>
        <rFont val="Arial"/>
      </rPr>
      <t xml:space="preserve"> vServ - vBCRet - pICMSRet - vICMSRet - CFOP - cMunFG</t>
    </r>
  </si>
  <si>
    <t>vServTransp</t>
  </si>
  <si>
    <t>Valor do Serviço</t>
  </si>
  <si>
    <t>vBCRet</t>
  </si>
  <si>
    <t>BC da Retenção do ICMS</t>
  </si>
  <si>
    <t>pICMSRet</t>
  </si>
  <si>
    <t>Alíquota da Retenção</t>
  </si>
  <si>
    <t>vICMSRet</t>
  </si>
  <si>
    <t>Valor do ICMS Retido</t>
  </si>
  <si>
    <t>CFOPRet</t>
  </si>
  <si>
    <t>CFOP do transporte</t>
  </si>
  <si>
    <t>Utilizar Tabela de CFOP. PL_006f - alterado para permitir somente CFOP de transportes.</t>
  </si>
  <si>
    <t>cMunFGRet</t>
  </si>
  <si>
    <t>Código do município de ocorrência do fato gerador do ICMS do transporte</t>
  </si>
  <si>
    <t>Informar o município de ocorrência do fato gerador do ICMS do transporte. Utilizar a Tabela do IBGE (Anexo VII - Tabela de UF, Município e País)</t>
  </si>
  <si>
    <t>VEICTRANSP - O preenchimento é opcional. Caso se opte por preencher, todos os campos obrigatórios devem ser preenchidos.</t>
  </si>
  <si>
    <t>VEICTRANSP – Dados do veículo</t>
  </si>
  <si>
    <r>
      <rPr>
        <b/>
        <sz val="10"/>
        <color rgb="FFFF0000"/>
        <rFont val="Arial"/>
      </rPr>
      <t>veicTransp</t>
    </r>
    <r>
      <rPr>
        <sz val="10"/>
        <color rgb="FFFF0000"/>
        <rFont val="Arial"/>
      </rPr>
      <t xml:space="preserve"> -&gt;</t>
    </r>
    <r>
      <rPr>
        <sz val="10"/>
        <color rgb="FFFF0000"/>
        <rFont val="Arial"/>
      </rPr>
      <t xml:space="preserve"> placa - UF - </t>
    </r>
    <r>
      <rPr>
        <b/>
        <sz val="10"/>
        <color rgb="FFFF0000"/>
        <rFont val="Arial"/>
      </rPr>
      <t>RNTC - vagao - balsa</t>
    </r>
  </si>
  <si>
    <t>veicPlaca</t>
  </si>
  <si>
    <t>Placa do Veículo</t>
  </si>
  <si>
    <t xml:space="preserve"> Formato: XXX9999 (NT2011.004)</t>
  </si>
  <si>
    <t>veicUF</t>
  </si>
  <si>
    <t>veicRNTC</t>
  </si>
  <si>
    <t>Registro Nacional de Transportador de Carga (ANTT)</t>
  </si>
  <si>
    <t>1 a 20</t>
  </si>
  <si>
    <t>veicReboque</t>
  </si>
  <si>
    <t>Dados do reboque/Dolly (v2.0)</t>
  </si>
  <si>
    <t>0 a 5</t>
  </si>
  <si>
    <t>Caso informado, não deve ser informada nenhuma outra tag do grupo, nem poderão ser informados reboques na tabela OOBJ_NFE_REBOQUE.</t>
  </si>
  <si>
    <t>veicVagao</t>
  </si>
  <si>
    <t>Identificação do vagão (v2.0)</t>
  </si>
  <si>
    <t>veicBalsa</t>
  </si>
  <si>
    <t>Identificação da balsa (v2.0)</t>
  </si>
  <si>
    <t>Y - Dados de Cobrança</t>
  </si>
  <si>
    <t>fat -  O preenchimento é opcional.</t>
  </si>
  <si>
    <t>FAT – dados da fatura</t>
  </si>
  <si>
    <r>
      <rPr>
        <b/>
        <sz val="10"/>
        <color rgb="FFFF0000"/>
        <rFont val="Arial"/>
      </rPr>
      <t>fat -&gt;</t>
    </r>
    <r>
      <rPr>
        <b/>
        <sz val="10"/>
        <color rgb="FFFF0000"/>
        <rFont val="Arial"/>
      </rPr>
      <t xml:space="preserve"> nFat - vOrig - vDesc - vLiq</t>
    </r>
  </si>
  <si>
    <t>cobr</t>
  </si>
  <si>
    <t>TAG de grupo de Cobrança</t>
  </si>
  <si>
    <t>fat</t>
  </si>
  <si>
    <t>TAG de grupo da Fatura</t>
  </si>
  <si>
    <t>nFat</t>
  </si>
  <si>
    <t>Número da Fatura</t>
  </si>
  <si>
    <t>vOrig</t>
  </si>
  <si>
    <t>Valor Original da Fatura</t>
  </si>
  <si>
    <t>fatVDesc</t>
  </si>
  <si>
    <t>Valor do desconto</t>
  </si>
  <si>
    <t>vLiq</t>
  </si>
  <si>
    <t>Valor Líquido da Fatura</t>
  </si>
  <si>
    <t>YA - Informações de Pagamento</t>
  </si>
  <si>
    <t>pag - O preenchimento é obrigatório</t>
  </si>
  <si>
    <r>
      <rPr>
        <b/>
        <sz val="10"/>
        <color rgb="FFFF0000"/>
        <rFont val="Arial"/>
      </rPr>
      <t>fat -&gt;</t>
    </r>
    <r>
      <rPr>
        <b/>
        <sz val="10"/>
        <color rgb="FFFF0000"/>
        <rFont val="Arial"/>
      </rPr>
      <t xml:space="preserve"> nFat - vOrig - vDesc - vLiq</t>
    </r>
  </si>
  <si>
    <t>pag</t>
  </si>
  <si>
    <t>Grupo de Informações de Pagamento</t>
  </si>
  <si>
    <t>vTroco</t>
  </si>
  <si>
    <t>Valor do troco</t>
  </si>
  <si>
    <t>O vTroco deve ser preenchido na view OOBJ_NFE_ENVIO por ter apenas uma ocorrência na NF-e. Os demais grupos de Detalhamento de Pagamentos e Cartões, devem ser preechidos, respectivamente nas views OOBJ_NFE_PAGAMENTO e OOBJ_NFE_PAG_CARTAO</t>
  </si>
  <si>
    <t>Z- Informações Adicionais</t>
  </si>
  <si>
    <t>INFADIC - O preenchimento é opcional.</t>
  </si>
  <si>
    <t>INFADIC – informações adicionais</t>
  </si>
  <si>
    <r>
      <rPr>
        <b/>
        <sz val="10"/>
        <color rgb="FFFF0000"/>
        <rFont val="Arial"/>
      </rPr>
      <t>Infadic -&gt;</t>
    </r>
    <r>
      <rPr>
        <b/>
        <sz val="10"/>
        <color rgb="FFFF0000"/>
        <rFont val="Arial"/>
      </rPr>
      <t xml:space="preserve"> infAdFisico - infCpl</t>
    </r>
  </si>
  <si>
    <t>infAdic</t>
  </si>
  <si>
    <t>TAG de grupo de Informações Adicionais</t>
  </si>
  <si>
    <t>infAdFisco</t>
  </si>
  <si>
    <t>Informações Adicionais de Interesse do Fisco</t>
  </si>
  <si>
    <t>1 A 2000</t>
  </si>
  <si>
    <t>no layout 1.10 são permitidos apenas 256 caracteres</t>
  </si>
  <si>
    <t>infCpl</t>
  </si>
  <si>
    <t>Informações Complementares de interesse do Contribuinte</t>
  </si>
  <si>
    <t>1 a 5000</t>
  </si>
  <si>
    <t>ZA-Informações de Comércio Exterior</t>
  </si>
  <si>
    <t>exporta - preenchimento é opcional. Caso se opte por preencher, os dois campos obrigatórios devem ser preenchidos.</t>
  </si>
  <si>
    <t>EXPORTA</t>
  </si>
  <si>
    <r>
      <rPr>
        <b/>
        <sz val="10"/>
        <color rgb="FFFF0000"/>
        <rFont val="Arial"/>
      </rPr>
      <t>exporta</t>
    </r>
    <r>
      <rPr>
        <sz val="10"/>
        <color rgb="FFFF0000"/>
        <rFont val="Arial"/>
      </rPr>
      <t xml:space="preserve"> -&gt;</t>
    </r>
    <r>
      <rPr>
        <sz val="10"/>
        <color rgb="FFFF0000"/>
        <rFont val="Arial"/>
      </rPr>
      <t xml:space="preserve"> UFEmbarque - xLocEmbarque</t>
    </r>
  </si>
  <si>
    <t>exporta</t>
  </si>
  <si>
    <t>TAG do Grupo de Exportação</t>
  </si>
  <si>
    <t>Informar apenas na exportação.</t>
  </si>
  <si>
    <t>UFEmbarq</t>
  </si>
  <si>
    <t>Sigla da UF onde ocorrerá o Embarque dos produtos</t>
  </si>
  <si>
    <t>xLocEmbarq</t>
  </si>
  <si>
    <t>Local onde ocorrerá o Embarque dos produtos</t>
  </si>
  <si>
    <t>UFSaidaPais</t>
  </si>
  <si>
    <t>Sigla da UF de embarque ou de transposição de fronteira</t>
  </si>
  <si>
    <t>Não aceita o valor 'EX'</t>
  </si>
  <si>
    <t>xLocExporta</t>
  </si>
  <si>
    <t>Descrição do Local de Embarque ou de transposição de fronteira</t>
  </si>
  <si>
    <t>1-60</t>
  </si>
  <si>
    <t>xLocDespacho</t>
  </si>
  <si>
    <t>Descrição do local de despacho</t>
  </si>
  <si>
    <t>Descrição do Recinto Alfandegado ou do local onde foi
efetivado o despacho para a exportação, conforme
padronização da RFB</t>
  </si>
  <si>
    <t>ZB-Informações de Compras</t>
  </si>
  <si>
    <t>COMPRA</t>
  </si>
  <si>
    <r>
      <rPr>
        <b/>
        <sz val="10"/>
        <color rgb="FFFF0000"/>
        <rFont val="Arial"/>
      </rPr>
      <t>compra -&gt;</t>
    </r>
    <r>
      <rPr>
        <b/>
        <sz val="10"/>
        <color rgb="FFFF0000"/>
        <rFont val="Arial"/>
      </rPr>
      <t xml:space="preserve"> xNEmp - xPEd - xCont</t>
    </r>
  </si>
  <si>
    <t>compra</t>
  </si>
  <si>
    <t>TAG do Grupo de Compra</t>
  </si>
  <si>
    <t>Informar adicionais de compra</t>
  </si>
  <si>
    <t>xNEmp</t>
  </si>
  <si>
    <t>Nota de Empenho</t>
  </si>
  <si>
    <t>1 a 22</t>
  </si>
  <si>
    <t>Informar a identificação da Nota de Empenho, quando se tratar de compras públicas</t>
  </si>
  <si>
    <t>xPed</t>
  </si>
  <si>
    <t>Pedido</t>
  </si>
  <si>
    <t>Informar o pedido.</t>
  </si>
  <si>
    <t>xCont</t>
  </si>
  <si>
    <t>Contrato</t>
  </si>
  <si>
    <t>Informar o contrato de compra</t>
  </si>
  <si>
    <t>ZC - Informações do Registro de Aquisição de Cana</t>
  </si>
  <si>
    <t>CANA</t>
  </si>
  <si>
    <r>
      <rPr>
        <b/>
        <sz val="10"/>
        <color rgb="FFFF0000"/>
        <rFont val="Arial"/>
      </rPr>
      <t xml:space="preserve">cana -&gt; </t>
    </r>
    <r>
      <rPr>
        <sz val="10"/>
        <color rgb="FFFF0000"/>
        <rFont val="Arial"/>
      </rPr>
      <t>safra - ref - qTotMes - qTotAnt - qTotGer - vFor - vTotDed - vLiqFor</t>
    </r>
  </si>
  <si>
    <t>safra</t>
  </si>
  <si>
    <t>Identificação da safra</t>
  </si>
  <si>
    <t>4 a 9</t>
  </si>
  <si>
    <t>AAAA ou AAAA/AAAA</t>
  </si>
  <si>
    <t>ref</t>
  </si>
  <si>
    <t>Mês e ano de referência</t>
  </si>
  <si>
    <t>6</t>
  </si>
  <si>
    <t>Mês e ano de referência, MM/AAAA.</t>
  </si>
  <si>
    <t>qTotMes</t>
  </si>
  <si>
    <t>Quantidade Total do Mês</t>
  </si>
  <si>
    <t>1 a 11</t>
  </si>
  <si>
    <t>Quantidade em KG</t>
  </si>
  <si>
    <t>qTotAnt</t>
  </si>
  <si>
    <t>Quantidade Total Anterior</t>
  </si>
  <si>
    <t>qTotGer</t>
  </si>
  <si>
    <t>Quantidade Total Geral</t>
  </si>
  <si>
    <t>vFor</t>
  </si>
  <si>
    <t>Valor dos Fornecimentos</t>
  </si>
  <si>
    <t>15</t>
  </si>
  <si>
    <t>vTotDed</t>
  </si>
  <si>
    <t>Valor Total da Dedução</t>
  </si>
  <si>
    <t>vLiqFor</t>
  </si>
  <si>
    <t xml:space="preserve">Valor Líquido dos Fornecimentos </t>
  </si>
  <si>
    <t>ZD-Informações do Intermediador da Transação</t>
  </si>
  <si>
    <t>infIntermed - preenchimento é opcional. Caso se opte por preencher, os dois campos obrigatórios devem ser preenchidos.</t>
  </si>
  <si>
    <r>
      <rPr>
        <b/>
        <sz val="10"/>
        <color rgb="FFFF0000"/>
        <rFont val="Arial"/>
      </rPr>
      <t>infIntermed</t>
    </r>
    <r>
      <rPr>
        <sz val="10"/>
        <color rgb="FFFF0000"/>
        <rFont val="Arial"/>
      </rPr>
      <t xml:space="preserve"> -&gt;</t>
    </r>
    <r>
      <rPr>
        <sz val="10"/>
        <color rgb="FFFF0000"/>
        <rFont val="Arial"/>
      </rPr>
      <t xml:space="preserve"> CNPJ – idCadIntTran</t>
    </r>
  </si>
  <si>
    <t>infIntermed</t>
  </si>
  <si>
    <t>TAG do Grupo de Informações do Intermediador da Transação</t>
  </si>
  <si>
    <t xml:space="preserve">Obrigatório o preenchimento do Grupo de Informações
do Intermediador da Transação nos casos de
terceiros (intermediadores) </t>
  </si>
  <si>
    <t>infintermedcnpj</t>
  </si>
  <si>
    <t>CNPJ do Intermediador da Transação (agenciador,
plataforma de delivery, marketplace e similar) de
serviços e de negócios.</t>
  </si>
  <si>
    <t>Informar o CNPJ do Intermediador da Transação (agenciador, plataforma de delivery, marketplace e similar) de serviços e de negócios.</t>
  </si>
  <si>
    <t xml:space="preserve">idCadIntTran </t>
  </si>
  <si>
    <t>Identificador cadastrado no intermediador</t>
  </si>
  <si>
    <t xml:space="preserve">Nome do usuário ou identificação do perfil do vendedor no site do intermediador (agenciador, plataforma de delivery, marketplace e similar) de serviços e de negócios. </t>
  </si>
  <si>
    <r>
      <rPr>
        <b/>
        <sz val="10"/>
        <color rgb="FFFF0000"/>
        <rFont val="Arial"/>
      </rPr>
      <t>RefNF -&gt;</t>
    </r>
    <r>
      <rPr>
        <sz val="10"/>
        <color rgb="FFFF0000"/>
        <rFont val="Arial"/>
      </rPr>
      <t xml:space="preserve">  mod - refNFe - refCTe - cUF - AAMM - CNPJ - CPF - IE - serie - nNF - nECF - nCOO</t>
    </r>
  </si>
  <si>
    <t>id_refnf</t>
  </si>
  <si>
    <t>id_nfe</t>
  </si>
  <si>
    <t>Chave estrangeira da tabela OOBJ_NFE_ENVIO</t>
  </si>
  <si>
    <t>Modelo do Documento Fiscal</t>
  </si>
  <si>
    <t>Informar o código do modelo do Documento fiscal:
55 - Nota Fiscal Eletrônica; 57 - Conhecimento de transporte eletronico;
01 - modelo 01 ou avulsa NFP; 04 - NF de produtor; 2B - Cupom Fiscal emitido por máquina registradora (não ECF); 2C - quando se tratar de Cupom Fiscal PDV;
2D - quando se tratar de Cupom Fiscal (emitido por ECF) .</t>
  </si>
  <si>
    <t>refNFe/refCTe</t>
  </si>
  <si>
    <t>Informação das NF/NF-e referenciadas</t>
  </si>
  <si>
    <t>0-5000</t>
  </si>
  <si>
    <t>Grupo com as informações das referenciadas NF-e/CT-e referenciados. Somente para modelos 55 e 57.</t>
  </si>
  <si>
    <t>refNFe</t>
  </si>
  <si>
    <t>Chave de acesso das NF-e referenciadas</t>
  </si>
  <si>
    <t>Utilizar esta TAG para referenciar uma Nota Fiscal Eletrônica emitida anteriormente, vinculada a NF-e atual. Esta informação será utilizada nas hipóteses previstas na legislação. (Ex.: Devolução de Mercadorias, Substituição de NF cancelada, Complementação de NF, etc.).  Somente modelo 55. Caso seja informada esta tag, todos os demais campos devem vir em branco.</t>
  </si>
  <si>
    <t>refNFeSig</t>
  </si>
  <si>
    <t>Chave da NF-e com o código numérico zerado.</t>
  </si>
  <si>
    <t>Referencia uma NF-e (modelo 55) emitida anteriormente pela sua Chave de Acesso com código numérico zerado, permitindo manter o sigilo da NF-e referenciada.</t>
  </si>
  <si>
    <t>refCTe</t>
  </si>
  <si>
    <t>Chave de acesso para CT-e referenciado</t>
  </si>
  <si>
    <t>Utilizar esta TAG para referenciar um CT-e emitido anteriormente, vinculada a NF-e atual. Informar somente para modelo 57. Caso seja informada esta tag, todos os demais campos devem vir em branco.</t>
  </si>
  <si>
    <t>refNF / refNFP</t>
  </si>
  <si>
    <t>Informação das NF referenciadas</t>
  </si>
  <si>
    <t>CG</t>
  </si>
  <si>
    <t>Grupo com as informações das NF referenciadas Idem a informação da TAG anterior, referenciando uma Nota Fiscal modelo 1/1A normal ou avulsa, ou nota fiscal de produtor modelo 04. Neste caso, as tags dos outros grupos devem vir em branco. Informar somente para modelos 01, NF avulsa e modelo 04.</t>
  </si>
  <si>
    <t>Utilizar a Tabela do IBGE (Anexo VII - Tabela de UF, Município e País).</t>
  </si>
  <si>
    <t>AAMM</t>
  </si>
  <si>
    <t>Ano e Mês de emissão da NF-e</t>
  </si>
  <si>
    <t>AAMM da emissão da NF-e</t>
  </si>
  <si>
    <t>Informar o CNPJ do emitente da NF</t>
  </si>
  <si>
    <t>CPF do emitente</t>
  </si>
  <si>
    <t>Informar somente para NF de produtor rural. Neste caso, não informar o campo CNPJ.</t>
  </si>
  <si>
    <t>IE do produtor rural</t>
  </si>
  <si>
    <t xml:space="preserve">Informar 'ISENTO' caso não tenha inscrição estadual. </t>
  </si>
  <si>
    <t>Informar a série do documento fiscal (informar zero se inexistente).</t>
  </si>
  <si>
    <t>Número do Documento Fiscal</t>
  </si>
  <si>
    <t>1 – 999999999</t>
  </si>
  <si>
    <t>refECF</t>
  </si>
  <si>
    <t>Grupo do Cupom Fiscal vinculado à NF-e (v2.0). Todas as tags desse grupo são obrigatórias caso em caso de ECF, os demais campos devem vir em branco. Informar somente para modelos 2B, 2C e 2D.</t>
  </si>
  <si>
    <t>nECF</t>
  </si>
  <si>
    <t>Número de ordem seqüencial do ECF</t>
  </si>
  <si>
    <t>Informar o número de ordem seqüencial do ECF que emitiu o Cupom Fiscal vinculado à NF-e.</t>
  </si>
  <si>
    <t>nCOO</t>
  </si>
  <si>
    <t>Número do Contador de Ordem de Operação</t>
  </si>
  <si>
    <t>Informar o Número do Contador de Ordem de Operação - COO vinculado à NF-e.</t>
  </si>
  <si>
    <t>I - Produtos e Serviços da NF-e</t>
  </si>
  <si>
    <t>PROD - item de produto</t>
  </si>
  <si>
    <r>
      <rPr>
        <b/>
        <sz val="10"/>
        <color rgb="FFFF0000"/>
        <rFont val="Arial"/>
      </rPr>
      <t>Prod -&gt;</t>
    </r>
    <r>
      <rPr>
        <sz val="10"/>
        <color rgb="FFFF0000"/>
        <rFont val="Arial"/>
      </rPr>
      <t xml:space="preserve"> cProd - cEAN - xProd - </t>
    </r>
    <r>
      <rPr>
        <b/>
        <sz val="10"/>
        <color rgb="FFFF0000"/>
        <rFont val="Arial"/>
      </rPr>
      <t>NCM - EXTIPI - genero</t>
    </r>
    <r>
      <rPr>
        <sz val="10"/>
        <color rgb="FFFF0000"/>
        <rFont val="Arial"/>
      </rPr>
      <t xml:space="preserve"> - cFOP - uCom - qCom - vUnCom - vProd - cEAnTrib - uTrib - qTrib - vUnTrib - </t>
    </r>
    <r>
      <rPr>
        <b/>
        <sz val="10"/>
        <color rgb="FFFF0000"/>
        <rFont val="Arial"/>
      </rPr>
      <t>vFrete - vSeg - vDesc - xPed - nItemPed</t>
    </r>
  </si>
  <si>
    <t>id_prod</t>
  </si>
  <si>
    <t>cProd</t>
  </si>
  <si>
    <t>Código do produto ou serviço</t>
  </si>
  <si>
    <t>Preencher com CFOP, caso se trate de itens não relacionados com mercadorias/produto e que o contribuinte não possua codificação própria. Formato ”CFOP9999”</t>
  </si>
  <si>
    <t>cEAN</t>
  </si>
  <si>
    <t>GTIN (Global Trade Item Number) do produto, antigo código EAN ou código de barras</t>
  </si>
  <si>
    <t>0,8,12 ,13,14</t>
  </si>
  <si>
    <t>Preencher com o código GTIN-8, GTIN-12, GTIN-13 ou GTIN-14 (antigos códigos EAN, UPC e DUN- 14), não informar o conteúdo da TAG em caso de o produto não possuir este código.</t>
  </si>
  <si>
    <t>cBarra</t>
  </si>
  <si>
    <t>Código de barras diferente do padrão GTIN</t>
  </si>
  <si>
    <t>3 a 30</t>
  </si>
  <si>
    <t>Preencher com o Código de Barras próprio ou de terceiros que seja diferente do padrão GTIN</t>
  </si>
  <si>
    <t>xProd</t>
  </si>
  <si>
    <t>Descrição do produto ou serviço</t>
  </si>
  <si>
    <t>1-120</t>
  </si>
  <si>
    <t>NCM</t>
  </si>
  <si>
    <t>Código NCM</t>
  </si>
  <si>
    <t>Preencher de acordo com a Tabela de Capítulos da NCM. Em caso de serviço, não atribuir valores ao campo.</t>
  </si>
  <si>
    <t>CEST</t>
  </si>
  <si>
    <t>Código CEST</t>
  </si>
  <si>
    <t>Código Especificador da Substituição Tributária – CEST, que estabelece a sistemática de uniformização e identificação das mercadorias e bens passíveis de sujeição aos regimes de substituição tributária e de antecipação de recolhimento do ICMS</t>
  </si>
  <si>
    <t>indEscala</t>
  </si>
  <si>
    <t>Indicador de escala relevante</t>
  </si>
  <si>
    <t>Indicador de Produção em escala relevante, conforme
Cláusula 23 do Convenio ICMS 52/2017:
S - Produzido em Escala Relevante;
N – Produzido em Escala NÃO Relevante</t>
  </si>
  <si>
    <t>CNPJFab</t>
  </si>
  <si>
    <t>CNPJ do Fabricante da Mercadoria, obrigatório para produto em escala NÃO relevante</t>
  </si>
  <si>
    <t>CNPJ do Fabricante da Mercadoria, obrigatório para produto
em escala NÃO relevante.</t>
  </si>
  <si>
    <t>cBenef</t>
  </si>
  <si>
    <t>Código de Benefício Fiscal na UF aplicada ao item</t>
  </si>
  <si>
    <t>8 ou 10</t>
  </si>
  <si>
    <t>Código de Benefício Fiscal utilizado pela UF, aplicado ao item.
Obs.: Deve ser utilizado o mesmo código adotado na EFD e
outras declarações, nas UF que o exigem.</t>
  </si>
  <si>
    <t>EXTIPI</t>
  </si>
  <si>
    <t>EX_TIPI</t>
  </si>
  <si>
    <t>2 a 3</t>
  </si>
  <si>
    <t>Preencher de acordo com o código EX da TIPI. Em caso de serviço, não atribuir valores ao campo.</t>
  </si>
  <si>
    <t>CFOP</t>
  </si>
  <si>
    <t>Código Fiscal de Operações e Prestações</t>
  </si>
  <si>
    <t>Utilizar Tabela de CFOP.</t>
  </si>
  <si>
    <t>uCom</t>
  </si>
  <si>
    <t>Unidade Comercial</t>
  </si>
  <si>
    <t>1 a 6</t>
  </si>
  <si>
    <t>Informar a unidade de comercialização do produto.</t>
  </si>
  <si>
    <t>qCom</t>
  </si>
  <si>
    <t>Quantidade Comercial</t>
  </si>
  <si>
    <t>0 a 4</t>
  </si>
  <si>
    <t>Informar a quantidade de comercialização do produto.</t>
  </si>
  <si>
    <t>vUnCom</t>
  </si>
  <si>
    <t>Valor Unitário de comercialização</t>
  </si>
  <si>
    <t>0 a 10</t>
  </si>
  <si>
    <t>Informar o valor unitário de comercialização do produto</t>
  </si>
  <si>
    <t>Valor Total Bruto dos Produtos ou Serviços</t>
  </si>
  <si>
    <t>cBarraTrib</t>
  </si>
  <si>
    <t>Código de Barras da unidade tributável que seja diferente do padrão GTIN</t>
  </si>
  <si>
    <t>Preencher com o Código de Barras próprio ou de terceiros, que seja diferente do padrão GTIN, correspondente àquele da menor unidade comercializável identificado por Código de Barras</t>
  </si>
  <si>
    <t>cEANTrib</t>
  </si>
  <si>
    <t>GTIN (Global Trade Item Number) da unidade tributável, antigo código EAN ou código de barras</t>
  </si>
  <si>
    <t>Preencher com o código GTIN-8, GTIN-12, GTIN-13 ou GTIN-14 (antigos códigos EAN, UPC e DUN- 14) da unidade tributável do produto, não informar o conteúdo da TAG em caso de o produto não possuir este código.</t>
  </si>
  <si>
    <t>uTrib</t>
  </si>
  <si>
    <t>Unidade Tributável</t>
  </si>
  <si>
    <t>qTrib</t>
  </si>
  <si>
    <t>Quantidade Tributável</t>
  </si>
  <si>
    <t>vUnTrib</t>
  </si>
  <si>
    <t>Valor Unitário de tributação</t>
  </si>
  <si>
    <t>Informar o valor unitário de tributação do produto</t>
  </si>
  <si>
    <t>Valor do Desconto</t>
  </si>
  <si>
    <t>Outras despesas acessórias - (v2.0)</t>
  </si>
  <si>
    <t>indTot</t>
  </si>
  <si>
    <t>Indicativo de composicao de total - (v2.0)</t>
  </si>
  <si>
    <t xml:space="preserve"> Este campo deverá ser preenchido com:
 0 - o valor do item (vProd) não compõe o valor total da NF-e (vProd)
 1  - o valor do item (vProd) compõe o valor total da NF-e (vProd)</t>
  </si>
  <si>
    <t>Pedido de compra - (v2.0)</t>
  </si>
  <si>
    <t xml:space="preserve">Pedido de compra - Informação de interesse do emissor para controle do B2B. </t>
  </si>
  <si>
    <t>nItemPed</t>
  </si>
  <si>
    <t>Número do Item do Pedido de Compra - (v2.0)</t>
  </si>
  <si>
    <t>Número do Item do Pedido de Compra - Identificação do número do item do pedido de Compra (v2.0)</t>
  </si>
  <si>
    <t>nFCI</t>
  </si>
  <si>
    <t>Número de controle da FCI - Ficha de
Conteúdo de Importação</t>
  </si>
  <si>
    <t>Informação relacionada com a Resolução 13/2012 do
Senado Federal. Formato: Algarismos, letras maiúsculas
de "A" a "F" e o caractere hífen. Exemplo:
B01F70AF-10BF-4B1F-848C-65FF57F616FE</t>
  </si>
  <si>
    <t>N - ICMS</t>
  </si>
  <si>
    <t>Para ajuda quanto as colunas que devem ser preenchidos por tipo de ICMS, consultar na imagem no final desta planilha. Tal explicação não elimina a necessidade de consulta ao Manual do contribuinte, devendo esta ser feita sempre que a presenção de um campo altera a obrigatoriedade de preenchimento de um grupo de campos.</t>
  </si>
  <si>
    <t>OBR**</t>
  </si>
  <si>
    <t>ICMS</t>
  </si>
  <si>
    <t>icmsOrig</t>
  </si>
  <si>
    <t>Origem da mercadoria</t>
  </si>
  <si>
    <t>Origem da mercadoria: 0 - Nacional; 1 - Estrangeira - Importação direta; 2 - Estrangeira - Adquirida no mercado interno.</t>
  </si>
  <si>
    <t>icmsCSOSN</t>
  </si>
  <si>
    <t>Código de Situação da Operação - Simples Nacional</t>
  </si>
  <si>
    <t>101-Tributada pelo SN com permissão de crédito; 102-Tributada pelo SN sem permissão de crédito; 103-Isenção do ICMS no SN para faixa de receita bruta;
300-Imune; 400-Não tributada pelo SN; 201-Tributada pelo SN com permissão de crédito e com cobrança do ICMS por ST; 202-Tributada pelo SN sem permissão de crédito e com cobrança do ICMS por ST; 203-Isenção do ICMS nos SN para faixa de receita bruta e com cobrança do ICMS por ST; 500-ICMS cobrado anteriormente por ST ou por antecipação; 900-Tributação pelo ICMS 90 - Outros</t>
  </si>
  <si>
    <t>icmsCST</t>
  </si>
  <si>
    <t>Código da Tributação do ICMS</t>
  </si>
  <si>
    <t>1 a 2</t>
  </si>
  <si>
    <t>Tributação pelo ICMS: 00 - Tributada integralmente; 10 - Tributada e com cobrança do ICMS por substituição tributária; 20 - Com redução de base de cálculo; 30 - Isenta ou não tributada e com cobrança do ICMS por substituição tributária; 40 - Isenta; 41 - Não tributada; 50 - Suspensão; 51 - Diferimento. A exigência do preenchimento das informações do ICMS diferido fica à critério de cada UF.; 60 - ICMS cobrado anteriormente por substituição tributária; 70 - Com redução de base de cálculo e cobrança do ICMS por substituição tributária; 90 - Outras</t>
  </si>
  <si>
    <t>icmsModBC</t>
  </si>
  <si>
    <t>Modalidade de determinação da BC do ICMS</t>
  </si>
  <si>
    <t>0 - Margem Valor Agregado (%); 1 - Pauta (Valor); 2 - Preço Tabelado Máx. (valor); 3 - valor da operação.</t>
  </si>
  <si>
    <t>icmsPRedBC</t>
  </si>
  <si>
    <t>Percentual da Redução de BC</t>
  </si>
  <si>
    <t>icmsVBC</t>
  </si>
  <si>
    <t>Valor da BC do ICMS</t>
  </si>
  <si>
    <t>icmsPICMS</t>
  </si>
  <si>
    <t>Alíquota do imposto</t>
  </si>
  <si>
    <t>Alíquota do ICMS sem o FCP. Quando for o caso, informar a
alíquota do FCP no campo pFCP</t>
  </si>
  <si>
    <t>icmsVICMS</t>
  </si>
  <si>
    <t>Valor do ICMS</t>
  </si>
  <si>
    <t>icmsModBCST</t>
  </si>
  <si>
    <t>Modalidade de determinação da BC do ICMS ST</t>
  </si>
  <si>
    <t>0 - Preço tabelado ou máximo sugerido; 1 - Lista Negativa (valor); 2 - Lista Positiva (valor); 3 - Lista Neutra (valor); 4 - Margem Valor Agregado (%); 5 - Pauta (valor); 6-Valor da Operação</t>
  </si>
  <si>
    <t>icmsPFCP</t>
  </si>
  <si>
    <t>Percentual do Fundo de Combate à Pobreza (FCP)</t>
  </si>
  <si>
    <t>2-4</t>
  </si>
  <si>
    <t>Percentual relativo ao Fundo de Combate à Pobreza (FCP).</t>
  </si>
  <si>
    <t>icmsVFCP</t>
  </si>
  <si>
    <t>Valor do Fundo de Combate à Pobreza (FCP)</t>
  </si>
  <si>
    <t>Valor do ICMS relativo ao Fundo de Combate à Pobreza (FCP).</t>
  </si>
  <si>
    <t>icmsVBCFCP</t>
  </si>
  <si>
    <t>Valor da Base de Cálculo do FCP</t>
  </si>
  <si>
    <t>Informar o valor da Base de Cálculo do FCP</t>
  </si>
  <si>
    <t>icmsPMVAST</t>
  </si>
  <si>
    <t>Percentual da margem de valorAdicionado do ICMS ST</t>
  </si>
  <si>
    <t>icmsPRedBCST</t>
  </si>
  <si>
    <t>Percentual da Redução de BC do ICMS ST</t>
  </si>
  <si>
    <t>icmsVBCST</t>
  </si>
  <si>
    <t>Valor da BC do ICMS ST</t>
  </si>
  <si>
    <t>Percentual para determinação do valor da Base de Cálculo da operação própria</t>
  </si>
  <si>
    <t>icmsPICMSST</t>
  </si>
  <si>
    <t>Alíquota do imposto do ICMS ST</t>
  </si>
  <si>
    <t>icmsVICMSST</t>
  </si>
  <si>
    <t>Valor do ICMS ST</t>
  </si>
  <si>
    <t>icmsVBCFCPST</t>
  </si>
  <si>
    <t>Valor da Base de Cálculo do FCP retido por Substituição Tributária</t>
  </si>
  <si>
    <t>Informar o valor da Base de Cálculo do FCP Substituição Tributária retido por Substituição Tributária</t>
  </si>
  <si>
    <t>icmsPFCPST</t>
  </si>
  <si>
    <t>Percentual do Fundo de Combate à Pobreza (FCP) retido por Substituição Tributária</t>
  </si>
  <si>
    <t>5-7</t>
  </si>
  <si>
    <t xml:space="preserve">Percentual relativo ao Fundo de Combate à Pobreza (FCP) retido por Substituição Tributária. </t>
  </si>
  <si>
    <t>icmsVFCPST</t>
  </si>
  <si>
    <t>Valor do Fundo de Combate à Pobreza (FCP) retido por Substituição Tributária</t>
  </si>
  <si>
    <t>Valor do ICMS relativo ao Fundo de Combate à Pobreza (FCP) retido por Substituição Tributária.</t>
  </si>
  <si>
    <t>icmsVICMSSTDeson</t>
  </si>
  <si>
    <t>Valor do ICMS- ST desonerado</t>
  </si>
  <si>
    <t>Informar apenas nos motivos de desoneração documentados abaixo</t>
  </si>
  <si>
    <t>icmsMotDesICMSST</t>
  </si>
  <si>
    <t>Motivo da desoneração do ICMS- ST</t>
  </si>
  <si>
    <t>Campo será preenchido quando o campo anterior estiver preenchido. Informar o motivo da desoneração: 3=Uso na agropecuária 9=Outros 12=Órgão de fomento e desenvolvimento agropecuário</t>
  </si>
  <si>
    <t>icmsVICMSOp</t>
  </si>
  <si>
    <t>Valor do ICMS da Operação</t>
  </si>
  <si>
    <t>Valor como se não tivesse o diferimento</t>
  </si>
  <si>
    <t>icmsPDif</t>
  </si>
  <si>
    <t>Porcentual do Diferemento</t>
  </si>
  <si>
    <t>No caso de diferimento total, informar o o percentual de diferimento ‘100’.</t>
  </si>
  <si>
    <t>icmsPFCPDif</t>
  </si>
  <si>
    <t>Percentual do diferimento do ICMS relativo ao Fundo de Combate à Pobreza (FCP)</t>
  </si>
  <si>
    <t>Percentual do diferimento do ICMS relativo ao Fundo de Combate à Pobreza (FCP). No caso de diferimento total, informar o percentual de diferimento "100"</t>
  </si>
  <si>
    <t>icmsVFCPDif</t>
  </si>
  <si>
    <t>Valor do ICMS relativo ao Fundo de Combate à Pobreza (FCP) diferido</t>
  </si>
  <si>
    <t>2</t>
  </si>
  <si>
    <t>icmsVFCPEfet</t>
  </si>
  <si>
    <t>Valor efetivo do ICMS relativo ao Fundo de Combate à Pobreza (FCP)</t>
  </si>
  <si>
    <t>Valor do ICMS relativo ao Fundo de Combate à Pobreza (FCP) realmente devido.</t>
  </si>
  <si>
    <t>icmsVICMSDif</t>
  </si>
  <si>
    <t>Valor do ICMS da diferido</t>
  </si>
  <si>
    <t>icmsPartPBCOp</t>
  </si>
  <si>
    <t>Percentual da BC operação própria</t>
  </si>
  <si>
    <t>icmsPCredSN</t>
  </si>
  <si>
    <t>Alíquota aplicável de cálculo do crédito (Simples Nacional).</t>
  </si>
  <si>
    <t>icmsPartUFST</t>
  </si>
  <si>
    <t>UF para qual é devido o ICMS ST</t>
  </si>
  <si>
    <t>Sigla da UF para qual é devido o ICMS ST da operação.</t>
  </si>
  <si>
    <t>icmsSTVBCDest</t>
  </si>
  <si>
    <t>Valor da BC do ICMS ST da UF destino</t>
  </si>
  <si>
    <t>Informar o valor da BC do ICMS ST da UF destino</t>
  </si>
  <si>
    <t>icmsSTVBCRet</t>
  </si>
  <si>
    <t>Valor da BC do ICMS ST retido</t>
  </si>
  <si>
    <t>Valor da BC do ICMS ST cobrado anteriormente por ST</t>
  </si>
  <si>
    <t>icmsPST</t>
  </si>
  <si>
    <t>Alíquota suportada pelo Consumidor Final</t>
  </si>
  <si>
    <t>Deve ser informada a alíquota do cálculo do ICMS-ST, já incluso o FCP caso incida sobre a mercadoria. Exemplo: alíquota da mercadoria na venda ao consumidor final = 18% e 2% de FCP. A alíquota a ser informada no campo pST deve ser 20%.</t>
  </si>
  <si>
    <t>icmsVCredSN</t>
  </si>
  <si>
    <t>Valor crédito do ICMS que pode ser aproveitado nos
termos do art. 23 da LC 123 (Simples Nacional)</t>
  </si>
  <si>
    <t>icmsSTVDest</t>
  </si>
  <si>
    <t>Valor do ICMS ST da UF destino</t>
  </si>
  <si>
    <t>icmsSTVRet</t>
  </si>
  <si>
    <t>Valor do ICMS ST retido</t>
  </si>
  <si>
    <t>Valor do ICMS ST cobrado anteriormente por ST</t>
  </si>
  <si>
    <t>icmsQBcMono</t>
  </si>
  <si>
    <t>Quantidade tributada.</t>
  </si>
  <si>
    <t>Quantidade tributada. Tributação monofásica própria sobre combustíveis</t>
  </si>
  <si>
    <t>icmsAdRemIcms</t>
  </si>
  <si>
    <t>Alíquota ad rem do imposto</t>
  </si>
  <si>
    <t>Alíquota ad rem do imposto.Tributação monofásica própria sobre combustíveis</t>
  </si>
  <si>
    <t>icmsVIcmsMono</t>
  </si>
  <si>
    <t>Valor do ICMS próprio</t>
  </si>
  <si>
    <t>Valor do ICMS próprio.  Tributação monofásica própria sobre combustíveis</t>
  </si>
  <si>
    <t>icmsQBcMonoReten</t>
  </si>
  <si>
    <t>Quantidade tributada sujeita a retenção.</t>
  </si>
  <si>
    <t>Quantidade tributada sujeita a retenção.Tributação monofásica própria sobre combustíveis</t>
  </si>
  <si>
    <t>icmsAdRemIcmsReten</t>
  </si>
  <si>
    <t>Alíquota ad rem do imposto com retenção.</t>
  </si>
  <si>
    <t>Alíquota ad rem do imposto com retenção.Tributação monofásica própria sobre combustíveis</t>
  </si>
  <si>
    <t>icmsVIcmsMonoReten</t>
  </si>
  <si>
    <t>Valor do ICMS com retenção</t>
  </si>
  <si>
    <t>Valor do ICMS com retenção.Tributação monofásica própria sobre combustíveis</t>
  </si>
  <si>
    <t>icmsPRedAdRem</t>
  </si>
  <si>
    <t>Percentual de redução do valor da alíquota ad rem do ICMS.</t>
  </si>
  <si>
    <t>Percentual de redução do valor da alíquota ad rem do ICMS.Tributação monofásica própria sobre combustíveis</t>
  </si>
  <si>
    <t>icmsMotRedAdRem</t>
  </si>
  <si>
    <t>Motivo da redução do adrem
  * 1= Transporte
  * coletivo de
  * passageiros;
  * 9=Outros;</t>
  </si>
  <si>
    <t>Tributação monofásica própria sobre combustíveis</t>
  </si>
  <si>
    <t>icmsQBcMonoDif</t>
  </si>
  <si>
    <t>Quantidade tributada diferida.</t>
  </si>
  <si>
    <t>Quantidade tributada diferida.Tributação monofásica própria sobre combustíveis</t>
  </si>
  <si>
    <t>icmsAdRemIcmsDif</t>
  </si>
  <si>
    <t>Alíquota ad rem do imposto diferido</t>
  </si>
  <si>
    <t>Alíquota ad rem do imposto diferido.Tributação monofásica própria sobre combustíveis</t>
  </si>
  <si>
    <t>icmsVIcmsMonoDif</t>
  </si>
  <si>
    <t>Valor do ICMS diferido</t>
  </si>
  <si>
    <t>O valor do ICMS é obtido pela multiplicação da alíquota ad rem pela quantidade do produto conforme unidade de medida estabelecida, multiplicado pelo percentual de diferimento.</t>
  </si>
  <si>
    <t>icmsQBcMonoRet</t>
  </si>
  <si>
    <t>Quantidade tributada retida anteriormente</t>
  </si>
  <si>
    <t>Quantidade tributada retida anteriormente.Tributação monofásica própria sobre combustíveis</t>
  </si>
  <si>
    <t>icmsAdRemIcmsRet</t>
  </si>
  <si>
    <t>Alíquota ad rem do imposto retido anteriormente</t>
  </si>
  <si>
    <t>Alíquota ad rem do imposto retido anteriormente.Tributação monofásica própria sobre combustíveis</t>
  </si>
  <si>
    <t>icmsVIcmsMonoRet</t>
  </si>
  <si>
    <t>Valor do ICMS retido anteriormente</t>
  </si>
  <si>
    <t>Valor do ICMS retido anteriormente.Tributação monofásica própria sobre combustíveis</t>
  </si>
  <si>
    <t>Quantidade Tributada</t>
  </si>
  <si>
    <t>0-4</t>
  </si>
  <si>
    <t>Informar a BC do ICMS em quantidade conforme unidade de medida estabelecida na legislação para o produto.</t>
  </si>
  <si>
    <t>icmsAdRemICMS</t>
  </si>
  <si>
    <t>Alíquota adRem do imposto</t>
  </si>
  <si>
    <t>Alíquota ad rem do ICMS estabelecida na legislação para o produto.</t>
  </si>
  <si>
    <t>icmsVICMSMonoOp</t>
  </si>
  <si>
    <t>Valor do ICMS da operação</t>
  </si>
  <si>
    <t>O valor do ICMS é obtido pela multiplicação da alíquota ad rem pela quantidade do produto conforme unidade de medida estabelecida em legislação, como se não houvesse o diferimento</t>
  </si>
  <si>
    <t>Percentual do diferimento</t>
  </si>
  <si>
    <t>No caso de diferimento total, informar o percentual de diferimento "100".</t>
  </si>
  <si>
    <t>O valor do ICMS próprio devido é o resultado do valor do ICMS da operação menos valor do ICMS diferido.</t>
  </si>
  <si>
    <t>Sequência de Campos</t>
  </si>
  <si>
    <t>Grupo opcional para informações do FCP retido anteriormente por ST</t>
  </si>
  <si>
    <t>icmsVBCFCPSTRet</t>
  </si>
  <si>
    <t>Valor da Bse de Cálculo do FCP retido anteriormente por Substituição Tributária</t>
  </si>
  <si>
    <t>Informar o valor da Base de Cálculo do FCP retido anteriormente por Substituição Tributária</t>
  </si>
  <si>
    <t>icmsPFCPSTRet</t>
  </si>
  <si>
    <t>Percentual do Fundo de Combate à Pobreza (FCP) retido anteriormente por Substituição Tributária</t>
  </si>
  <si>
    <t>Percentual relativo ao Fundo de Combate à Pobreza (FCP) retido anteriormente por Substituição Tributária.</t>
  </si>
  <si>
    <t>icmsVFCPSTRet</t>
  </si>
  <si>
    <t>Valor do Fundo de Combate à Pobreza (FCP) retido anteriormente por Substituição Tributária</t>
  </si>
  <si>
    <t>Valor do ICMS relativo ao Fundo de Combate à Pobreza (FCP) retido anteriormente por Substituição Tributária.</t>
  </si>
  <si>
    <t>Fim da sequência de campos</t>
  </si>
  <si>
    <t>icmsvICMSDeson</t>
  </si>
  <si>
    <t>Valor do ICMS de desoneração</t>
  </si>
  <si>
    <t>Informar apenas quando há motivo de desoneração</t>
  </si>
  <si>
    <t>icmsMotDesICMS</t>
  </si>
  <si>
    <t>Motivo da desoneração do ICMS</t>
  </si>
  <si>
    <t>Informar o motivo da desoneração:
1 - Táxi; 2 - Deficiente Físico; 3 - Produtor Agropecuário; 4 - Frotista/Locadora; 5 - Diplomático/Consular; 6 - Utilitários e Motocicletas da Amazônia Ocidental e Áreas de Livre Comércio (Resolução 714/88 e 790/94 - CONTRAN e suas alterações); 7 - SUFRAMA; 8 – Venda a Órgãos Públicos; 9 - outros. (v2.0); 10 - Deficiente Condutor; 11 - Deficiente Não Condutor; 16 - Olímpiadas Rio 2016, 90 – Solicitado pelo fisco.</t>
  </si>
  <si>
    <t>Grupo opcional para informações do ICMS Efetivo</t>
  </si>
  <si>
    <t>icmsPRedBCEfet</t>
  </si>
  <si>
    <t>Percentual de redução, caso estivesse submetida ao regime comum de tributação, para obtenção da base de cálculo efetiva (vBCEfet). Obs.: opcional a critério da UF</t>
  </si>
  <si>
    <t>icmsVBCEfet</t>
  </si>
  <si>
    <t>Valor da base de cálculo que seria atribuída à operação própria do contribuinte substituído, caso estivesse submetida ao regime comum de tributação, obtida pelo produto do Vprod por (1- pRedBCEfet).
Obs.: opcional a critério da UF</t>
  </si>
  <si>
    <t>icmsPICMSEfet</t>
  </si>
  <si>
    <t>Alíquota do ICMS na operação a consumidor final, caso estivesse submetida ao regime comum de tributação.
Obs.: opcional a critério da UF</t>
  </si>
  <si>
    <t>icmsVICMSEfet</t>
  </si>
  <si>
    <t>Obtido pelo produto do valor do campo pICMSEfet pelo valor do campo vBCEfet, caso estivesse submetida ao regime comum de tributação.
Obs.: opcional a critério da UF.</t>
  </si>
  <si>
    <t>icmsVICMSSubstituto</t>
  </si>
  <si>
    <t>Valor do ICMS próprio do
Substituto</t>
  </si>
  <si>
    <t>Valor do ICMS Próprio do Substituto cobrado em
operação anterior</t>
  </si>
  <si>
    <t>icmsIndDeduzDeson</t>
  </si>
  <si>
    <t>Indica se o valor do ICMS desonerado (vICMSDeson) deduz do valor do item (vProd)</t>
  </si>
  <si>
    <t>0=Valor do ICMS desonerado (vICMSDeson) não deduz do valor do item (vProd) / total da NF-e
1=Valor do ICMS desonerado (vICMSDeson) deduz do valor do item (vProd) / total da NF-e.</t>
  </si>
  <si>
    <t>icmsCBenefRBC</t>
  </si>
  <si>
    <t>Código de Benefício Fiscal na UF aplicado ao item quando houver RBC.</t>
  </si>
  <si>
    <t>8 a 10</t>
  </si>
  <si>
    <t>O - Imposto Sobre Produtos Industrializados</t>
  </si>
  <si>
    <t>IPI</t>
  </si>
  <si>
    <t>ipiClEnq</t>
  </si>
  <si>
    <t>Classe de enquadramento do IPI para Cigarros e Bebidas</t>
  </si>
  <si>
    <t>Preenchimento conforme Atos Normativos editados pela Receita Federal (Observação 2 do Manual de Integração do Contribuinte - 4.0.1)</t>
  </si>
  <si>
    <t>ipiCNPJProd</t>
  </si>
  <si>
    <t>CNPJ do produtor da mercadoria, quando diferente do emitente. Somente para os casos de exportação direta ou indireta.</t>
  </si>
  <si>
    <t>ipiCSelo</t>
  </si>
  <si>
    <t>Código do selo de controle IPI</t>
  </si>
  <si>
    <t>Preenchimento conforme Atos Normativos editados pela Receita Federal (Observação 3 do Manual de Integração do Contribuinte - 4.0.1)</t>
  </si>
  <si>
    <t>ipiQSelo</t>
  </si>
  <si>
    <t>Quantidade de selo de controle</t>
  </si>
  <si>
    <t>1 a 12</t>
  </si>
  <si>
    <t>ipiCEnq</t>
  </si>
  <si>
    <t>Código de Enquadramento Legal do IPI</t>
  </si>
  <si>
    <t>Tabela a ser criada pela RFB, informar 999 enquanto a tabela não for criada</t>
  </si>
  <si>
    <t>ipiCST</t>
  </si>
  <si>
    <t>Código da situação tributária do IPI</t>
  </si>
  <si>
    <t>00-Entrada com recuperação de IPI crédito 01-Entrada tributada com alíquota zero 02-Entrada isenta 03-Entrada não-tributada 04-Entrada imune 05-Entrada com suspensão 49-Outras entradas 50-Saída tributada 51-Saída tributada com alíquota zero 52-Saída isenta 53-Saída não-tributada 54-Saída imune 55-Saída com suspensão 99-Outras saídas.</t>
  </si>
  <si>
    <t>ipiVBC</t>
  </si>
  <si>
    <t>Valor da BC do IPI</t>
  </si>
  <si>
    <t>Informar os campos 'ipiPIPI' e 'ipiVIPI' caso o cálculo do IPI seja por alíquota ou os campos 'ipiQUnid' e 'ipiVUnid' caso o cálculo do IPI seja valor por unidade. Somente para CST 00, 49, 50 e 100</t>
  </si>
  <si>
    <t>ipiQUnid</t>
  </si>
  <si>
    <t>Quantidade total na unidade padrçaoi da tributação (somente para os produtos tributados por unidade)</t>
  </si>
  <si>
    <t>Somente para CST 00, 49, 50 e 101</t>
  </si>
  <si>
    <t>ipiVUnid</t>
  </si>
  <si>
    <t>Valor Por Unidade Tributável</t>
  </si>
  <si>
    <t>Somente para CST 00, 49, 50 e 102</t>
  </si>
  <si>
    <t>ipiPIPI</t>
  </si>
  <si>
    <t>Alíquota do IPI</t>
  </si>
  <si>
    <t>Somente para CST 00, 49, 50 e 103</t>
  </si>
  <si>
    <t>ipiVIPI</t>
  </si>
  <si>
    <t>Valor do IPI</t>
  </si>
  <si>
    <t>Somente para CST 00, 49, 50 e 104</t>
  </si>
  <si>
    <t>P-Imposto de Importação</t>
  </si>
  <si>
    <t>O preenchimento é opcional. Caso se opte por preencher, todos os campos obrigatórios devem ser preenchidos.</t>
  </si>
  <si>
    <t>II - dados do imposto IPI</t>
  </si>
  <si>
    <t>iiVBC</t>
  </si>
  <si>
    <t>Valor da BC do Imposto de Importação</t>
  </si>
  <si>
    <t>iiVDEspAdu</t>
  </si>
  <si>
    <t>Valor das despesas aduaneiras</t>
  </si>
  <si>
    <t>iiVII</t>
  </si>
  <si>
    <t>Valor do Imposto de importação</t>
  </si>
  <si>
    <t>iiVIOF</t>
  </si>
  <si>
    <t>Valor do Imposto sobre Operações Financeiras</t>
  </si>
  <si>
    <t>Q-PIS</t>
  </si>
  <si>
    <t>PIS - dados do PIS</t>
  </si>
  <si>
    <t>pisCST</t>
  </si>
  <si>
    <t>Código de Situação Tributária do PIS</t>
  </si>
  <si>
    <t>01 - Operação Tributável (base de cálculo = valor da operação alíquota normal (cumulativo/não cumulativo)); 02 - Operação Tributável (base de cálculo = valor da operação (alíquota diferenciada)); 03 - Operação Tributável (base de cálculo = quantidade vendida x alíquota por unidade de produto); 04 - Operação Tributável (tributação monofásica (alíquota zero)); 05 - Operação Tributável (ST); 06 - Operação Tributável (alíquota zero); 07 - Operação Isenta da Contribuição; 08 - Operação Sem Incidência da Contribuição; 09 - Operação com Suspensão da Contribuição; 49 - Outras Operações de Saída; 50 - Operação com Direito a Crédito (Vinculada Exclusivamente a Receita Tributada no Mercado Interno); 51 - Operação com Direito a Crédito (Vinculada Exclusivamente a Receita Não-Tributada no Mercado Interno); 52 - Operação com Direito a Crédito (Vinculada Exclusivamente a Receita de Exportação); 53 - Operação com Direito a Crédito (Vinculada a Receitas Tributadas e Não-Tributadas no Mercado Interno); 54 - Operação com Direito a Crédito (Vinculada a Receitas Tributadas no Mercado Interno e de Exportação); 55 - Operação com Direito a Crédito (Vinculada a Receitas Não Tributadas no Mercado Interno e de Exportação); 56 - Operação com Direito a Crédito (Vinculada a Receitas Tributadas e Não-Tributadas no Mercado Interno e de Exportação); 60 - Crédito Presumido (Operação de Aquisição Vinculada Exclusivamente a Receita Tributada no Mercado Interno); 61 - Crédito Presumido (Operação de Aquisição Vinculada Exclusivamente a Receita Não-Tributada no Mercado Interno); 62 - Crédito Presumido (Operação de Aquisição Vinculada Exclusivamente a Receita de Exportação); 63 - Crédito Presumido (Operação de Aquisição Vinculada a Receitas Tributadas e Não-Tributadas no Mercado Interno); 64 - Crédito Presumido (Operação de Aquisição Vinculada a Receitas Tributadas no Mercado Interno e de Exportação); 65 - Crédito Presumido (Operação de Aquisição Vinculada a Receitas Não-Tributadas no Mercado Interno e de Exportação); 66 - Crédito Presumido (Operação de Aquisição Vinculada a Receitas Tributadas e Não-Tributadas no Mercado Interno e de Exportação); 67 - Crédito Presumido (Outras Operações); 70 - Operação de Aquisição sem Direito a Crédito; 71 - Operação de Aquisição com Isenção; 72 - Operação de Aquisição com Suspensão; 73 - Operação de Aquisição a Alíquota Zero; 74 - Operação de Aquisição sem Incidência da Contribuição; 75 - Operação de Aquisição por Substituição Tributária; 98 - Outras Operações de Entrada; 99 - Outras Operações;</t>
  </si>
  <si>
    <t>pisVBC</t>
  </si>
  <si>
    <t>Valor da Base de Cálculo do PIS</t>
  </si>
  <si>
    <t>Obrigatório para CST 01 e 02. Opcional para CST 99</t>
  </si>
  <si>
    <t>pisPPIS</t>
  </si>
  <si>
    <t>Alíquota do PIS (em percentual)</t>
  </si>
  <si>
    <t>pisQBCProd</t>
  </si>
  <si>
    <t>Quantidade Vendida</t>
  </si>
  <si>
    <t>Obrigatório para CST 03. Opcional para CST 99</t>
  </si>
  <si>
    <t>pisVAliqProd</t>
  </si>
  <si>
    <t>Alíquota do PIS (em reais)</t>
  </si>
  <si>
    <t>pisVPIS</t>
  </si>
  <si>
    <t>Obrigatório para CST 01, 02, 03 e 99.</t>
  </si>
  <si>
    <t>R-PIS ST</t>
  </si>
  <si>
    <t>PISST - dados do PIS Substituição Tributária</t>
  </si>
  <si>
    <t>pisstVBC</t>
  </si>
  <si>
    <t>Informar campos para cálculo do PIS em percentual (pisstVBC e pisstPPIS) ou campos para PIS em valor (pisstQBCProd e pisstVAliqProd).</t>
  </si>
  <si>
    <t>pisstPPIS</t>
  </si>
  <si>
    <t>pisstQBCProd</t>
  </si>
  <si>
    <t>pisstVAliqProd</t>
  </si>
  <si>
    <t>pisstVPIS</t>
  </si>
  <si>
    <t>pisstIndSomaPISST</t>
  </si>
  <si>
    <t>Indica se o valor do PISST compõe o valor total da NF-e</t>
  </si>
  <si>
    <t>0=Valor do PISST não compõe o valor total da NF-e 1=Valor do PISST compõe o valor total da NF-e</t>
  </si>
  <si>
    <t>S-COFINS</t>
  </si>
  <si>
    <t>COFINS - dados do cofins</t>
  </si>
  <si>
    <t>cofinsCST</t>
  </si>
  <si>
    <t>Código de Situação Tributária do COFINS</t>
  </si>
  <si>
    <t>cofinsVBC</t>
  </si>
  <si>
    <t>Valor da Base de Cálculo da COFINS</t>
  </si>
  <si>
    <t>cofinsPCOFINS</t>
  </si>
  <si>
    <t>Alíquota da COFINS (em percentual)</t>
  </si>
  <si>
    <t>cofinsQBCProd</t>
  </si>
  <si>
    <t>cofinsVAliqProd</t>
  </si>
  <si>
    <t>Alíquota do COFINS (em reais)</t>
  </si>
  <si>
    <t>cofinsVCOFINS</t>
  </si>
  <si>
    <t>T-COFINS ST</t>
  </si>
  <si>
    <t>COFINSST - dados do cofins Substituição Tributária</t>
  </si>
  <si>
    <t>cofinsstVBC</t>
  </si>
  <si>
    <t>Informar campos para cálculo do COFINS Substituição Tributária em percentual (cofinsstPCOFINS e cofinsstVBC) ou campos para COFINS em valor (cofinsstQBCProd e cofinsstVAliqProd).</t>
  </si>
  <si>
    <t>cofinsstPCOFINS</t>
  </si>
  <si>
    <t>cofinsstQBCProd</t>
  </si>
  <si>
    <t>cofinsstVAliqProd</t>
  </si>
  <si>
    <t>cofinsstVCOFINS</t>
  </si>
  <si>
    <t>cofinsstIndSomaCOFINSST</t>
  </si>
  <si>
    <t>Indica se o valor da COFINS ST compõe o valor total da NF-e</t>
  </si>
  <si>
    <t>0=Valor da COFINSST não compõe o valor total da NF-e 1=Valor da COFINSST compõe o valor total da NF-e</t>
  </si>
  <si>
    <t>U-ICMS UF Dest</t>
  </si>
  <si>
    <t>ICMSUFDest</t>
  </si>
  <si>
    <t>icmsufdestVBC</t>
  </si>
  <si>
    <t>Valor da BC do ICMS na UF de destino</t>
  </si>
  <si>
    <t>13</t>
  </si>
  <si>
    <t>Valor da Base de Cálculo do ICMS na UF de destino.</t>
  </si>
  <si>
    <t>icmsufdestBCFCPUF</t>
  </si>
  <si>
    <t>Valor da BC FCP na UF de destino</t>
  </si>
  <si>
    <t>Valor da Base de Cálculo do FCP na UF de destino.</t>
  </si>
  <si>
    <t>icmsufdestPFCP</t>
  </si>
  <si>
    <t>Percentual do ICMS relativo ao Fundo de Combate à Pobreza (FCP) na UF de destino</t>
  </si>
  <si>
    <t>3</t>
  </si>
  <si>
    <t>2 a 4</t>
  </si>
  <si>
    <t>Percentual adicional inserido na alíquota interna da UF de destino, relativo ao Fundo de Combate à Pobreza (FCP) naquela UF.
Nota: Percentual máximo de 2%, conforme a legislação.</t>
  </si>
  <si>
    <t>icmsufdestPICMS</t>
  </si>
  <si>
    <t>Alíquota interna da UF de destino</t>
  </si>
  <si>
    <t>Alíquota adotada nas operações internas na UF de destino para o produto / mercadoria. A alíquota do Fundo de Combate a Pobreza, se existente para o produto / mercadoria, deve ser informada no campo próprio (pFCPUFDest) não devendo ser somada à essa alíquota interna.</t>
  </si>
  <si>
    <t>icmsufdestPICMSInter</t>
  </si>
  <si>
    <t>Alíquota interestadual das UF envolvidas</t>
  </si>
  <si>
    <t>Alíquota interestadual das UF envolvidas:
- 4% alíquota interestadual para produtos importados;
- 7% para os Estados de origem do Sul e Sudeste (exceto ES),
destinado para os Estados do Norte, Nordeste, CentroOeste
e Espírito Santo;
- 12% para os demais casos.</t>
  </si>
  <si>
    <t>icmsufdestPICMSInterPart</t>
  </si>
  <si>
    <t>Percentual provisório de partilha do ICMS Interestadual</t>
  </si>
  <si>
    <t>Percentual de ICMS Interestadual para a UF de destino:
- 40% em 2016;
- 60% em 2017;
- 80% em 2018;
- 100% a partir de 2019</t>
  </si>
  <si>
    <t>icmsufdestVFCP</t>
  </si>
  <si>
    <t>Valor do ICMS relativo ao Fundo de Combate à Pobreza (FCP) da UF de destino</t>
  </si>
  <si>
    <t>Valor do ICMS relativo ao Fundo de Combate à Pobreza (FCP) da UF de destino.</t>
  </si>
  <si>
    <t>icmsufdestVICMS</t>
  </si>
  <si>
    <t>Valor do ICMS Interestadual para a UF de destino</t>
  </si>
  <si>
    <t>Valor do ICMS Interestadual para a UF de destino, já considerando o valor do ICMS relativo ao Fundo de Combate à Pobreza naquela UF.</t>
  </si>
  <si>
    <t>icmsufdestVICMSUFRemet</t>
  </si>
  <si>
    <t>Valor do ICMS Interestadual para a UF do remetente</t>
  </si>
  <si>
    <t>Valor do ICMS Interestadual para a UF do remetente.
Nota: A partir de 2019, este valor será zero.</t>
  </si>
  <si>
    <t>U-ISSQN</t>
  </si>
  <si>
    <t>Suportado nos layouts v1.10 e v2.00. No layout v2.00, não informar concomitantemente com ICMS, IPI ou II.</t>
  </si>
  <si>
    <t>ISSQN - imposto sobre serviços</t>
  </si>
  <si>
    <t>issVBC</t>
  </si>
  <si>
    <t>Valor da Base de Cálculo do ISSQN</t>
  </si>
  <si>
    <t>issVAliq</t>
  </si>
  <si>
    <t>Alíquota do ISSQN</t>
  </si>
  <si>
    <t>5</t>
  </si>
  <si>
    <t>issVISSQN</t>
  </si>
  <si>
    <t>Valor do ISSQN</t>
  </si>
  <si>
    <t>issCMunFG</t>
  </si>
  <si>
    <t>Código do município de ocorrência do fato gerador do ISSQN</t>
  </si>
  <si>
    <t>7</t>
  </si>
  <si>
    <t>Informar o município de ocorrência do fato gerador do ISSQN. Utilizar a Tabela do IBGE (Anexo VII - Tabela de UF, Município e País). "Atenção, não vincular com os campos B12, C10 ou E10" v2.0</t>
  </si>
  <si>
    <t>issCListServ</t>
  </si>
  <si>
    <t>Item da Lista de Serviços</t>
  </si>
  <si>
    <t>3 a 4</t>
  </si>
  <si>
    <t>Informar o Item da lista de serviços da LC 116/03 em que se classifica o serviço.</t>
  </si>
  <si>
    <t>issCSitTrib</t>
  </si>
  <si>
    <t>Código de Tributação do ISSQN</t>
  </si>
  <si>
    <t>1</t>
  </si>
  <si>
    <t>Informar o código da tributação do ISSQN: N - NORMAL; R - RETIDA; S - SUBSTITUTA; I  ISENTA. (v.2.0)</t>
  </si>
  <si>
    <t>issVDeducao</t>
  </si>
  <si>
    <t>valor dedução para redução de base de cálculo</t>
  </si>
  <si>
    <t>issVOutro</t>
  </si>
  <si>
    <t>valor outras retenções</t>
  </si>
  <si>
    <t>issVDescIncond</t>
  </si>
  <si>
    <t>valor desconto incondicionado</t>
  </si>
  <si>
    <t>issVDescCond</t>
  </si>
  <si>
    <t>valor desconto condicionado</t>
  </si>
  <si>
    <t>issVIssRet</t>
  </si>
  <si>
    <t>valor retenção de ISS</t>
  </si>
  <si>
    <t>issIndISS</t>
  </si>
  <si>
    <t>Exibilidade do ISS</t>
  </si>
  <si>
    <t>Exibilidade do ISS:1-Exigível;2-Não incidente;3-Isenção;4-Exportação;5-Imunidade;6-Exig.Susp. Judicial;7-Exig.Susp. ADM</t>
  </si>
  <si>
    <t>issCServico</t>
  </si>
  <si>
    <t>código do serviço prestado dentro do município</t>
  </si>
  <si>
    <t>issCMun</t>
  </si>
  <si>
    <t>código do município da incidência do imposto</t>
  </si>
  <si>
    <t>issCPais</t>
  </si>
  <si>
    <t>código do pais onde serviço foi prestado</t>
  </si>
  <si>
    <t>4</t>
  </si>
  <si>
    <t>issNProcesso</t>
  </si>
  <si>
    <t>Número do processo adm ou jud de suspenção do processo</t>
  </si>
  <si>
    <t>1 a 30</t>
  </si>
  <si>
    <t>issIndIncentivo</t>
  </si>
  <si>
    <t>1 -  Sim, 2 - Não</t>
  </si>
  <si>
    <t>V - Imposto Devolvido</t>
  </si>
  <si>
    <t>IMPOSTODEVOL</t>
  </si>
  <si>
    <t>impostoDevol</t>
  </si>
  <si>
    <t>Informação do Imposto devolvido</t>
  </si>
  <si>
    <t>Nota: O motivo da devolução deverá ser informado pela empresa no campo de Informações Adicionais do Produto (tag:infAdProd).</t>
  </si>
  <si>
    <t>pDevol</t>
  </si>
  <si>
    <t>Percentual da mercadoria devolvida</t>
  </si>
  <si>
    <t>Nota: O valor máximo deste percentual é 100%, no caso de devolução total da mercadoria.</t>
  </si>
  <si>
    <t>Informação do IPI devolvido</t>
  </si>
  <si>
    <t>valor do ipi devolvido</t>
  </si>
  <si>
    <t>X- Informações Adicionais</t>
  </si>
  <si>
    <t>INFADPROD – Informações adicionais</t>
  </si>
  <si>
    <r>
      <rPr>
        <b/>
        <sz val="10"/>
        <color rgb="FFFF0000"/>
        <rFont val="Arial"/>
      </rPr>
      <t>INFADPROD-&gt;</t>
    </r>
    <r>
      <rPr>
        <sz val="10"/>
        <color rgb="FFFF0000"/>
        <rFont val="Arial"/>
      </rPr>
      <t xml:space="preserve"> InfAdProd</t>
    </r>
  </si>
  <si>
    <t>infAdProd</t>
  </si>
  <si>
    <t>Informações Adicionais do Produto</t>
  </si>
  <si>
    <t>Norma referenciada, informações complementares, etc.</t>
  </si>
  <si>
    <t>XA-  Observações de uso livre (para o item da NF-e)</t>
  </si>
  <si>
    <t xml:space="preserve">OBSITEM – OBSCONT  – Grupo de observações de uso livre do Contribuinte </t>
  </si>
  <si>
    <r>
      <rPr>
        <b/>
        <sz val="10"/>
        <color rgb="FFFF0000"/>
        <rFont val="Arial"/>
      </rPr>
      <t>OBSITEM-&gt;</t>
    </r>
    <r>
      <rPr>
        <sz val="10"/>
        <color rgb="FFFF0000"/>
        <rFont val="Arial"/>
      </rPr>
      <t xml:space="preserve"> 
OBSCONT→ xCampo → xTexto</t>
    </r>
  </si>
  <si>
    <t>obsItemObsContXCampo</t>
  </si>
  <si>
    <t>1-20</t>
  </si>
  <si>
    <t>obsItemObsContXTexto</t>
  </si>
  <si>
    <t>Conteúdo do campo</t>
  </si>
  <si>
    <t>XB-  Observações de uso livre (para o item da NF-e)</t>
  </si>
  <si>
    <t xml:space="preserve">OBSITEM – OBSFISCO  – Grupo de observações de uso livre do Fisco </t>
  </si>
  <si>
    <r>
      <rPr>
        <b/>
        <sz val="10"/>
        <color rgb="FFFF0000"/>
        <rFont val="Arial"/>
      </rPr>
      <t>OBSITEM-&gt;</t>
    </r>
    <r>
      <rPr>
        <sz val="10"/>
        <color rgb="FFFF0000"/>
        <rFont val="Arial"/>
      </rPr>
      <t xml:space="preserve"> 
OBSFISCO→ xCampo → xTexto</t>
    </r>
  </si>
  <si>
    <t>obsItemObsFiscoXCampo</t>
  </si>
  <si>
    <t>obsItemObsFiscoXTexto</t>
  </si>
  <si>
    <t>Veja os detalhes de preenchimento do ICMS, PIS e CONFINS na tabela “Tabela de preenchimento de ICMS, PIS e COFINS”.</t>
  </si>
  <si>
    <r>
      <rPr>
        <b/>
        <sz val="10"/>
        <color theme="1"/>
        <rFont val="Arial"/>
      </rPr>
      <t xml:space="preserve">(DI) - </t>
    </r>
    <r>
      <rPr>
        <sz val="10"/>
        <color theme="1"/>
        <rFont val="Arial"/>
      </rPr>
      <t>O preenchimento é opcional. Caso se opte por preencher, todos os campos obrigatórios devem ser preenchidos</t>
    </r>
  </si>
  <si>
    <t>DI</t>
  </si>
  <si>
    <r>
      <rPr>
        <b/>
        <sz val="10"/>
        <color rgb="FFFF0000"/>
        <rFont val="Arial"/>
      </rPr>
      <t>DI -&gt;</t>
    </r>
    <r>
      <rPr>
        <sz val="10"/>
        <color rgb="FFFF0000"/>
        <rFont val="Arial"/>
      </rPr>
      <t xml:space="preserve">  nDI - dDi - xLocDesemb - UFDesemb - dDesemb - cExportador </t>
    </r>
  </si>
  <si>
    <t>Tag da Declaração de Importação</t>
  </si>
  <si>
    <t>0-100</t>
  </si>
  <si>
    <t>Informar dados da importação</t>
  </si>
  <si>
    <t>id_di</t>
  </si>
  <si>
    <t>Chave estrangeira da tabela OOBJ_NFE_PROD</t>
  </si>
  <si>
    <t>nDI</t>
  </si>
  <si>
    <t>Número do Documento de Importação DI/DSI/DA/DRI-E/DUImp</t>
  </si>
  <si>
    <t>(NT2011/004)</t>
  </si>
  <si>
    <t>dDi</t>
  </si>
  <si>
    <t>Data de Registro da DI/DSI/DA</t>
  </si>
  <si>
    <t>xLocDesemb</t>
  </si>
  <si>
    <t>Local de desembaraço</t>
  </si>
  <si>
    <t>UFDesemb</t>
  </si>
  <si>
    <t>Sigla da UF onde ocorreu o Desembaraço Aduaneiro</t>
  </si>
  <si>
    <t>dDesemb</t>
  </si>
  <si>
    <t>Data do Desembaraço Aduaneiro</t>
  </si>
  <si>
    <t>vAFRMM</t>
  </si>
  <si>
    <t>Valor Adicional ao frete para renovação de marinha mercante</t>
  </si>
  <si>
    <t>tpIntermedio</t>
  </si>
  <si>
    <t>Forma de Importação quanto a Intermediação</t>
  </si>
  <si>
    <t>1 - por conta própria; 2 - por conta e ordem; 3 - encomenda</t>
  </si>
  <si>
    <t>CNPJ do adquirente ou do encomendante</t>
  </si>
  <si>
    <t>UFTerceiro</t>
  </si>
  <si>
    <t>Sigla da UF do adquirente ou do encomendante</t>
  </si>
  <si>
    <t>cExportador</t>
  </si>
  <si>
    <t>Código do exportador</t>
  </si>
  <si>
    <t>Código do exportador, usado nos sistemas internos emitente da NF-e</t>
  </si>
  <si>
    <t>tpViaTransp</t>
  </si>
  <si>
    <t>Via de transporte internacional informada na DI</t>
  </si>
  <si>
    <t>1-Maritima;2-Fluvial;3-Lacustre;4-Aerea;5-Postal;6-Ferroviaria;7-Rodoviaria;8-Conduto;9-Meios Proprios;10-Entrada/Saida Ficta.;11-Courier;12-Em mãos;13-Por Reboque</t>
  </si>
  <si>
    <r>
      <rPr>
        <b/>
        <sz val="10"/>
        <color theme="1"/>
        <rFont val="Arial"/>
      </rPr>
      <t xml:space="preserve">(RASTRO) - </t>
    </r>
    <r>
      <rPr>
        <sz val="10"/>
        <color theme="1"/>
        <rFont val="Arial"/>
      </rPr>
      <t>O preenchimento é opcional. Caso se opte por preencher, todos os campos obrigatórios devem ser preenchidos</t>
    </r>
  </si>
  <si>
    <r>
      <rPr>
        <b/>
        <sz val="10"/>
        <color rgb="FFFF0000"/>
        <rFont val="Arial"/>
      </rPr>
      <t>RASTRO -&gt;</t>
    </r>
    <r>
      <rPr>
        <sz val="10"/>
        <color rgb="FFFF0000"/>
        <rFont val="Arial"/>
      </rPr>
      <t xml:space="preserve">  nLote – qLote – dFab – dVal - cAgreg </t>
    </r>
  </si>
  <si>
    <t>rastro</t>
  </si>
  <si>
    <t>0-500</t>
  </si>
  <si>
    <t>id_rastro</t>
  </si>
  <si>
    <t>nLote</t>
  </si>
  <si>
    <t>Número do Lote do produto</t>
  </si>
  <si>
    <t>qLote</t>
  </si>
  <si>
    <t>Quantidade de produto no lote</t>
  </si>
  <si>
    <t>11</t>
  </si>
  <si>
    <t>dFab</t>
  </si>
  <si>
    <t>Data de fabricação / produção</t>
  </si>
  <si>
    <t>dVal</t>
  </si>
  <si>
    <t>Data de validade</t>
  </si>
  <si>
    <t>Formato “AAAA-MM-DD”. Informar o último dia do mês caso a validade não especifique o dia.</t>
  </si>
  <si>
    <t>cAgreg</t>
  </si>
  <si>
    <t>Código de Agregação</t>
  </si>
  <si>
    <t>Obrigatório se informada declaração de importação.</t>
  </si>
  <si>
    <t xml:space="preserve">ADI </t>
  </si>
  <si>
    <r>
      <rPr>
        <b/>
        <sz val="10"/>
        <color rgb="FFFF0000"/>
        <rFont val="Arial"/>
      </rPr>
      <t>adi -&gt;</t>
    </r>
    <r>
      <rPr>
        <sz val="10"/>
        <color rgb="FFFF0000"/>
        <rFont val="Arial"/>
      </rPr>
      <t xml:space="preserve"> nAdicao - nSeqAdic - cFabricante</t>
    </r>
    <r>
      <rPr>
        <b/>
        <sz val="10"/>
        <color rgb="FFFF0000"/>
        <rFont val="Arial"/>
      </rPr>
      <t xml:space="preserve"> - vDescDI</t>
    </r>
  </si>
  <si>
    <t>adi</t>
  </si>
  <si>
    <t>Adições e/ou Itens</t>
  </si>
  <si>
    <t>1-999</t>
  </si>
  <si>
    <t>id_adi</t>
  </si>
  <si>
    <t>Chave estrangeira da tabela OOBJ_NFE_DI</t>
  </si>
  <si>
    <t>nAdicao</t>
  </si>
  <si>
    <t>Numero da adição</t>
  </si>
  <si>
    <t>nSeqAdic</t>
  </si>
  <si>
    <t>Numero seqüencial do item</t>
  </si>
  <si>
    <t>1 a 5</t>
  </si>
  <si>
    <t>cFabricante</t>
  </si>
  <si>
    <t>Código do fabricante estrangeiro</t>
  </si>
  <si>
    <t>Código do fabricante estrangeiro, usado nos sistemas internos de informação do emitente da NF-e</t>
  </si>
  <si>
    <t>nDraw</t>
  </si>
  <si>
    <t>Número do ato concessório de Drawback</t>
  </si>
  <si>
    <t>O número do Ato Concessório de Suspensão deve ser preenchido com 11 dígitos (AAAANNNNNND) e o número do Ato Concessório de Drawback Isenção deve ser preenchido com 9 dígitos (AANNNNNND). (Observação incluída na NT 2013/005 v. 1.10)</t>
  </si>
  <si>
    <t>vDescDI</t>
  </si>
  <si>
    <t>Valor do desconto do item</t>
  </si>
  <si>
    <r>
      <rPr>
        <sz val="10"/>
        <color theme="1"/>
        <rFont val="Arial"/>
      </rPr>
      <t xml:space="preserve">É opcional o preenchimento deste grupo, porém se decidir preencher alguma, deve-se escolher apenas um dos grupos </t>
    </r>
    <r>
      <rPr>
        <b/>
        <sz val="10"/>
        <color theme="1"/>
        <rFont val="Arial"/>
      </rPr>
      <t xml:space="preserve">VEICPROD (J); MED (K); ARMA (L); COMB (L1) </t>
    </r>
    <r>
      <rPr>
        <sz val="10"/>
        <color theme="1"/>
        <rFont val="Arial"/>
      </rPr>
      <t>e preencher todos os campos que são obrigatórios na grupo escolhido. Os grupos não devem ser utilizadas simultaneamente.</t>
    </r>
  </si>
  <si>
    <t>Informações específicas de Produtos</t>
  </si>
  <si>
    <t>id_infespprod</t>
  </si>
  <si>
    <t>J- Detalhamento Específico de Veículos novos - &lt;veicProd&gt;</t>
  </si>
  <si>
    <t>veicProd</t>
  </si>
  <si>
    <t>Grupo do detalhamento de Veículos novos</t>
  </si>
  <si>
    <t>tpOp</t>
  </si>
  <si>
    <t>Tipo da operação</t>
  </si>
  <si>
    <t>1 - Venda concessionária, 2 - Faturamento direto, 3 - Venda direta 0 - Outros</t>
  </si>
  <si>
    <t>chassi</t>
  </si>
  <si>
    <t>Chassi do veículo</t>
  </si>
  <si>
    <t>VIN (código-identificação-veículo)</t>
  </si>
  <si>
    <t>cCor</t>
  </si>
  <si>
    <t>Código da Cor</t>
  </si>
  <si>
    <t>Código de cada montadora</t>
  </si>
  <si>
    <t>xCor</t>
  </si>
  <si>
    <t>Descrição da Cor</t>
  </si>
  <si>
    <t>1 a 40</t>
  </si>
  <si>
    <t>pot</t>
  </si>
  <si>
    <t>Potência Motor</t>
  </si>
  <si>
    <t>cilin</t>
  </si>
  <si>
    <t>CM3 (Potência)</t>
  </si>
  <si>
    <t>pesoL</t>
  </si>
  <si>
    <t>Peso Líquido</t>
  </si>
  <si>
    <t>pesoB</t>
  </si>
  <si>
    <t>Peso Bruto</t>
  </si>
  <si>
    <t>nSerie</t>
  </si>
  <si>
    <t>Serial (série)</t>
  </si>
  <si>
    <t>tpComb</t>
  </si>
  <si>
    <t>Tipo de combustível</t>
  </si>
  <si>
    <t>nMotor</t>
  </si>
  <si>
    <t>Número de Motor</t>
  </si>
  <si>
    <t>CMT</t>
  </si>
  <si>
    <t>Capacidade Máxima de Tração</t>
  </si>
  <si>
    <t>CMT-Capacidade Máxima de Tração - em Toneladas 4 casas decimais (v2.0)</t>
  </si>
  <si>
    <t>dist</t>
  </si>
  <si>
    <t>Distância entre eixos</t>
  </si>
  <si>
    <t>Em metros</t>
  </si>
  <si>
    <t>anoMod</t>
  </si>
  <si>
    <t>Ano Modelo de Fabricação</t>
  </si>
  <si>
    <t>anoFab</t>
  </si>
  <si>
    <t>Ano de Fabricação</t>
  </si>
  <si>
    <t>tpPint</t>
  </si>
  <si>
    <t>Tipo de Pintura</t>
  </si>
  <si>
    <t>tpVeic</t>
  </si>
  <si>
    <t>Tipo de Veículo</t>
  </si>
  <si>
    <t>06-AUTOMÓVEL; 14-CAMINHÃO; 13-CAMINHONETA; 24-CARGA / CAM; 02-CICLOMOTO; 22-ESP / ÔNIBUS; 07-MICROÔNIBUS; 23-MISTO / CAM; ;
04-MOTOCICLO; 03-MOTONETA; 08-ÔNIBUS; 10-REBOQUE; 05-TRICICLO; 17-C. TRATOR; Lista exemplificativa.</t>
  </si>
  <si>
    <t>espVeic</t>
  </si>
  <si>
    <t>Espécie de Veículo</t>
  </si>
  <si>
    <t>Utilizar Tabela RENAVAM</t>
  </si>
  <si>
    <t>VIN</t>
  </si>
  <si>
    <t>Condição do VIN</t>
  </si>
  <si>
    <t>VIN (Vehicle Identification Number). Se o veículo tem VIN (chassi) remarcado.
R-Remarcado; N-Normal</t>
  </si>
  <si>
    <t>condVeic</t>
  </si>
  <si>
    <t>Condição do Veículo</t>
  </si>
  <si>
    <t>1-Acabado; 2-Inacabado; 3-Semi-acabado</t>
  </si>
  <si>
    <t>cMod</t>
  </si>
  <si>
    <t>Código Marca Modelo</t>
  </si>
  <si>
    <t>cCorDENATRAN</t>
  </si>
  <si>
    <t>Código da Cor DENATRAN</t>
  </si>
  <si>
    <t>Segundo as regras de précadastro do DENATRAN (v2.0):
01-AMARELO; 02-AZUL; 03-BEGE; 04-BRANCA; 05-CINZA; 06-DOURADA; 07-GRENA; 08-LARANJA; 09-MARROM; 10-PRATA; 11-PRETA; 12-ROSA; 13-ROXA; 14-VERDE; 15-VERMELHA; 16-FANTASIA</t>
  </si>
  <si>
    <t>lota</t>
  </si>
  <si>
    <t>Quantidade máxima permitida de passageiros sentados, inclusive motorista.</t>
  </si>
  <si>
    <t>tpRest</t>
  </si>
  <si>
    <t>Restrição</t>
  </si>
  <si>
    <t>0 - Não há; 1 - Alienação Fiduciária; 2 - Arrendamento Mercantil; 3 - Reserva de Domínio; 4 - Penhor de Veículos; 9 - outras. (v2.0)</t>
  </si>
  <si>
    <t>K - Detalhamento Específico de Medicamento e de matérias-primas farmacêuticas</t>
  </si>
  <si>
    <t>med</t>
  </si>
  <si>
    <t>Grupo do detalhamento de Medicamentos e de matérias primas farmacêuticas</t>
  </si>
  <si>
    <t>0-N</t>
  </si>
  <si>
    <t>Pode ocorrer várias vezes para o produto relacionado.</t>
  </si>
  <si>
    <t>cProdANVISA</t>
  </si>
  <si>
    <t>Código de Produto da ANVISA</t>
  </si>
  <si>
    <t>6, 11 ou 13</t>
  </si>
  <si>
    <t>Utilizar o número do registro ANVISA ou preencher com o literal “ISENTO”, no caso de medicamento isento de registro na ANVISA</t>
  </si>
  <si>
    <t>vPMC</t>
  </si>
  <si>
    <t>Preço máximo consumidor</t>
  </si>
  <si>
    <t>xMotivoIsencao</t>
  </si>
  <si>
    <t>Motivo da isenção da ANVISA</t>
  </si>
  <si>
    <t>1 a 255</t>
  </si>
  <si>
    <t>Obs.: Para medicamento isento de registro na ANVISA, informar o número da decisão que o isenta, como por exemplo o número da Resolução da Diretoria Colegiada da ANVISA (RDC)</t>
  </si>
  <si>
    <t>L - Detalhamento Específico de Armamentos</t>
  </si>
  <si>
    <t xml:space="preserve"> </t>
  </si>
  <si>
    <t>arma</t>
  </si>
  <si>
    <t>Grupo do detalhamento de Armamento</t>
  </si>
  <si>
    <t>tpArma</t>
  </si>
  <si>
    <t>Indicador do tipo de arma de fogo</t>
  </si>
  <si>
    <t>0 - Uso permitido; 1 - Uso restrito;</t>
  </si>
  <si>
    <t>nSerieArma</t>
  </si>
  <si>
    <t>Número de série da arma</t>
  </si>
  <si>
    <t>nCano</t>
  </si>
  <si>
    <t>Número de série do cano</t>
  </si>
  <si>
    <t>descr</t>
  </si>
  <si>
    <t>Descrição completa da arma, compreendendo: calibre,
marca, capacidade, tipo de funcionamento, comprimento e demais elementos que permitam a sua perfeita identificação.</t>
  </si>
  <si>
    <t>1 a 256</t>
  </si>
  <si>
    <t xml:space="preserve">L1 - Detalhamento Específico de Combustíveis </t>
  </si>
  <si>
    <t>comb</t>
  </si>
  <si>
    <t>Grupo de informações específicas para combustíveis líquidos e lubrificantes</t>
  </si>
  <si>
    <t>cProdANP</t>
  </si>
  <si>
    <t>Código de produto da ANP</t>
  </si>
  <si>
    <t>Utilizar a codificação de produtos do Sistema de Informações de  Movimentação de produtos - SIMP (http://www.anp.gov.br/simp/ind
ex.htm).</t>
  </si>
  <si>
    <t>descANP</t>
  </si>
  <si>
    <t>Descrição do produto conforme ANP</t>
  </si>
  <si>
    <t>2-95</t>
  </si>
  <si>
    <t>Utilizar a descrição de produtos do Sistema de Informações de
Movimentação de Produtos - SIMP
(http://www.anp.gov.br/simp/).</t>
  </si>
  <si>
    <t>pGLP</t>
  </si>
  <si>
    <t>Percentual do GLP derivado do petróleo no produto GLP</t>
  </si>
  <si>
    <t>Informar em número decimal o percentual do GLP derivado de petróleo no produto GLP. Valores de 0 a 100.</t>
  </si>
  <si>
    <t>pGNn</t>
  </si>
  <si>
    <t>Percentual de Gás Natural Naciona</t>
  </si>
  <si>
    <t>Informar em número decimal o percentual do Gás Natural Importado - GLGNn para o produto GLP. Valores de 0 a 100.</t>
  </si>
  <si>
    <t>pGNi</t>
  </si>
  <si>
    <t>Percentual de Gás Natural Importado</t>
  </si>
  <si>
    <t>Informar em número decimal o percentual do Gás Natural Importado - GLGNi para o produto GLP. Valores de 0 a 100.</t>
  </si>
  <si>
    <t>vPart</t>
  </si>
  <si>
    <t>Valor da partida</t>
  </si>
  <si>
    <t>Deve ser informado neste campo o valor por quilograma sem ICMS</t>
  </si>
  <si>
    <t>CODIF</t>
  </si>
  <si>
    <t>Código de autorização / registro do CODIF</t>
  </si>
  <si>
    <t>0-21</t>
  </si>
  <si>
    <t>Informar apenas quando a UF utilizar o CODIF (Sistema de Controle do Diferimento do Imposto nas Operações com AEAC - Álcool Etílico Anidro Combustível).</t>
  </si>
  <si>
    <t>qTemp</t>
  </si>
  <si>
    <t>Quantidade de combustível faturada à temperatura ambiente.</t>
  </si>
  <si>
    <t>16</t>
  </si>
  <si>
    <t>Informar quando a quantidade faturada informada no campo qCom, das informações do produtos, tiver sido ajustada para uma temperatura diferente da ambiente.</t>
  </si>
  <si>
    <t>UFCons</t>
  </si>
  <si>
    <t>Sigla da UF de consumo</t>
  </si>
  <si>
    <t>Informar a UF de consumo</t>
  </si>
  <si>
    <t>pBio</t>
  </si>
  <si>
    <t>Percentual do índice de mistura do Biodiesel (B100) no Óleo Diesel B instituído pelo órgão regulamentador</t>
  </si>
  <si>
    <t>encerrante</t>
  </si>
  <si>
    <t>Informações do grupo de "encerrante".</t>
  </si>
  <si>
    <t>Grupo opcional inserido a partir da NT 2015-002.</t>
  </si>
  <si>
    <t>nBico</t>
  </si>
  <si>
    <t>Número de identificação do bico.</t>
  </si>
  <si>
    <t>1-3</t>
  </si>
  <si>
    <t>Número de identificação do bico utilizado no abastecimento</t>
  </si>
  <si>
    <t>nBomba</t>
  </si>
  <si>
    <t>Número de identificação da bomba.</t>
  </si>
  <si>
    <t>Número de identificação da bomba ao qual o bico está interligado.</t>
  </si>
  <si>
    <t>nTanque</t>
  </si>
  <si>
    <t>Número de identificação do tanque.</t>
  </si>
  <si>
    <t>Número de identificação do tanque ao qual o bico está interligado.</t>
  </si>
  <si>
    <t>vEncIni</t>
  </si>
  <si>
    <t>Valor do encerrante no início do abastecimento.</t>
  </si>
  <si>
    <t>1-15</t>
  </si>
  <si>
    <t>vEncFin</t>
  </si>
  <si>
    <t>Valor do encerrante no final do abastecimento.</t>
  </si>
  <si>
    <t>CIDE</t>
  </si>
  <si>
    <t>Grupo da CIDE</t>
  </si>
  <si>
    <t>qBCProd</t>
  </si>
  <si>
    <t>BC da CIDE</t>
  </si>
  <si>
    <t>vAliqProd</t>
  </si>
  <si>
    <t>Valor da alíquota da CIDE</t>
  </si>
  <si>
    <t>Valor da alíquota em reais da CIDE</t>
  </si>
  <si>
    <t>vCIDE</t>
  </si>
  <si>
    <t>Valor da CIDE</t>
  </si>
  <si>
    <t>nRECOPI</t>
  </si>
  <si>
    <t>número do recopi</t>
  </si>
  <si>
    <t>não preencher quando houver informação de armamento ou combustível ou veículos ou medicamentos</t>
  </si>
  <si>
    <t>REBOQUE - O preenchimento é opcional. Caso se opte por preencher, todos os campos obrigatórios devem ser preenchidos.
Podem ocorrer no máximo 5 reboques vinculados a uma NF-e .</t>
  </si>
  <si>
    <t xml:space="preserve">REBOQUE - Dados do reboque </t>
  </si>
  <si>
    <r>
      <rPr>
        <b/>
        <sz val="10"/>
        <color rgb="FFFF0000"/>
        <rFont val="Arial"/>
      </rPr>
      <t xml:space="preserve">reboque </t>
    </r>
    <r>
      <rPr>
        <sz val="10"/>
        <color rgb="FFFF0000"/>
        <rFont val="Arial"/>
      </rPr>
      <t>-&gt;</t>
    </r>
    <r>
      <rPr>
        <sz val="10"/>
        <color rgb="FFFF0000"/>
        <rFont val="Arial"/>
      </rPr>
      <t xml:space="preserve"> placa - UF - </t>
    </r>
    <r>
      <rPr>
        <b/>
        <sz val="10"/>
        <color rgb="FFFF0000"/>
        <rFont val="Arial"/>
      </rPr>
      <t>RNTC</t>
    </r>
  </si>
  <si>
    <t>reboque</t>
  </si>
  <si>
    <t>TAG de grupo Reboque</t>
  </si>
  <si>
    <t>0-5</t>
  </si>
  <si>
    <t>id_reboque</t>
  </si>
  <si>
    <t>placa</t>
  </si>
  <si>
    <t>UF</t>
  </si>
  <si>
    <t>RNTC</t>
  </si>
  <si>
    <t>vol -  O preenchimento é opcional. Caso se opte por preencher, deve se escolher entre o campo CNPJ ou CPF e preencher um dos dois</t>
  </si>
  <si>
    <t>VOL – Dados dos volumes</t>
  </si>
  <si>
    <r>
      <rPr>
        <b/>
        <sz val="10"/>
        <color rgb="FFFF0000"/>
        <rFont val="Arial"/>
      </rPr>
      <t>vol-&gt;</t>
    </r>
    <r>
      <rPr>
        <b/>
        <sz val="10"/>
        <color rgb="FFFF0000"/>
        <rFont val="Arial"/>
      </rPr>
      <t xml:space="preserve"> qVol - esp - marca - nVol - pesoL - pesoB </t>
    </r>
  </si>
  <si>
    <t>vol</t>
  </si>
  <si>
    <t>TAG de grupo Volumes</t>
  </si>
  <si>
    <t>id_volume</t>
  </si>
  <si>
    <t>qVol</t>
  </si>
  <si>
    <t>Quantidade de volumes transportados</t>
  </si>
  <si>
    <t>esp</t>
  </si>
  <si>
    <t>Espécie dos volumes transportados</t>
  </si>
  <si>
    <t>marca</t>
  </si>
  <si>
    <t>Marca dos volumes transportados</t>
  </si>
  <si>
    <t>nVol</t>
  </si>
  <si>
    <t>Numero dos volumes transportados</t>
  </si>
  <si>
    <t>Peso Líquido (em kg)</t>
  </si>
  <si>
    <t>Peso Bruto (em kg)</t>
  </si>
  <si>
    <t>lacres</t>
  </si>
  <si>
    <t>Numeros dos lacres dos volumes</t>
  </si>
  <si>
    <t>Lista de lacres separados por vírgula, limitado a 5000 lacres</t>
  </si>
  <si>
    <t>removida tabela OOBJ_NFE_LACRE</t>
  </si>
  <si>
    <t xml:space="preserve">dup - O preenchimento é opcional. </t>
  </si>
  <si>
    <t>DUP – dados da duplicata</t>
  </si>
  <si>
    <r>
      <rPr>
        <b/>
        <sz val="10"/>
        <color rgb="FFFF0000"/>
        <rFont val="Arial"/>
      </rPr>
      <t>dup -&gt;</t>
    </r>
    <r>
      <rPr>
        <b/>
        <sz val="10"/>
        <color rgb="FFFF0000"/>
        <rFont val="Arial"/>
      </rPr>
      <t xml:space="preserve"> nDup - dVenc - vDup</t>
    </r>
  </si>
  <si>
    <t>dup</t>
  </si>
  <si>
    <t>TAG de grupo da Duplicata</t>
  </si>
  <si>
    <t>0-120</t>
  </si>
  <si>
    <t>id_duplicata</t>
  </si>
  <si>
    <t>nDup</t>
  </si>
  <si>
    <t>Número da Duplicata</t>
  </si>
  <si>
    <t>dVenc</t>
  </si>
  <si>
    <t>Data de vencimento</t>
  </si>
  <si>
    <t>vDup</t>
  </si>
  <si>
    <t>Valor da duplicata</t>
  </si>
  <si>
    <t xml:space="preserve">pag - O preenchimento é opcional. </t>
  </si>
  <si>
    <t>PAG - Formas de Pagamento</t>
  </si>
  <si>
    <r>
      <rPr>
        <b/>
        <sz val="10"/>
        <color rgb="FFFF0000"/>
        <rFont val="Arial"/>
      </rPr>
      <t>pag -&gt;</t>
    </r>
    <r>
      <rPr>
        <b/>
        <sz val="10"/>
        <color rgb="FFFF0000"/>
        <rFont val="Arial"/>
      </rPr>
      <t xml:space="preserve"> tPag - vPag</t>
    </r>
  </si>
  <si>
    <t>TAG de grupo daos dados do Pagamento</t>
  </si>
  <si>
    <t>detPag</t>
  </si>
  <si>
    <t>TAG de grupo de detalhamento da forma de pagamento</t>
  </si>
  <si>
    <t>1-100</t>
  </si>
  <si>
    <t>id_pagamento</t>
  </si>
  <si>
    <t>tPag</t>
  </si>
  <si>
    <t>Forma de pagamento</t>
  </si>
  <si>
    <t>01 - Dinheiro;
02 - Cheque;
03 - Cartão de Crédito;
04 - Cartão de Débito;
05 - Crédito Loja;
10 - Vale Alimentação;
11 - Vale Refeição;
12 - Vale Presente;
13 - Vale Combustível;
14 - Duplicata Mercantil; (v4.00);
15 - Boleto bancário; (v4.00);
16 - Depósito Bancário;
17 - Pagamento Instantâneo (PIX);
18 - Transferência bancária, Carteira Digital;
19 – Programa de fidelidade, Cashback, Crédito Virtual;
90 - Sem pagamento; (v4.00);
99 – Outros;</t>
  </si>
  <si>
    <t>vPag</t>
  </si>
  <si>
    <t>Valor do Pagamento</t>
  </si>
  <si>
    <t>indPag</t>
  </si>
  <si>
    <t>Indicador do Tipo de Pagamento</t>
  </si>
  <si>
    <t>0 = Pagamento à vista
1 = Pagamento à prazo</t>
  </si>
  <si>
    <t>xPag</t>
  </si>
  <si>
    <t xml:space="preserve">Descrição do Meio de Pagamento </t>
  </si>
  <si>
    <t>Preencher informando o meio de pagamento utilizado quando o código do meio de pagamento for informado como 99-outros</t>
  </si>
  <si>
    <t>dPag</t>
  </si>
  <si>
    <t>Data do pagamento</t>
  </si>
  <si>
    <t>Formato yyyy-MM-dd</t>
  </si>
  <si>
    <t>cnpjPag</t>
  </si>
  <si>
    <t>CNPJ do pagamento</t>
  </si>
  <si>
    <t>CNPJ transacional do pagamento - Preencher informando o CNPJ do estabelecimento onde o pagamento foi processado/transacionado/recebido quando a emissão do documento fiscal ocorrer em estabelecimento distinto</t>
  </si>
  <si>
    <t>ufPag</t>
  </si>
  <si>
    <t>UF do Pagamento</t>
  </si>
  <si>
    <t>UF do CNPJ do estabelecimento onde o pagamento foi processado/transacionado/recebido.</t>
  </si>
  <si>
    <t xml:space="preserve">card - O preenchimento é opcional. </t>
  </si>
  <si>
    <r>
      <rPr>
        <b/>
        <sz val="10"/>
        <color rgb="FFFF0000"/>
        <rFont val="Arial"/>
      </rPr>
      <t>card-&gt;</t>
    </r>
    <r>
      <rPr>
        <b/>
        <sz val="10"/>
        <color rgb="FFFF0000"/>
        <rFont val="Arial"/>
      </rPr>
      <t xml:space="preserve"> CNPJ - tPag - cAut</t>
    </r>
  </si>
  <si>
    <t>card</t>
  </si>
  <si>
    <t>TAG de grupo daos dados do Cartão</t>
  </si>
  <si>
    <t>0-10</t>
  </si>
  <si>
    <t>id_cartao</t>
  </si>
  <si>
    <t>Chave estrangeira da tabela OOBJ_NFE_PAGAMENTO</t>
  </si>
  <si>
    <t>CNPJ da Credenciadora de cartão de crédito e/ou débito</t>
  </si>
  <si>
    <t>Informar o CNPJ da Credenciadora de cartão de crédito / débito</t>
  </si>
  <si>
    <t>tBand</t>
  </si>
  <si>
    <t>Bandeira da operadora de cartão de crédito e/ou débito</t>
  </si>
  <si>
    <t>01 - Visa
02 - Mastercard
03 - American Express
04 - Sorocred
05 - Diners Club (v4.00)
06 - Elo (v4.00)
07 - Hipercard (v4.00)
08 - Aura (v4.00)
09 - Cabal (v4.00)
99 – Outros</t>
  </si>
  <si>
    <t>cAut</t>
  </si>
  <si>
    <t>Número de autorização da operação cartão de crédito e/ou débito</t>
  </si>
  <si>
    <t>Identifica o número da autorização da transação da operação com cartão de crédito e/ou débito</t>
  </si>
  <si>
    <t>tpIntegra</t>
  </si>
  <si>
    <t>Tipo de integração do processo de pagamento com o sistema de automação da empresa</t>
  </si>
  <si>
    <t>1 - Pagamento integrado com o sistema de automação da empresa. Exemplo: equipamento TEF, comércio eletrônico
2 - Pagamento não integrado com o sistema de automação da empresa. Exemplo: equipamento POS</t>
  </si>
  <si>
    <t>cnpjReceb</t>
  </si>
  <si>
    <t>CNPJ do beneficiário do pagamento</t>
  </si>
  <si>
    <t>idTermPag</t>
  </si>
  <si>
    <t>Identificador do terminal de pagamento</t>
  </si>
  <si>
    <t>1-40</t>
  </si>
  <si>
    <t>OBSCONT / OBSFISCO - preenchimento é opcional. Utilizar para campos customizados do interesse do contribuinte ou do fisco.</t>
  </si>
  <si>
    <t>OBSCONT / OBSFISCO</t>
  </si>
  <si>
    <r>
      <rPr>
        <b/>
        <sz val="10"/>
        <color rgb="FFFF0000"/>
        <rFont val="Arial"/>
      </rPr>
      <t>obsCont -&gt;</t>
    </r>
    <r>
      <rPr>
        <sz val="10"/>
        <color rgb="FFFF0000"/>
        <rFont val="Arial"/>
      </rPr>
      <t xml:space="preserve"> xCampo - xTexto</t>
    </r>
  </si>
  <si>
    <t>obsCont/obsFisco</t>
  </si>
  <si>
    <t>TAG de grupo do campo de uso livre do contribuinte ou fisco</t>
  </si>
  <si>
    <t>Campo de uso livre do contribuinte ou fisco, informar o nome do campo no atributo xCampo e o conteúdo do campo no xTexto. Máximo de 10 ocorrencias por nota para cada tipo.</t>
  </si>
  <si>
    <t>id_campocustom</t>
  </si>
  <si>
    <t>xCampo</t>
  </si>
  <si>
    <t>A</t>
  </si>
  <si>
    <t>xTexto</t>
  </si>
  <si>
    <t>tipo</t>
  </si>
  <si>
    <t>Tipo do campo customizado</t>
  </si>
  <si>
    <t xml:space="preserve">C' - campo customizado de uso livre do contribuinte.
'F' - campo customizado de uso livre do fisco. 
'O' - campo customizado de uso livre do Oobj.                                       </t>
  </si>
  <si>
    <t>procRef -  preenchimento é opcional.</t>
  </si>
  <si>
    <t>PROCREF</t>
  </si>
  <si>
    <r>
      <rPr>
        <b/>
        <sz val="10"/>
        <color rgb="FFFF0000"/>
        <rFont val="Arial"/>
      </rPr>
      <t>procRef -&gt;</t>
    </r>
    <r>
      <rPr>
        <b/>
        <sz val="10"/>
        <color rgb="FFFF0000"/>
        <rFont val="Arial"/>
      </rPr>
      <t xml:space="preserve"> nProc - indProc </t>
    </r>
  </si>
  <si>
    <t>procRef</t>
  </si>
  <si>
    <t>Tag de grupo do processo referenciado</t>
  </si>
  <si>
    <t>Grupo de informações do  processo referenciado</t>
  </si>
  <si>
    <t>id_procref</t>
  </si>
  <si>
    <t>nProc</t>
  </si>
  <si>
    <t>Indentificador do processo ou ato concessório</t>
  </si>
  <si>
    <t>indProc</t>
  </si>
  <si>
    <t>Indicador da origem do processo</t>
  </si>
  <si>
    <t>Origem do processo, informar com: 0 - SEFAZ; 1 - Justiça Federal; 2 - Justiça Estadual; 3 - Secex/RFB; 9 - Outros</t>
  </si>
  <si>
    <t>tpAto</t>
  </si>
  <si>
    <t>Tipo do ato concessório</t>
  </si>
  <si>
    <t>Para origem do Processo na SEFAZ (indProc=0), informar o
tipo de ato concessório:
08=Termo de Acordo;
10=Regime Especial;
12=Autorização específica;</t>
  </si>
  <si>
    <t>forDia - obrigatório caso ocorra registro de aquisição de cana</t>
  </si>
  <si>
    <t>FORDIA</t>
  </si>
  <si>
    <r>
      <rPr>
        <b/>
        <sz val="10"/>
        <color rgb="FFFF0000"/>
        <rFont val="Arial"/>
      </rPr>
      <t>forDia - &gt;</t>
    </r>
    <r>
      <rPr>
        <b/>
        <sz val="10"/>
        <color rgb="FFFF0000"/>
        <rFont val="Arial"/>
      </rPr>
      <t xml:space="preserve"> dia - cana</t>
    </r>
  </si>
  <si>
    <t>forDia</t>
  </si>
  <si>
    <t>Dados de fornecimento diário de Cana</t>
  </si>
  <si>
    <t>1-31</t>
  </si>
  <si>
    <t>id_canadia</t>
  </si>
  <si>
    <t>dia</t>
  </si>
  <si>
    <t>Dia do Fornecimento</t>
  </si>
  <si>
    <t>Dia do fornecimento</t>
  </si>
  <si>
    <t>qtde</t>
  </si>
  <si>
    <t>Quantidade em Kilogramas. Peso bruto.</t>
  </si>
  <si>
    <t>deduc - opcional, mesmo ocorrendo registro de aquisição de cana</t>
  </si>
  <si>
    <t>DEDUC</t>
  </si>
  <si>
    <r>
      <rPr>
        <b/>
        <sz val="10"/>
        <color rgb="FFFF0000"/>
        <rFont val="Arial"/>
      </rPr>
      <t>deduc -&gt;</t>
    </r>
    <r>
      <rPr>
        <b/>
        <sz val="10"/>
        <color rgb="FFFF0000"/>
        <rFont val="Arial"/>
      </rPr>
      <t xml:space="preserve"> </t>
    </r>
    <r>
      <rPr>
        <sz val="10"/>
        <color rgb="FFFF0000"/>
        <rFont val="Arial"/>
      </rPr>
      <t>vDed - xDed</t>
    </r>
  </si>
  <si>
    <t>deduc</t>
  </si>
  <si>
    <t>Deduções – Taxas e Contribuições</t>
  </si>
  <si>
    <t>id_canadeduc</t>
  </si>
  <si>
    <t>vDed</t>
  </si>
  <si>
    <t>Valor da Dedução</t>
  </si>
  <si>
    <t>xDed</t>
  </si>
  <si>
    <t>Descrição da Dedução</t>
  </si>
  <si>
    <t>agropecuario – preenchimento é opcional.</t>
  </si>
  <si>
    <t>AGROPECUARIO</t>
  </si>
  <si>
    <r>
      <rPr>
        <sz val="10"/>
        <color rgb="FFFF0000"/>
        <rFont val="Arial"/>
      </rPr>
      <t>agropecuario</t>
    </r>
    <r>
      <rPr>
        <b/>
        <sz val="10"/>
        <color rgb="FFFF0000"/>
        <rFont val="Arial"/>
      </rPr>
      <t xml:space="preserve"> -&gt;</t>
    </r>
    <r>
      <rPr>
        <b/>
        <sz val="10"/>
        <color rgb="FFFF0000"/>
        <rFont val="Arial"/>
      </rPr>
      <t xml:space="preserve"> </t>
    </r>
    <r>
      <rPr>
        <sz val="10"/>
        <color rgb="FFFF0000"/>
        <rFont val="Arial"/>
      </rPr>
      <t xml:space="preserve">defensivo (nReceituario e CPFRespTec) </t>
    </r>
    <r>
      <rPr>
        <b/>
        <sz val="10"/>
        <color rgb="FFFF0000"/>
        <rFont val="Arial"/>
      </rPr>
      <t>OU</t>
    </r>
    <r>
      <rPr>
        <sz val="10"/>
        <color rgb="FFFF0000"/>
        <rFont val="Arial"/>
      </rPr>
      <t xml:space="preserve"> guiaTransito (tpGuia, UFGuia, serieGuia e nGuia). Se os campos nReceituario e CPFRespTec (defensivo) forem preenchidos, então os campos tpGuia, UFGuia, serieGuia e nGuia (guiaTransito) não devem ser preenchidos, e vice-versa.</t>
    </r>
  </si>
  <si>
    <t>agropecuario</t>
  </si>
  <si>
    <t>Produtos Agropecurários Animais, Vegetais e Florestais</t>
  </si>
  <si>
    <t>id_agropecurio</t>
  </si>
  <si>
    <t>nReceituario</t>
  </si>
  <si>
    <t>Número da receita ou receituário do agrotóxico / defensivo agrícola.</t>
  </si>
  <si>
    <t>Informar o número da receita ou receituário de aplicação do defensivo</t>
  </si>
  <si>
    <t>CPFRespTec</t>
  </si>
  <si>
    <t>CPF do Responsável Técnico, emitente do receituário</t>
  </si>
  <si>
    <t>Informar o CPF do Responsável Técnico legalmente habilitado, como engenheiro agrônomo, engenheiro florestal e técnico agrícola.</t>
  </si>
  <si>
    <t>tpGuia</t>
  </si>
  <si>
    <t>Tipo da Guia</t>
  </si>
  <si>
    <t xml:space="preserve">1 - GTA - Guia de Trânsito Animal; 2 - TTA - Termo de
Trânsito Animal; 3 - DTA - Documento de Transferência
Animal; 4 - ATV - Autorização de Trânsito Vegetal; 5 -
PTV - Permissão de Trânsito Vegetal; 6 - GTV - Guia de
Trânsito Vegetal; 7 - Guia Florestal (DOF, SisFlora - PA e
MT ou SIAM – MG).
</t>
  </si>
  <si>
    <t>UFGuia</t>
  </si>
  <si>
    <t>UF de emissão</t>
  </si>
  <si>
    <t>UF de emissão da guia</t>
  </si>
  <si>
    <t>serieGuia</t>
  </si>
  <si>
    <t>Série da Guia</t>
  </si>
  <si>
    <t>Informar sempre que houver a série da guia</t>
  </si>
  <si>
    <t>nGuia</t>
  </si>
  <si>
    <t>Número da Guia</t>
  </si>
  <si>
    <t>boletos - opcional</t>
  </si>
  <si>
    <t>BOLETO</t>
  </si>
  <si>
    <t>boletos</t>
  </si>
  <si>
    <t>Boletos Bancários</t>
  </si>
  <si>
    <t>0-99</t>
  </si>
  <si>
    <t>id_bol</t>
  </si>
  <si>
    <t>Chave primária da tabela/view</t>
  </si>
  <si>
    <t>Chave estrangeira para a view/tabela OOB_NFE_ENVIO</t>
  </si>
  <si>
    <t>bolNomeBanco</t>
  </si>
  <si>
    <t>Nome do banco</t>
  </si>
  <si>
    <t>1-255</t>
  </si>
  <si>
    <t>bolCodigoBanco</t>
  </si>
  <si>
    <t>Código do banco</t>
  </si>
  <si>
    <t>bolCodigoBarras</t>
  </si>
  <si>
    <t>Código de barras numérico para leitura</t>
  </si>
  <si>
    <t>bolCodigoBarrasFormatado</t>
  </si>
  <si>
    <t>Código de barras formatado para digitação</t>
  </si>
  <si>
    <t>bolLocalPgto</t>
  </si>
  <si>
    <t>Local de pagamento</t>
  </si>
  <si>
    <t>bolDataVencimento</t>
  </si>
  <si>
    <t>Data de vencimento do título</t>
  </si>
  <si>
    <t>bolCedente</t>
  </si>
  <si>
    <t>Cedente</t>
  </si>
  <si>
    <t>bolAgenciaCodigoCedente</t>
  </si>
  <si>
    <t>Agência do Cedente</t>
  </si>
  <si>
    <t>bolNumeroDocumento</t>
  </si>
  <si>
    <t>Número do título</t>
  </si>
  <si>
    <t>bolEspecie</t>
  </si>
  <si>
    <t>Espécie</t>
  </si>
  <si>
    <t>bolAceite</t>
  </si>
  <si>
    <t>Aceite</t>
  </si>
  <si>
    <t>bolDataProcessamento</t>
  </si>
  <si>
    <t>Data de processamento</t>
  </si>
  <si>
    <t>bolNossoNumero</t>
  </si>
  <si>
    <t>Nosso número</t>
  </si>
  <si>
    <t>bolCip</t>
  </si>
  <si>
    <t>CIP</t>
  </si>
  <si>
    <t>bolCarteira</t>
  </si>
  <si>
    <t>Carteira</t>
  </si>
  <si>
    <t>bolMoeda</t>
  </si>
  <si>
    <t>Moeda</t>
  </si>
  <si>
    <t>bolValorDuplicata</t>
  </si>
  <si>
    <t>Valor da Duplicata</t>
  </si>
  <si>
    <t>bolCndRepresentante</t>
  </si>
  <si>
    <t>bolCdCliente</t>
  </si>
  <si>
    <t>Código do cliente</t>
  </si>
  <si>
    <t>bolNnfe</t>
  </si>
  <si>
    <t>Número da NFE</t>
  </si>
  <si>
    <t>bolInstrucao1</t>
  </si>
  <si>
    <t>Linha de instruções 1</t>
  </si>
  <si>
    <t>bolInstrucao2</t>
  </si>
  <si>
    <t>Linha de instruções 2</t>
  </si>
  <si>
    <t>bolInstrucao3</t>
  </si>
  <si>
    <t>Linha de instruções 3</t>
  </si>
  <si>
    <t>bolInstrucao4</t>
  </si>
  <si>
    <t>Linha de instruções 4</t>
  </si>
  <si>
    <t>bolInstrucao5</t>
  </si>
  <si>
    <t>Linha de instruções 5</t>
  </si>
  <si>
    <t>bolInstrucao6</t>
  </si>
  <si>
    <t>Linha de instruções 6</t>
  </si>
  <si>
    <t>bolInstrucao7</t>
  </si>
  <si>
    <t>Linha de instruções 7</t>
  </si>
  <si>
    <t>bolInstrucao8</t>
  </si>
  <si>
    <t>Linha de instruções 8</t>
  </si>
  <si>
    <t>bolSacadoIdentificacao</t>
  </si>
  <si>
    <t>Identificação do sacado</t>
  </si>
  <si>
    <t>bolSacadoEndereco</t>
  </si>
  <si>
    <t>Endereço do sacado</t>
  </si>
  <si>
    <t>bolSacadoTelefone</t>
  </si>
  <si>
    <t>Telefone do sacado</t>
  </si>
  <si>
    <t>bolDescontoAbatimento</t>
  </si>
  <si>
    <t>Desconto ou abatimento</t>
  </si>
  <si>
    <t>Nomenclatura de Valor Aduaneio e Estatístico - opcional</t>
  </si>
  <si>
    <t>NVE</t>
  </si>
  <si>
    <t>id_nve_prod</t>
  </si>
  <si>
    <t>Chave da view OOBJ_NFE_PROD</t>
  </si>
  <si>
    <t>nve</t>
  </si>
  <si>
    <t>Nomenclatura de Valor Aduaneio e Estatístico (Codificação opcional que detalha alguns NCM)</t>
  </si>
  <si>
    <t>0-8</t>
  </si>
  <si>
    <t>Nomenclatura de Valor aduaneio e Estatístico - (ex: AB0001)</t>
  </si>
  <si>
    <t>Detalhe da exportação - opcional</t>
  </si>
  <si>
    <t>detExport</t>
  </si>
  <si>
    <t>id_detexport_prod</t>
  </si>
  <si>
    <t>número do ato concessório de Drawback</t>
  </si>
  <si>
    <t>c</t>
  </si>
  <si>
    <t>nRE</t>
  </si>
  <si>
    <t>Registro de Exportação</t>
  </si>
  <si>
    <t>cnNFe</t>
  </si>
  <si>
    <t>Chave de acesso da NF-e recebida para exportacao</t>
  </si>
  <si>
    <t>qexport</t>
  </si>
  <si>
    <t>quantidade do item efetivamente exportado</t>
  </si>
  <si>
    <t>Pessoas autorizadas para o download do XML da NF-e - opcional</t>
  </si>
  <si>
    <t>autXML</t>
  </si>
  <si>
    <t>id_aux_xml</t>
  </si>
  <si>
    <t>Chave da view OOBJ_NFE_ENVIO</t>
  </si>
  <si>
    <t>cpf</t>
  </si>
  <si>
    <t>cpf de pessoa física autorizada a fazer download do nfe</t>
  </si>
  <si>
    <t>cada registro deve possuir somente cpf ou cnpj preenchdos</t>
  </si>
  <si>
    <t>cnpj</t>
  </si>
  <si>
    <t>cnpj de pessoa jurídica autorizada a fazer download do nfe</t>
  </si>
  <si>
    <t xml:space="preserve">origComb - O preenchimento é opcional. </t>
  </si>
  <si>
    <t>origComb -&gt; Grupo indicador da origem do combustível</t>
  </si>
  <si>
    <r>
      <rPr>
        <b/>
        <sz val="10"/>
        <color rgb="FFFF0000"/>
        <rFont val="Arial"/>
      </rPr>
      <t>comb -&gt;</t>
    </r>
    <r>
      <rPr>
        <b/>
        <sz val="10"/>
        <color rgb="FFFF0000"/>
        <rFont val="Arial"/>
      </rPr>
      <t xml:space="preserve"> origComb</t>
    </r>
  </si>
  <si>
    <t>indImport</t>
  </si>
  <si>
    <t>Indicador de importação</t>
  </si>
  <si>
    <t>0=Nacional; 
1=Importado;</t>
  </si>
  <si>
    <t>cUFOrig</t>
  </si>
  <si>
    <t>UF de origem do produtor ou do importado</t>
  </si>
  <si>
    <t>pOrig</t>
  </si>
  <si>
    <t>Percentual originário para a UF</t>
  </si>
  <si>
    <t>Tabela de gravação de retornos do Oobj-NFE</t>
  </si>
  <si>
    <t>id_retorno</t>
  </si>
  <si>
    <t>Chave primária da tabela, autoincrementável</t>
  </si>
  <si>
    <t>cStat</t>
  </si>
  <si>
    <t>Codigo de Status do processamento da NF-e</t>
  </si>
  <si>
    <t>xMotivo</t>
  </si>
  <si>
    <t>Descrição do Status do processamento da NF-e</t>
  </si>
  <si>
    <t>1 a 1024</t>
  </si>
  <si>
    <t>Código da UF que processou a solicitação</t>
  </si>
  <si>
    <t>chNFe</t>
  </si>
  <si>
    <t>Chave de acesso da NF-e</t>
  </si>
  <si>
    <t>Série da NF-e</t>
  </si>
  <si>
    <t>Número da NF-e</t>
  </si>
  <si>
    <t>dhRecbto</t>
  </si>
  <si>
    <t>Data de processamento pela SEFAZ</t>
  </si>
  <si>
    <t>Tipo DATETIME</t>
  </si>
  <si>
    <t>nProt</t>
  </si>
  <si>
    <t>Número do Protocolo de Autorização de Uso da NF-e</t>
  </si>
  <si>
    <t>digVal</t>
  </si>
  <si>
    <t>Digest Value da NF-e</t>
  </si>
  <si>
    <t>dhRetorno</t>
  </si>
  <si>
    <t>Data de inserção do registro de retorno</t>
  </si>
  <si>
    <t>Integração do Retorno</t>
  </si>
  <si>
    <t>Esta tabela armazena os múltiplos retornos possíveis do histórico de processamento de uma NF-e, gerados pelo Oobj-NFE, e é alimentada pelo extrator de NF-e.
No campo cStat armazenará o código de status de um retorno em questão, podendo comportar um dos códigos de status gerados pelo sistema da Secretaria de fazenda (faixa 100-999) ou um retorno específico do Oobj-NFE (faixa 5000-5999).
Remeta-se à seção 5.1.1 Manual de Integração do Contribuinte versão 4.01 (ou mais atual) para a lista completa de retornos gerados pela Secretaria de Fazenda. Este manual pode ser obtido no Portal Nacional da NF-e (www.nfe.fazenda.gov.br) na seção de Legislação e Documentos.
Desta relação, destaca-se o código de status 100, que indica autorização de uso da NF-e pela SEFAZ.
Remeta-se à subplanilha "Códigos de Status" para a relação de códigos retornados pelo Oobj-NFE.
Podem ocorrer múltiplos retornos para uma mesma NF-e. Por exemplo, ela pode ser rejeitada na primeira extração, e em seguida autorizada na extração seguinte. Na situação de impressão em contingência, é gerado primeiramente um retorno com código 5001, e, quando da autorização, um segundo retorno com status 100.
O retorno com 'dhRetorno' mais recente é o que indica o status atual de uma NF-e.</t>
  </si>
  <si>
    <t>Códigos de retornos gerados pelo Oobj-NFE</t>
  </si>
  <si>
    <t>Código</t>
  </si>
  <si>
    <t>Descriçao</t>
  </si>
  <si>
    <t>DANFE(s) emitido(s) em contingência.</t>
  </si>
  <si>
    <t>Falha de comunicação com módulo central.</t>
  </si>
  <si>
    <t>Falha de comunicação com a SEFAZ em decorrência de problemas na SEFAZ.</t>
  </si>
  <si>
    <t>Rejeição: O ID do lote presente no nome do arquivo não corresponde ao informado no seu conteúdo.</t>
  </si>
  <si>
    <t>Rejeição: falha na conversão do arquivo.</t>
  </si>
  <si>
    <t>O usuário logado não tem acesso para esta filial.</t>
  </si>
  <si>
    <t>Ocorreu uma falha ao aplicar a assinatura digital</t>
  </si>
  <si>
    <t>Substituição não permitida</t>
  </si>
  <si>
    <t>Envio de e-mail realizado com sucesso.</t>
  </si>
  <si>
    <t>Rejeição: numero máximo de inutilização ultrapassado.</t>
  </si>
  <si>
    <t>Rejeição: CNPJ do emitente invalido.</t>
  </si>
  <si>
    <t>Rejeição: o tamanho da mensagem excedeu o limite estabelecido.</t>
  </si>
  <si>
    <t>Rejeição: arquivo com conteúdo inválido</t>
  </si>
  <si>
    <t>Rejeição: chave de acesso difere da cadastrada</t>
  </si>
  <si>
    <t>Rejeição: faixa inicial maior que final</t>
  </si>
  <si>
    <t>Rejeição: numero faixa utilizado</t>
  </si>
  <si>
    <t>Rejeição: ambiente diverge do ambiente da NFe</t>
  </si>
  <si>
    <t>Rejeição: NFe inutilizada faixa</t>
  </si>
  <si>
    <t>Ocorreu um erro interno no sistema, reenvie a NFe ou entre em contato com o Suporte Técnico</t>
  </si>
  <si>
    <t xml:space="preserve">                Tipo ICMS/ISS
Colunas</t>
  </si>
  <si>
    <t xml:space="preserve">               PIS
Colunas</t>
  </si>
  <si>
    <t>PIS</t>
  </si>
  <si>
    <t>Normal</t>
  </si>
  <si>
    <t>Simples Nacional</t>
  </si>
  <si>
    <t>01, 02</t>
  </si>
  <si>
    <t>03</t>
  </si>
  <si>
    <t>04, 05, 06, 07, 08, 09</t>
  </si>
  <si>
    <t>99</t>
  </si>
  <si>
    <t>00</t>
  </si>
  <si>
    <t>40, 41, 50</t>
  </si>
  <si>
    <t>102, 103, 300, 400</t>
  </si>
  <si>
    <t>202, 203</t>
  </si>
  <si>
    <t>S</t>
  </si>
  <si>
    <t>pisAliq</t>
  </si>
  <si>
    <t xml:space="preserve">           COFINS
Colunas</t>
  </si>
  <si>
    <t>COFINS</t>
  </si>
  <si>
    <t>49 a 99</t>
  </si>
  <si>
    <t>cofinsAliq</t>
  </si>
  <si>
    <t>icmsBCFCPST</t>
  </si>
  <si>
    <t>icmsVPFCPSTRet</t>
  </si>
  <si>
    <t>Legenda</t>
  </si>
  <si>
    <t>N - Não usado para esse tipo de ICMS ou ISS</t>
  </si>
  <si>
    <t>N - Não usado para esse tipo de PIS ou COFINS</t>
  </si>
  <si>
    <t>S - Usado para esse tipo de ICMS ou ISS, presença obrigatória</t>
  </si>
  <si>
    <t>S - Usado para esse tipo de PIS ou COFINS, presença obrigatória</t>
  </si>
  <si>
    <t>S - Usado para esse tipo de ICMS ou ISS, presença opcional</t>
  </si>
  <si>
    <t>Consulte o Manual do Contribuinte mais recente</t>
  </si>
  <si>
    <r>
      <rPr>
        <b/>
        <sz val="10"/>
        <color rgb="FFFF0000"/>
        <rFont val="Arial"/>
      </rPr>
      <t>CRED_PRESUMIDO -&gt;</t>
    </r>
    <r>
      <rPr>
        <sz val="10"/>
        <color rgb="FFFF0000"/>
        <rFont val="Arial"/>
      </rPr>
      <t xml:space="preserve">  cCredPresumido - pCredPresumido – vCredPresumido</t>
    </r>
  </si>
  <si>
    <t>id_cred_presumido</t>
  </si>
  <si>
    <t>cCredPresumido</t>
  </si>
  <si>
    <t>Código de Benefício Fiscal de Crédito Presumido na UF aplicado ao item</t>
  </si>
  <si>
    <t>10</t>
  </si>
  <si>
    <t>vCredPresumido</t>
  </si>
  <si>
    <t>Valor do Crédito Presumido</t>
  </si>
  <si>
    <t>pCredPresumido</t>
  </si>
  <si>
    <t>Percentual do Crédito Presumido</t>
  </si>
  <si>
    <t>cMunFGIBS</t>
  </si>
  <si>
    <t>Código do Município de consumo, fato gerador do IBS / CBS</t>
  </si>
  <si>
    <t>Informar o município de ocorrência do fato gerador do IBS / CBS. Campo preenchido somente quando “indPres = 5 (Operação presencial, fora do estabelecimento)”, e não tiver endereço do destinatário (Grupo: E05) ou local de entrega (Grupo: G01).</t>
  </si>
  <si>
    <t>tpNFDebito</t>
  </si>
  <si>
    <t>Tipo de Nota de Débito</t>
  </si>
  <si>
    <t>tpNFCredito</t>
  </si>
  <si>
    <t>Tipo de Nota de Crédito</t>
  </si>
  <si>
    <t>tpEnteGov</t>
  </si>
  <si>
    <t>Tipo de ente governamental</t>
  </si>
  <si>
    <t>pRedutor</t>
  </si>
  <si>
    <t>Percentual de redução de alíquota em compra governamental</t>
  </si>
  <si>
    <t>Grupo de Compra Governamental</t>
  </si>
  <si>
    <t>Para administração pública direta e suas autarquias e fundações: 1=União 2=Estado 3=Distrito Federal 4=Município</t>
  </si>
  <si>
    <t>CSTIS</t>
  </si>
  <si>
    <t>Código de Situação Tributária do Imposto Seletivo</t>
  </si>
  <si>
    <t>cClassTribIS</t>
  </si>
  <si>
    <t>Código de Classificação Tributária do Imposto Seletivo</t>
  </si>
  <si>
    <t>Utilizar tabela CST do Imposto Seletivo</t>
  </si>
  <si>
    <t>Utilizar tabela cClassTribIS</t>
  </si>
  <si>
    <t>vBCIS</t>
  </si>
  <si>
    <t>Valor da Base de Cálculo do Imposto Seletivo</t>
  </si>
  <si>
    <t>pIS</t>
  </si>
  <si>
    <t>Alíquota do Imposto Seletivo</t>
  </si>
  <si>
    <t>pISEspec</t>
  </si>
  <si>
    <t>Alíquota específica por unidade de medida apropriada</t>
  </si>
  <si>
    <t>Unidade de Medida Tributável</t>
  </si>
  <si>
    <t>vIS</t>
  </si>
  <si>
    <t>Valor do Imposto Seletivo</t>
  </si>
  <si>
    <t>Total do imposto seletivo</t>
  </si>
  <si>
    <t>vBCIBSCBS</t>
  </si>
  <si>
    <t>Valor total da BC do IBS e da CBS</t>
  </si>
  <si>
    <t>vDif</t>
  </si>
  <si>
    <t>Valor total do diferimento</t>
  </si>
  <si>
    <t>vDevTrib</t>
  </si>
  <si>
    <t>Valor total de devolução de tributos</t>
  </si>
  <si>
    <t>vIBSUF</t>
  </si>
  <si>
    <t>Valor total do IBS da UF</t>
  </si>
  <si>
    <t>vIBSMun</t>
  </si>
  <si>
    <t>Valor total do IBS do Município</t>
  </si>
  <si>
    <t>vIBS</t>
  </si>
  <si>
    <t>Valor total do IBS</t>
  </si>
  <si>
    <t>vCredPres</t>
  </si>
  <si>
    <t>Valor total do crédito presumido</t>
  </si>
  <si>
    <t>vCredPresCondSus</t>
  </si>
  <si>
    <t>Valor total do crédito presumido em condição suspensiva.</t>
  </si>
  <si>
    <t>vCBS</t>
  </si>
  <si>
    <t>vIBSMono</t>
  </si>
  <si>
    <t>Total do IBS monofásico</t>
  </si>
  <si>
    <t>vCBSMono</t>
  </si>
  <si>
    <t>Total da CBS monofásica</t>
  </si>
  <si>
    <t>vIBSMonoReten</t>
  </si>
  <si>
    <t>Total do IBS monofásico sujeito a retenção</t>
  </si>
  <si>
    <t>vCBSMonoReten</t>
  </si>
  <si>
    <t>Total da CBS monofásica sujeita a retenção</t>
  </si>
  <si>
    <t>vIBSMonoRet</t>
  </si>
  <si>
    <t>Total do IBS monofásico retido anteriormente</t>
  </si>
  <si>
    <t>vCBSMonoRet</t>
  </si>
  <si>
    <t>Total da CBS monofásica retida anteriormente</t>
  </si>
  <si>
    <t>vNFTot</t>
  </si>
  <si>
    <t>Valor total da NF-e com IBS / CBS / IS</t>
  </si>
  <si>
    <t>Imposto Seletivo</t>
  </si>
  <si>
    <t>IBSCBS</t>
  </si>
  <si>
    <t>IBS e CBS</t>
  </si>
  <si>
    <t>Informações do Imposto de Bens e Serviços - IBS e da Contribuição de Bens e Serviços - CBS</t>
  </si>
  <si>
    <t>Grupo de informações dos tributos IBS, CBS e Imposto Seletivo</t>
  </si>
  <si>
    <t>CST</t>
  </si>
  <si>
    <t>Código de Situação Tributária do IBS e CBS</t>
  </si>
  <si>
    <t>Utilizar tabela CST do IBS/CBS</t>
  </si>
  <si>
    <t>cClassTrib</t>
  </si>
  <si>
    <t>Código de Classificação Tributária do IBS e CBS</t>
  </si>
  <si>
    <t>Utilizar tabela cClassTrib</t>
  </si>
  <si>
    <t>gIBSCBS</t>
  </si>
  <si>
    <t>Grupo de Informações do IBS e da CBS</t>
  </si>
  <si>
    <t>vBC</t>
  </si>
  <si>
    <t>Base de cálculo do IBS e CBS</t>
  </si>
  <si>
    <t>gIBSUF</t>
  </si>
  <si>
    <t>Grupo de Informações do IBS para a UF</t>
  </si>
  <si>
    <t>Alíquota do IBS de competência das UF</t>
  </si>
  <si>
    <t>Alíquota vigente do IBS da UF</t>
  </si>
  <si>
    <t>gDif</t>
  </si>
  <si>
    <t>Grupo de Informações do Diferimento</t>
  </si>
  <si>
    <t>Valor do Diferimento</t>
  </si>
  <si>
    <t>gDevTrib</t>
  </si>
  <si>
    <t>Grupo de Informações da devolução de tributos</t>
  </si>
  <si>
    <t>Grupo usado para registrar a devolução de tributos no fornecimento de energia elétrica, água, esgoto, gás natural e em outras hipóteses definidas no regulamento.</t>
  </si>
  <si>
    <t>Valor do tributo devolvido</t>
  </si>
  <si>
    <t>Valor do tributo devolvido (desconto na própria Nota Fiscal / Fatura)</t>
  </si>
  <si>
    <t>gRed</t>
  </si>
  <si>
    <t>Grupo de informações da redução da alíquota</t>
  </si>
  <si>
    <t>Percentual da redução de alíquota</t>
  </si>
  <si>
    <t>Alíquota Efetiva do IBS de competência das UF que será aplicada a Base de Cálculo</t>
  </si>
  <si>
    <t>Alíquota efetiva, após aplicação da redução de alíquota.</t>
  </si>
  <si>
    <t>Valor do IBS de competência da UF</t>
  </si>
  <si>
    <t>gIBSMun</t>
  </si>
  <si>
    <t>Grupo de Informações do IBS para o município</t>
  </si>
  <si>
    <t>Alíquota do IBS de competência do Município</t>
  </si>
  <si>
    <t>Alíquota vigente do IBS do Município</t>
  </si>
  <si>
    <t>Valor do IBS de competência do Município</t>
  </si>
  <si>
    <t>gCBS</t>
  </si>
  <si>
    <t>Grupo de Informações da CBS</t>
  </si>
  <si>
    <t>Alíquota da CBS</t>
  </si>
  <si>
    <t>Alíquota vigente da CBS.</t>
  </si>
  <si>
    <t>Valor da CBS</t>
  </si>
  <si>
    <t>Se grupo gRed preenchido: vCBS= gRed/pAliqEfet * vBC (UB16) Senão: vCBS = pCBS * vBC</t>
  </si>
  <si>
    <t>gTribRegular</t>
  </si>
  <si>
    <t>Grupo de informações da Tributação Regular</t>
  </si>
  <si>
    <t>Grupo de informações da Tributação Regular. Informar como seria a tributação caso não cumprida a condição resolutória/suspensiva. Exemplo 1: Art. 442, §4 da LC 214/2025. Operações com ZFM e ALC. Exemplo 2: Operações com suspensão do tributo.</t>
  </si>
  <si>
    <t>CSTReg</t>
  </si>
  <si>
    <t>cClassTribReg</t>
  </si>
  <si>
    <t>pAliqEfetRegIBSUF</t>
  </si>
  <si>
    <t>Valor da alíquota do IBS da UF</t>
  </si>
  <si>
    <t>vTribRegIBSUF</t>
  </si>
  <si>
    <t>Valor do Tributo do IBS da UF</t>
  </si>
  <si>
    <t>pAliqEfetRegIBSMun</t>
  </si>
  <si>
    <t>Valor da alíquota do IBS do Município</t>
  </si>
  <si>
    <t>vTribRegIBSMun</t>
  </si>
  <si>
    <t>Valor do Tributo do IBS do Município</t>
  </si>
  <si>
    <t>pAliqEfetRegCBS</t>
  </si>
  <si>
    <t>Valor da alíquota da CBS</t>
  </si>
  <si>
    <t>vTribRegCBS</t>
  </si>
  <si>
    <t>Valor do Tributo da CBS</t>
  </si>
  <si>
    <t>gIBSCredPres</t>
  </si>
  <si>
    <t>Grupo de Informações do Crédito Presumido referente ao IBS</t>
  </si>
  <si>
    <t>Grupo de Informações do Crédito Presumido do IBS, quando aproveitado pelo emitente do 
documento. Exemplos: 
1 - Aquisição de Produtor Rural não 
contribuinte. 
2 - Tomador de serviço de transporte de TAC 
PF não contrib. 
3 - Aquisição de pessoa física com destino a 
reciclagem. 
4 - Aquisição de bens móveis de PF não 
contrib. para revenda (veículos / brechó). 
5 - Regime opcional para cooperativa.</t>
  </si>
  <si>
    <t>Código de Classificação do Crédito Presumido</t>
  </si>
  <si>
    <t>Utilizar tabela cCredPres (Anexo IV)</t>
  </si>
  <si>
    <t>Valor do Crédito Presumido em condição suspensiva.</t>
  </si>
  <si>
    <t>Valor do Crédito Presumido Condição Suspensiva. Preencher apenas para cCredPres com indicação de Condição Suspensiva.</t>
  </si>
  <si>
    <t>gCBSCredPres</t>
  </si>
  <si>
    <t>Grupo de Informações do Crédito Presumido referente a CBS</t>
  </si>
  <si>
    <t>Grupo de Informações do Crédito Presumido da CBS, quando aproveitado pelo emitente do documento. Exemplos: 1 - Aquisição de Produtor Rural não contribuinte. 2 - Tomador de serviço de transporte de TAC PF não contrib. 3 - Aquisição de pessoa física com destino a reciclagem. 4 - Aquisição de bens móveis de PF não contrib. para revenda (veículos / brechó). 5 - Regime opcional para cooperativa.</t>
  </si>
  <si>
    <t>gIBSCBSMono</t>
  </si>
  <si>
    <t>Grupo de Informações do IBS e CBS em operações com imposto monofásico</t>
  </si>
  <si>
    <t>Monofasia dos Combustíveis</t>
  </si>
  <si>
    <t>Quantidade tributada na monofasia</t>
  </si>
  <si>
    <t>Informar a BC quantidade conforme unidade de medida estabelecida na legislação para o produto.</t>
  </si>
  <si>
    <t>adRemIBS</t>
  </si>
  <si>
    <t>Alíquota ad rem do IBS</t>
  </si>
  <si>
    <t>adRemCBS</t>
  </si>
  <si>
    <t>Alíquota ad rem da CBS</t>
  </si>
  <si>
    <t>Valor do IBS monofásico</t>
  </si>
  <si>
    <t>O valor do imposto é obtido pela multiplicação da alíquota ad rem pela quantidade do produto 
conforme unidade de medida estabelecida na 
legislação.</t>
  </si>
  <si>
    <t>Valor da CBS monofásica</t>
  </si>
  <si>
    <t>O valor do imposto é obtido pela multiplicação da alíquota ad rem pela quantidade do produto conforme unidade de medida estabelecida na legislação</t>
  </si>
  <si>
    <t>Quantidade tributada sujeita à retenção na monofasia</t>
  </si>
  <si>
    <t>Informar a BC sujeita a retenção em quantidade conforme unidade de medida estabelecida na legislação para o produto.</t>
  </si>
  <si>
    <t>adRemIBSReten</t>
  </si>
  <si>
    <t>Alíquota ad rem do IBS sujeito a retenção</t>
  </si>
  <si>
    <t>Valor do IBS monofásico sujeito a retenção</t>
  </si>
  <si>
    <t>adRemCBSReten</t>
  </si>
  <si>
    <t>Alíquota ad rem da CBS sujeito a retenção</t>
  </si>
  <si>
    <t>Valor da CBS monofásica sujeita a retenção</t>
  </si>
  <si>
    <t>Valor da CBS com retenção, a ser somado ao valor de CBS a ser recolhido.</t>
  </si>
  <si>
    <t>Informar a BC do IBS em quantidade conforme unidade de medida estabelecida na legislação.</t>
  </si>
  <si>
    <t>adRemIBSRet</t>
  </si>
  <si>
    <t>Alíquota ad rem do IBS retido anteriormente</t>
  </si>
  <si>
    <t>Alíquota ad rem do IBS, estabelecida na legislação para o produto.</t>
  </si>
  <si>
    <t>Valor do IBS retido anteriormente</t>
  </si>
  <si>
    <t>O valor do IBS é obtido pela multiplicação da alíquota ad rem pela quantidade do produto conforme unidade de medida estabelecida na legislação.</t>
  </si>
  <si>
    <t>adRemCBSRet</t>
  </si>
  <si>
    <t>Alíquota ad rem da CBS retida anteriormente</t>
  </si>
  <si>
    <t>Alíquota ad rem da CBS, estabelecida na legislação para o produto.</t>
  </si>
  <si>
    <t>Valor da CBS retida anteriormente</t>
  </si>
  <si>
    <t>O valor da CBS é obtido pela multiplicação da alíquota ad rem pela quantidade do produto conforme unidade de medida estabelecida na legislação.</t>
  </si>
  <si>
    <t>pDifIBS</t>
  </si>
  <si>
    <t>Percentual do diferimento do imposto monofásico</t>
  </si>
  <si>
    <t>A ser aplicado em vIBSMono.</t>
  </si>
  <si>
    <t>vIBSMonoDif</t>
  </si>
  <si>
    <t>Valor do IBS monofásico diferido.</t>
  </si>
  <si>
    <t>A ser deduzido do valor do IBS.</t>
  </si>
  <si>
    <t>pDifCBS</t>
  </si>
  <si>
    <t>A ser aplicado em vCBSMono</t>
  </si>
  <si>
    <t>vCBSMonoDif</t>
  </si>
  <si>
    <t>Valor da CBS Monofásica diferida.</t>
  </si>
  <si>
    <t>A ser deduzido do valor da CBS.</t>
  </si>
  <si>
    <t>vTotIBSMonoItem</t>
  </si>
  <si>
    <t>Total de IBS Monofásico.</t>
  </si>
  <si>
    <t>vTotCBSMonoItem</t>
  </si>
  <si>
    <t>Total da CBS Monofásica.</t>
  </si>
  <si>
    <t>gTribCompraGov</t>
  </si>
  <si>
    <t>Grupo de informações da composição do valor do IBS e da CBS em compras governamentais</t>
  </si>
  <si>
    <t>Informar somente para compras governamentais</t>
  </si>
  <si>
    <t>Alíquota do IBS de competência do Estado</t>
  </si>
  <si>
    <t>Valor do Tributo do IBS da UF calculado</t>
  </si>
  <si>
    <t>Valor do Tributo do IBS do Município calculado</t>
  </si>
  <si>
    <t>Valor do Tributo da CBS calculado</t>
  </si>
  <si>
    <t>Valor que seria devido a UF, sem aplicação do Art. 473. da LC 214/2025</t>
  </si>
  <si>
    <t>Valor que seria devido ao município, sem aplicação do Art. 473. da LC 214/2025</t>
  </si>
  <si>
    <t>Valor que seria devido a CBS, sem aplicação do Art. 473. da LC 214/2025</t>
  </si>
  <si>
    <t>gTransfCred</t>
  </si>
  <si>
    <t>Transferências de Crédito</t>
  </si>
  <si>
    <t>gCredPresIBSZFM</t>
  </si>
  <si>
    <t>Informações do crédito presumido de IBS para fornecimentos a partir da ZFM</t>
  </si>
  <si>
    <t>tpCredPresIBSZFM</t>
  </si>
  <si>
    <t>vCredPresIBSZFM</t>
  </si>
  <si>
    <t>Tipo de classificação de acordo com o art. 450, § 1º, da LC 214/25 para o cálculo do crédito presumido na ZFM</t>
  </si>
  <si>
    <t>Valor do crédito presumido calculado sobre o saldo devedor apurado</t>
  </si>
  <si>
    <t>Classificação conforme percentuais definidos no art. 450, § 1º, da LC 214/25 para o cálculo do crédito presumido: 0 - Sem Crédito Presumido 1 - Bens de consumo final (55%) 2 - Bens de capital (75%) 3 - Bens intermediários (90,25%) 4 - Bens de informática e outros definidos em legislação (100%)</t>
  </si>
  <si>
    <t>É obrigatório para nota de crédito com tpNFCredito = 02 - Apropriação de crédito presumido de IBS sobre o saldo devedor na ZFM (art. 450, § 1º, LC 214/25) Vedado para documentos que não sejam nota de crédito com tpNFCredito = 02 - Apropriação de crédito presumido de IBS sobre o saldo devedor na ZFM (art. 450, § 1º, LC 214/25)</t>
  </si>
  <si>
    <t>Valor total do crédito presumido em condição suspensiva</t>
  </si>
  <si>
    <t>Valor total da CBS</t>
  </si>
  <si>
    <t>Valor do IBS a ser transferido</t>
  </si>
  <si>
    <t>Valor da CBS a ser transferida</t>
  </si>
  <si>
    <t>Essa expressão permite strings com 1 ou mais caracteres visíveis (ASCII 33 a 255), não permite espaços no início/fim, mas permite espaços internos. Pode ser usada para validar nomes, descrições, campos de texto genéricos, desde que:
Não estejam vazios
Não comecem ou terminem com espaços
Só contenham caracteres imprimíveis</t>
  </si>
  <si>
    <t>01 = Multa e juros
02 = Apropriação de crédito presumido de IBS sobre o saldo
devedor na ZFM (art. 450, § 1º, LC 214/25)</t>
  </si>
  <si>
    <t>01=Transferência de créditos para Cooperativas;
02=Anulação de Crédito por Saídas Imunes/Isentas;
03=Débitos de notas fiscais não processadas na apuração;
04=Multa e juros;
05=Transferência de crédito de sucessão;
06 = Pagamento antecipado
07 = Perda em estoque</t>
  </si>
  <si>
    <t>tpOperGov</t>
  </si>
  <si>
    <t>Tipo de operação com o ente governamental</t>
  </si>
  <si>
    <t>1=Fornecimento
2=Recebimento do pagamento, conforme fato gerador do IBS/CBS
definido no Art. 10 § 2º</t>
  </si>
  <si>
    <t>Conforme o art. 472/370 da LC 214/2025.</t>
  </si>
  <si>
    <t>Grupo BB. Grupo de notas de antecipação de pagamento</t>
  </si>
  <si>
    <t>Grupo de notas de antecipação de pagamento</t>
  </si>
  <si>
    <t>Chave de acesso da NF-e de antecipação de pagamento</t>
  </si>
  <si>
    <t>1-99</t>
  </si>
  <si>
    <t>Referência uma NF-e (modelo 55) emitida anteriormente, referente a pagamento antecipado</t>
  </si>
  <si>
    <t>indBemMovelUsado</t>
  </si>
  <si>
    <t>Indicador de fornecimento de bem móvel usado</t>
  </si>
  <si>
    <t>Somente para fornecimentos de bem móvel usado
adquirido de pessoa física que não seja contribuinte
ou que seja inscrita como MEI.
1 - Bem Móvel Usado</t>
  </si>
  <si>
    <t>Grupo VC. Referenciamento de item de outro Documento Fiscal Eletrônico - DF-e</t>
  </si>
  <si>
    <t>DFeReferenciado - Documento Fiscal Eletrônico Referenciado</t>
  </si>
  <si>
    <t>chaveAcesso</t>
  </si>
  <si>
    <t>nItem</t>
  </si>
  <si>
    <t>Chave de acesso do DF-e referenciado</t>
  </si>
  <si>
    <t>Número do item do documento referenciado.</t>
  </si>
  <si>
    <t>Chave de acesso do DF-e referenciado.</t>
  </si>
  <si>
    <t>Corresponde ao atributo “nItem” do elemento “det” do documento original.</t>
  </si>
  <si>
    <t>1-6</t>
  </si>
  <si>
    <t>vDifIBSUF</t>
  </si>
  <si>
    <t>pDifIBSUF</t>
  </si>
  <si>
    <t>pRedAliqIBSUF</t>
  </si>
  <si>
    <t>pAliqEfetIBSUF</t>
  </si>
  <si>
    <t>pDifIBSMun</t>
  </si>
  <si>
    <t>vDifIBSMun</t>
  </si>
  <si>
    <t>vDevTribIBSMun</t>
  </si>
  <si>
    <t>pRedAliqIBSMun</t>
  </si>
  <si>
    <t>pAliqEfetIBSMun</t>
  </si>
  <si>
    <t>vDifCBS</t>
  </si>
  <si>
    <t>vDevTribCBS</t>
  </si>
  <si>
    <t>pRedAliqCBS</t>
  </si>
  <si>
    <t>pAliqEfetCBS</t>
  </si>
  <si>
    <t>cCredPresIBS</t>
  </si>
  <si>
    <t>pCredPresIBS</t>
  </si>
  <si>
    <t>vCredPresIBS</t>
  </si>
  <si>
    <t>vCredPresCondSusIBS</t>
  </si>
  <si>
    <t>cCredPresCBS</t>
  </si>
  <si>
    <t>pCredPresCBS</t>
  </si>
  <si>
    <t>vCredPresCBS</t>
  </si>
  <si>
    <t>vCredPresCondSusCBS</t>
  </si>
  <si>
    <t>vCBSTransfCred</t>
  </si>
  <si>
    <t>vIBSTransfCred</t>
  </si>
  <si>
    <t>vCBSTribCompraGov</t>
  </si>
  <si>
    <t>pCBSTribCompraGov</t>
  </si>
  <si>
    <t>vIBSMunTribCompraGov</t>
  </si>
  <si>
    <t>pIBSMunTribCompraGov</t>
  </si>
  <si>
    <t>vIBSUFTribCompraGov</t>
  </si>
  <si>
    <t>pIBSUFTribCompraGov</t>
  </si>
  <si>
    <t>vCBSgRed</t>
  </si>
  <si>
    <t>pCBSgCBS</t>
  </si>
  <si>
    <t>vIBSMungRed</t>
  </si>
  <si>
    <t>pIBSMungIBSMun</t>
  </si>
  <si>
    <t>vIBSUFgRed</t>
  </si>
  <si>
    <t>pIBSUFgIBSUF</t>
  </si>
  <si>
    <t>vIBSgRed</t>
  </si>
  <si>
    <t>Valor do IBS</t>
  </si>
  <si>
    <t>Valor do IBS (soma de vIBSUF e vIBSMun).
Quando houver crédito presumido com indicador
“IndDeduzCredPres=1”, o vCredPres deve ser
abatido desse valor.</t>
  </si>
  <si>
    <t>Atualizações</t>
  </si>
  <si>
    <t>Versão</t>
  </si>
  <si>
    <t>Data</t>
  </si>
  <si>
    <t>Projeto</t>
  </si>
  <si>
    <t>Nome Responsável</t>
  </si>
  <si>
    <t>NT_2025.002_v1.20</t>
  </si>
  <si>
    <t>Inclusão do campo obrigatorio do vIBS dentro do grupo gRed</t>
  </si>
  <si>
    <t>Reforma Tributaria</t>
  </si>
  <si>
    <t>Diego Assis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</si>
</sst>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164" formatCode="d/m"/>
    <numFmt numFmtId="165" formatCode="0000"/>
    <numFmt numFmtId="166" formatCode="&quot;1-1&quot;"/>
    <numFmt numFmtId="167" formatCode="mm/yy"/>
  </numFmts>
  <fonts count="40" x14ac:knownFonts="1">
    <font>
      <sz val="10"/>
      <color rgb="FF000000"/>
      <name val="Arial"/>
      <scheme val="minor"/>
    </font>
    <font>
      <sz val="10"/>
      <color theme="1"/>
      <name val="Arial"/>
    </font>
    <font>
      <b/>
      <sz val="10"/>
      <color theme="1"/>
      <name val="Arial"/>
    </font>
    <font>
      <sz val="10"/>
      <name val="Arial"/>
    </font>
    <font>
      <sz val="10"/>
      <color rgb="FF0000FF"/>
      <name val="Arial"/>
    </font>
    <font>
      <i/>
      <sz val="10"/>
      <color theme="1"/>
      <name val="Arial"/>
    </font>
    <font>
      <sz val="10"/>
      <color rgb="FFFF0000"/>
      <name val="Arial"/>
    </font>
    <font>
      <b/>
      <sz val="11"/>
      <color theme="1"/>
      <name val="Arial"/>
    </font>
    <font>
      <b/>
      <sz val="10"/>
      <color rgb="FFFF0000"/>
      <name val="Arial"/>
    </font>
    <font>
      <sz val="8"/>
      <color rgb="FFFF0000"/>
      <name val="Verdana"/>
    </font>
    <font>
      <b/>
      <sz val="10"/>
      <color rgb="FFFF6600"/>
      <name val="Arial"/>
    </font>
    <font>
      <b/>
      <sz val="10"/>
      <color rgb="FFFFFFFF"/>
      <name val="Arial"/>
    </font>
    <font>
      <sz val="10"/>
      <color rgb="FFFF3333"/>
      <name val="Arial"/>
    </font>
    <font>
      <strike/>
      <sz val="10"/>
      <color theme="1"/>
      <name val="Arial"/>
    </font>
    <font>
      <strike/>
      <sz val="10"/>
      <color rgb="FFFF0000"/>
      <name val="Arial"/>
    </font>
    <font>
      <sz val="10"/>
      <color rgb="FF000000"/>
      <name val="Arial"/>
    </font>
    <font>
      <u/>
      <sz val="10"/>
      <color rgb="FFFF0000"/>
      <name val="Arial"/>
    </font>
    <font>
      <sz val="10"/>
      <color rgb="FFFFFFFF"/>
      <name val="Arial"/>
    </font>
    <font>
      <sz val="11"/>
      <color theme="1"/>
      <name val="Arial"/>
    </font>
    <font>
      <b/>
      <sz val="10"/>
      <color rgb="FFFF0000"/>
      <name val="Verdana"/>
    </font>
    <font>
      <b/>
      <sz val="10"/>
      <color rgb="FF000000"/>
      <name val="Arial"/>
    </font>
    <font>
      <u/>
      <sz val="10"/>
      <color rgb="FFFF3333"/>
      <name val="Arial"/>
    </font>
    <font>
      <b/>
      <sz val="18"/>
      <color theme="1"/>
      <name val="Arial"/>
    </font>
    <font>
      <b/>
      <sz val="8"/>
      <color theme="1"/>
      <name val="Arial"/>
    </font>
    <font>
      <sz val="14"/>
      <color theme="1"/>
      <name val="Arial"/>
    </font>
    <font>
      <sz val="10"/>
      <color rgb="FF800000"/>
      <name val="Arial"/>
    </font>
    <font>
      <sz val="10"/>
      <color theme="1"/>
      <name val="Arial"/>
      <family val="2"/>
    </font>
    <font>
      <sz val="10"/>
      <color theme="1"/>
      <name val="Arial"/>
      <scheme val="minor"/>
    </font>
    <font>
      <sz val="10"/>
      <color theme="1"/>
      <name val="Arial"/>
      <family val="2"/>
      <scheme val="minor"/>
    </font>
    <font>
      <sz val="10"/>
      <color rgb="FF000000"/>
      <name val="Arial"/>
      <family val="2"/>
      <scheme val="minor"/>
    </font>
    <font>
      <b/>
      <sz val="10"/>
      <color theme="1"/>
      <name val="Arial"/>
      <family val="2"/>
    </font>
    <font>
      <b/>
      <sz val="10"/>
      <color theme="1"/>
      <name val="Arial"/>
      <family val="2"/>
      <scheme val="minor"/>
    </font>
    <font>
      <b/>
      <sz val="10"/>
      <color rgb="FF000000"/>
      <name val="Arial"/>
      <family val="2"/>
      <scheme val="minor"/>
    </font>
    <font>
      <sz val="8"/>
      <name val="Arial"/>
      <family val="2"/>
      <scheme val="minor"/>
    </font>
    <font>
      <b/>
      <sz val="11"/>
      <color theme="0"/>
      <name val="Calibri"/>
    </font>
    <font>
      <sz val="11"/>
      <name val="Calibri"/>
    </font>
    <font>
      <sz val="11"/>
      <color theme="1"/>
      <name val="Calibri"/>
    </font>
    <font>
      <sz val="10"/>
      <color theme="1"/>
      <name val="Calibri"/>
    </font>
    <font>
      <sz val="10"/>
      <color theme="1"/>
      <name val="Calibri"/>
      <family val="2"/>
    </font>
    <font>
      <u/>
      <sz val="10"/>
      <color theme="1"/>
      <name val="Calibri"/>
      <family val="2"/>
    </font>
  </fonts>
  <fills count="20">
    <fill>
      <patternFill patternType="none"/>
    </fill>
    <fill>
      <patternFill patternType="gray125"/>
    </fill>
    <fill>
      <patternFill patternType="solid">
        <fgColor rgb="FF969696"/>
        <bgColor rgb="FF969696"/>
      </patternFill>
    </fill>
    <fill>
      <patternFill patternType="solid">
        <fgColor rgb="FFFFFFFF"/>
        <bgColor rgb="FFFFFFFF"/>
      </patternFill>
    </fill>
    <fill>
      <patternFill patternType="solid">
        <fgColor rgb="FFC0C0C0"/>
        <bgColor rgb="FFC0C0C0"/>
      </patternFill>
    </fill>
    <fill>
      <patternFill patternType="solid">
        <fgColor rgb="FFCCFFCC"/>
        <bgColor rgb="FFCCFFCC"/>
      </patternFill>
    </fill>
    <fill>
      <patternFill patternType="solid">
        <fgColor rgb="FFFFFF00"/>
        <bgColor rgb="FFFFFF00"/>
      </patternFill>
    </fill>
    <fill>
      <patternFill patternType="solid">
        <fgColor rgb="FF99CCFF"/>
        <bgColor rgb="FF99CCFF"/>
      </patternFill>
    </fill>
    <fill>
      <patternFill patternType="solid">
        <fgColor rgb="FF008000"/>
        <bgColor rgb="FF008000"/>
      </patternFill>
    </fill>
    <fill>
      <patternFill patternType="solid">
        <fgColor rgb="FF99FF66"/>
        <bgColor rgb="FF99FF66"/>
      </patternFill>
    </fill>
    <fill>
      <patternFill patternType="solid">
        <fgColor rgb="FF00CCFF"/>
        <bgColor rgb="FF00CCFF"/>
      </patternFill>
    </fill>
    <fill>
      <patternFill patternType="solid">
        <fgColor rgb="FF808080"/>
        <bgColor rgb="FF808080"/>
      </patternFill>
    </fill>
    <fill>
      <patternFill patternType="solid">
        <fgColor rgb="FF339966"/>
        <bgColor rgb="FF339966"/>
      </patternFill>
    </fill>
    <fill>
      <patternFill patternType="solid">
        <fgColor rgb="FFFF6600"/>
        <bgColor rgb="FFFF6600"/>
      </patternFill>
    </fill>
    <fill>
      <patternFill patternType="solid">
        <fgColor rgb="FF009933"/>
        <bgColor rgb="FF009933"/>
      </patternFill>
    </fill>
    <fill>
      <patternFill patternType="solid">
        <fgColor rgb="FFFFFF00"/>
        <bgColor indexed="64"/>
      </patternFill>
    </fill>
    <fill>
      <patternFill patternType="solid">
        <fgColor rgb="FFABE6D5"/>
        <bgColor rgb="FFABE6D5"/>
      </patternFill>
    </fill>
    <fill>
      <patternFill patternType="solid">
        <fgColor rgb="FFABE6D5"/>
        <bgColor indexed="64"/>
      </patternFill>
    </fill>
    <fill>
      <patternFill patternType="solid">
        <fgColor rgb="FFFFFF00"/>
        <bgColor rgb="FF99FF66"/>
      </patternFill>
    </fill>
    <fill>
      <patternFill patternType="solid">
        <fgColor theme="4"/>
        <bgColor theme="4"/>
      </patternFill>
    </fill>
  </fills>
  <borders count="55">
    <border>
      <left/>
      <right/>
      <top/>
      <bottom/>
      <diagonal/>
    </border>
    <border>
      <left style="medium">
        <color rgb="FF313739"/>
      </left>
      <right/>
      <top style="medium">
        <color rgb="FF313739"/>
      </top>
      <bottom style="medium">
        <color rgb="FF313739"/>
      </bottom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 style="medium">
        <color rgb="FF313739"/>
      </left>
      <right/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/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/>
      <top/>
      <bottom/>
      <diagonal/>
    </border>
    <border>
      <left/>
      <right style="medium">
        <color rgb="FF313739"/>
      </right>
      <top/>
      <bottom/>
      <diagonal/>
    </border>
    <border>
      <left style="medium">
        <color rgb="FF313739"/>
      </left>
      <right/>
      <top/>
      <bottom style="medium">
        <color rgb="FF313739"/>
      </bottom>
      <diagonal/>
    </border>
    <border>
      <left/>
      <right/>
      <top/>
      <bottom style="medium">
        <color rgb="FF313739"/>
      </bottom>
      <diagonal/>
    </border>
    <border>
      <left/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 style="medium">
        <color rgb="FF313739"/>
      </right>
      <top/>
      <bottom/>
      <diagonal/>
    </border>
    <border>
      <left style="medium">
        <color rgb="FF313739"/>
      </left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/>
      <top style="medium">
        <color rgb="FF313739"/>
      </top>
      <bottom style="medium">
        <color rgb="FF313739"/>
      </bottom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/>
      <top/>
      <bottom style="medium">
        <color rgb="FF313739"/>
      </bottom>
      <diagonal/>
    </border>
    <border>
      <left/>
      <right/>
      <top/>
      <bottom style="medium">
        <color rgb="FF313739"/>
      </bottom>
      <diagonal/>
    </border>
    <border>
      <left/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/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/>
      <right style="medium">
        <color rgb="FF313739"/>
      </right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 style="medium">
        <color rgb="FF000080"/>
      </left>
      <right/>
      <top style="medium">
        <color rgb="FF000080"/>
      </top>
      <bottom style="medium">
        <color rgb="FF00008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313739"/>
      </left>
      <right style="medium">
        <color rgb="FF000080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/>
      <bottom/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 style="thin">
        <color rgb="FF313739"/>
      </bottom>
      <diagonal/>
    </border>
    <border>
      <left style="medium">
        <color rgb="FF313739"/>
      </left>
      <right style="thin">
        <color rgb="FF313739"/>
      </right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medium">
        <color rgb="FF000000"/>
      </left>
      <right style="medium">
        <color rgb="FF313739"/>
      </right>
      <top style="medium">
        <color rgb="FF000000"/>
      </top>
      <bottom style="medium">
        <color rgb="FF000000"/>
      </bottom>
      <diagonal/>
    </border>
    <border>
      <left style="medium">
        <color rgb="FF313739"/>
      </left>
      <right style="medium">
        <color rgb="FF313739"/>
      </right>
      <top style="medium">
        <color rgb="FF000000"/>
      </top>
      <bottom style="medium">
        <color rgb="FF000000"/>
      </bottom>
      <diagonal/>
    </border>
    <border>
      <left style="medium">
        <color rgb="FF313739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313739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530">
    <xf numFmtId="0" fontId="0" fillId="0" borderId="0" xfId="0"/>
    <xf numFmtId="0" fontId="1" fillId="0" borderId="0" xfId="0" applyFont="1"/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horizontal="center" vertical="center" wrapText="1"/>
    </xf>
    <xf numFmtId="0" fontId="1" fillId="3" borderId="4" xfId="0" applyFont="1" applyFill="1" applyBorder="1" applyAlignment="1">
      <alignment vertical="center" wrapText="1"/>
    </xf>
    <xf numFmtId="0" fontId="1" fillId="3" borderId="4" xfId="0" applyFont="1" applyFill="1" applyBorder="1"/>
    <xf numFmtId="0" fontId="1" fillId="4" borderId="13" xfId="0" applyFont="1" applyFill="1" applyBorder="1"/>
    <xf numFmtId="1" fontId="1" fillId="4" borderId="13" xfId="0" applyNumberFormat="1" applyFont="1" applyFill="1" applyBorder="1" applyAlignment="1">
      <alignment horizontal="left" wrapText="1"/>
    </xf>
    <xf numFmtId="0" fontId="2" fillId="3" borderId="4" xfId="0" applyFont="1" applyFill="1" applyBorder="1" applyAlignment="1">
      <alignment horizontal="center" wrapText="1"/>
    </xf>
    <xf numFmtId="164" fontId="2" fillId="3" borderId="4" xfId="0" applyNumberFormat="1" applyFont="1" applyFill="1" applyBorder="1" applyAlignment="1">
      <alignment horizontal="center" wrapText="1"/>
    </xf>
    <xf numFmtId="0" fontId="2" fillId="3" borderId="4" xfId="0" applyFont="1" applyFill="1" applyBorder="1" applyAlignment="1">
      <alignment wrapText="1"/>
    </xf>
    <xf numFmtId="0" fontId="5" fillId="3" borderId="14" xfId="0" applyFont="1" applyFill="1" applyBorder="1"/>
    <xf numFmtId="0" fontId="1" fillId="3" borderId="15" xfId="0" applyFont="1" applyFill="1" applyBorder="1"/>
    <xf numFmtId="0" fontId="1" fillId="3" borderId="16" xfId="0" applyFont="1" applyFill="1" applyBorder="1"/>
    <xf numFmtId="0" fontId="1" fillId="3" borderId="14" xfId="0" applyFont="1" applyFill="1" applyBorder="1"/>
    <xf numFmtId="0" fontId="1" fillId="3" borderId="4" xfId="0" applyFont="1" applyFill="1" applyBorder="1" applyAlignment="1">
      <alignment wrapText="1"/>
    </xf>
    <xf numFmtId="0" fontId="1" fillId="4" borderId="14" xfId="0" applyFont="1" applyFill="1" applyBorder="1"/>
    <xf numFmtId="0" fontId="1" fillId="4" borderId="13" xfId="0" applyFont="1" applyFill="1" applyBorder="1" applyAlignment="1">
      <alignment vertical="center"/>
    </xf>
    <xf numFmtId="0" fontId="1" fillId="3" borderId="17" xfId="0" applyFont="1" applyFill="1" applyBorder="1"/>
    <xf numFmtId="0" fontId="1" fillId="3" borderId="18" xfId="0" applyFont="1" applyFill="1" applyBorder="1" applyAlignment="1">
      <alignment horizontal="left"/>
    </xf>
    <xf numFmtId="0" fontId="1" fillId="3" borderId="19" xfId="0" applyFont="1" applyFill="1" applyBorder="1" applyAlignment="1">
      <alignment horizontal="left"/>
    </xf>
    <xf numFmtId="0" fontId="1" fillId="4" borderId="16" xfId="0" applyFont="1" applyFill="1" applyBorder="1"/>
    <xf numFmtId="0" fontId="1" fillId="3" borderId="4" xfId="0" applyFont="1" applyFill="1" applyBorder="1" applyAlignment="1">
      <alignment horizontal="left"/>
    </xf>
    <xf numFmtId="0" fontId="6" fillId="3" borderId="4" xfId="0" applyFont="1" applyFill="1" applyBorder="1"/>
    <xf numFmtId="165" fontId="7" fillId="5" borderId="13" xfId="0" applyNumberFormat="1" applyFont="1" applyFill="1" applyBorder="1" applyAlignment="1">
      <alignment horizontal="center" wrapText="1"/>
    </xf>
    <xf numFmtId="0" fontId="7" fillId="5" borderId="13" xfId="0" applyFont="1" applyFill="1" applyBorder="1" applyAlignment="1">
      <alignment wrapText="1"/>
    </xf>
    <xf numFmtId="0" fontId="6" fillId="3" borderId="4" xfId="0" applyFont="1" applyFill="1" applyBorder="1" applyAlignment="1">
      <alignment wrapText="1"/>
    </xf>
    <xf numFmtId="0" fontId="6" fillId="3" borderId="4" xfId="0" applyFont="1" applyFill="1" applyBorder="1" applyAlignment="1">
      <alignment vertical="center"/>
    </xf>
    <xf numFmtId="165" fontId="2" fillId="5" borderId="13" xfId="0" applyNumberFormat="1" applyFont="1" applyFill="1" applyBorder="1" applyAlignment="1">
      <alignment horizontal="center" vertical="center" wrapText="1"/>
    </xf>
    <xf numFmtId="0" fontId="2" fillId="5" borderId="13" xfId="0" applyFont="1" applyFill="1" applyBorder="1" applyAlignment="1">
      <alignment vertical="center" wrapText="1"/>
    </xf>
    <xf numFmtId="0" fontId="1" fillId="5" borderId="13" xfId="0" applyFont="1" applyFill="1" applyBorder="1" applyAlignment="1">
      <alignment vertical="center" wrapText="1"/>
    </xf>
    <xf numFmtId="0" fontId="8" fillId="5" borderId="13" xfId="0" applyFont="1" applyFill="1" applyBorder="1" applyAlignment="1">
      <alignment vertical="center" wrapText="1"/>
    </xf>
    <xf numFmtId="0" fontId="6" fillId="3" borderId="4" xfId="0" applyFont="1" applyFill="1" applyBorder="1" applyAlignment="1">
      <alignment vertical="center" wrapText="1"/>
    </xf>
    <xf numFmtId="1" fontId="2" fillId="2" borderId="13" xfId="0" applyNumberFormat="1" applyFont="1" applyFill="1" applyBorder="1" applyAlignment="1">
      <alignment horizontal="center" wrapText="1"/>
    </xf>
    <xf numFmtId="0" fontId="2" fillId="2" borderId="13" xfId="0" applyFont="1" applyFill="1" applyBorder="1" applyAlignment="1">
      <alignment wrapText="1"/>
    </xf>
    <xf numFmtId="0" fontId="2" fillId="2" borderId="13" xfId="0" applyFont="1" applyFill="1" applyBorder="1" applyAlignment="1">
      <alignment horizontal="center" wrapText="1"/>
    </xf>
    <xf numFmtId="164" fontId="2" fillId="2" borderId="13" xfId="0" applyNumberFormat="1" applyFont="1" applyFill="1" applyBorder="1" applyAlignment="1">
      <alignment horizontal="center" wrapText="1"/>
    </xf>
    <xf numFmtId="0" fontId="9" fillId="3" borderId="4" xfId="0" applyFont="1" applyFill="1" applyBorder="1" applyAlignment="1">
      <alignment wrapText="1"/>
    </xf>
    <xf numFmtId="1" fontId="1" fillId="0" borderId="13" xfId="0" applyNumberFormat="1" applyFont="1" applyBorder="1" applyAlignment="1">
      <alignment horizontal="center" vertical="center" wrapText="1"/>
    </xf>
    <xf numFmtId="166" fontId="1" fillId="0" borderId="13" xfId="0" applyNumberFormat="1" applyFont="1" applyBorder="1" applyAlignment="1">
      <alignment vertical="center" wrapText="1"/>
    </xf>
    <xf numFmtId="166" fontId="1" fillId="0" borderId="13" xfId="0" applyNumberFormat="1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0" fillId="3" borderId="4" xfId="0" applyFont="1" applyFill="1" applyBorder="1" applyAlignment="1">
      <alignment wrapText="1"/>
    </xf>
    <xf numFmtId="167" fontId="1" fillId="0" borderId="13" xfId="0" applyNumberFormat="1" applyFont="1" applyBorder="1" applyAlignment="1">
      <alignment horizontal="center" vertical="center" wrapText="1"/>
    </xf>
    <xf numFmtId="0" fontId="8" fillId="3" borderId="4" xfId="0" applyFont="1" applyFill="1" applyBorder="1" applyAlignment="1">
      <alignment wrapText="1"/>
    </xf>
    <xf numFmtId="166" fontId="1" fillId="0" borderId="23" xfId="0" applyNumberFormat="1" applyFont="1" applyBorder="1" applyAlignment="1">
      <alignment vertical="center" wrapText="1"/>
    </xf>
    <xf numFmtId="166" fontId="1" fillId="0" borderId="23" xfId="0" applyNumberFormat="1" applyFont="1" applyBorder="1" applyAlignment="1">
      <alignment horizontal="center" vertical="center" wrapText="1"/>
    </xf>
    <xf numFmtId="0" fontId="1" fillId="0" borderId="23" xfId="0" applyFont="1" applyBorder="1" applyAlignment="1">
      <alignment vertical="center" wrapText="1"/>
    </xf>
    <xf numFmtId="0" fontId="1" fillId="0" borderId="23" xfId="0" applyFont="1" applyBorder="1" applyAlignment="1">
      <alignment horizontal="center" vertical="center" wrapText="1"/>
    </xf>
    <xf numFmtId="16" fontId="1" fillId="0" borderId="23" xfId="0" applyNumberFormat="1" applyFont="1" applyBorder="1" applyAlignment="1">
      <alignment horizontal="center" vertical="center" wrapText="1"/>
    </xf>
    <xf numFmtId="0" fontId="1" fillId="0" borderId="13" xfId="0" applyFont="1" applyBorder="1" applyAlignment="1">
      <alignment vertical="center" wrapText="1"/>
    </xf>
    <xf numFmtId="166" fontId="1" fillId="0" borderId="3" xfId="0" applyNumberFormat="1" applyFont="1" applyBorder="1" applyAlignment="1">
      <alignment vertical="center" wrapText="1"/>
    </xf>
    <xf numFmtId="49" fontId="1" fillId="0" borderId="13" xfId="0" applyNumberFormat="1" applyFont="1" applyBorder="1" applyAlignment="1">
      <alignment horizontal="center" vertical="center" wrapText="1"/>
    </xf>
    <xf numFmtId="16" fontId="1" fillId="0" borderId="13" xfId="0" applyNumberFormat="1" applyFont="1" applyBorder="1" applyAlignment="1">
      <alignment horizontal="center" vertical="center" wrapText="1"/>
    </xf>
    <xf numFmtId="1" fontId="1" fillId="3" borderId="18" xfId="0" applyNumberFormat="1" applyFont="1" applyFill="1" applyBorder="1" applyAlignment="1">
      <alignment horizontal="center" wrapText="1"/>
    </xf>
    <xf numFmtId="166" fontId="1" fillId="3" borderId="18" xfId="0" applyNumberFormat="1" applyFont="1" applyFill="1" applyBorder="1" applyAlignment="1">
      <alignment wrapText="1"/>
    </xf>
    <xf numFmtId="166" fontId="1" fillId="3" borderId="18" xfId="0" applyNumberFormat="1" applyFont="1" applyFill="1" applyBorder="1" applyAlignment="1">
      <alignment horizontal="center" wrapText="1"/>
    </xf>
    <xf numFmtId="0" fontId="1" fillId="3" borderId="18" xfId="0" applyFont="1" applyFill="1" applyBorder="1" applyAlignment="1">
      <alignment horizontal="center" wrapText="1"/>
    </xf>
    <xf numFmtId="165" fontId="2" fillId="5" borderId="16" xfId="0" applyNumberFormat="1" applyFont="1" applyFill="1" applyBorder="1" applyAlignment="1">
      <alignment horizontal="center" vertical="center" wrapText="1"/>
    </xf>
    <xf numFmtId="0" fontId="2" fillId="5" borderId="16" xfId="0" applyFont="1" applyFill="1" applyBorder="1" applyAlignment="1">
      <alignment vertical="center" wrapText="1"/>
    </xf>
    <xf numFmtId="0" fontId="1" fillId="5" borderId="16" xfId="0" applyFont="1" applyFill="1" applyBorder="1" applyAlignment="1">
      <alignment vertical="center" wrapText="1"/>
    </xf>
    <xf numFmtId="1" fontId="1" fillId="0" borderId="13" xfId="0" applyNumberFormat="1" applyFont="1" applyBorder="1" applyAlignment="1">
      <alignment horizontal="center" wrapText="1"/>
    </xf>
    <xf numFmtId="166" fontId="1" fillId="0" borderId="13" xfId="0" applyNumberFormat="1" applyFont="1" applyBorder="1" applyAlignment="1">
      <alignment wrapText="1"/>
    </xf>
    <xf numFmtId="166" fontId="1" fillId="0" borderId="13" xfId="0" applyNumberFormat="1" applyFont="1" applyBorder="1" applyAlignment="1">
      <alignment horizontal="center" wrapText="1"/>
    </xf>
    <xf numFmtId="0" fontId="1" fillId="0" borderId="13" xfId="0" applyFont="1" applyBorder="1" applyAlignment="1">
      <alignment horizontal="center" wrapText="1"/>
    </xf>
    <xf numFmtId="0" fontId="10" fillId="3" borderId="4" xfId="0" applyFont="1" applyFill="1" applyBorder="1" applyAlignment="1">
      <alignment vertical="center" wrapText="1"/>
    </xf>
    <xf numFmtId="0" fontId="11" fillId="3" borderId="4" xfId="0" applyFont="1" applyFill="1" applyBorder="1" applyAlignment="1">
      <alignment wrapText="1"/>
    </xf>
    <xf numFmtId="0" fontId="1" fillId="0" borderId="13" xfId="0" applyFont="1" applyBorder="1" applyAlignment="1">
      <alignment wrapText="1"/>
    </xf>
    <xf numFmtId="167" fontId="1" fillId="0" borderId="13" xfId="0" applyNumberFormat="1" applyFont="1" applyBorder="1" applyAlignment="1">
      <alignment horizontal="center" wrapText="1"/>
    </xf>
    <xf numFmtId="16" fontId="1" fillId="0" borderId="13" xfId="0" applyNumberFormat="1" applyFont="1" applyBorder="1" applyAlignment="1">
      <alignment horizontal="center" wrapText="1"/>
    </xf>
    <xf numFmtId="1" fontId="1" fillId="0" borderId="2" xfId="0" applyNumberFormat="1" applyFont="1" applyBorder="1" applyAlignment="1">
      <alignment horizontal="center" wrapText="1"/>
    </xf>
    <xf numFmtId="0" fontId="1" fillId="0" borderId="2" xfId="0" applyFont="1" applyBorder="1" applyAlignment="1">
      <alignment wrapText="1"/>
    </xf>
    <xf numFmtId="0" fontId="1" fillId="0" borderId="2" xfId="0" applyFont="1" applyBorder="1" applyAlignment="1">
      <alignment horizontal="center" wrapText="1"/>
    </xf>
    <xf numFmtId="166" fontId="1" fillId="0" borderId="2" xfId="0" applyNumberFormat="1" applyFont="1" applyBorder="1" applyAlignment="1">
      <alignment horizontal="center" wrapText="1"/>
    </xf>
    <xf numFmtId="16" fontId="1" fillId="0" borderId="2" xfId="0" applyNumberFormat="1" applyFont="1" applyBorder="1" applyAlignment="1">
      <alignment horizontal="center" wrapText="1"/>
    </xf>
    <xf numFmtId="0" fontId="6" fillId="0" borderId="0" xfId="0" applyFont="1"/>
    <xf numFmtId="0" fontId="6" fillId="0" borderId="0" xfId="0" applyFont="1" applyAlignment="1">
      <alignment wrapText="1"/>
    </xf>
    <xf numFmtId="0" fontId="1" fillId="3" borderId="18" xfId="0" applyFont="1" applyFill="1" applyBorder="1" applyAlignment="1">
      <alignment wrapText="1"/>
    </xf>
    <xf numFmtId="167" fontId="1" fillId="3" borderId="18" xfId="0" applyNumberFormat="1" applyFont="1" applyFill="1" applyBorder="1" applyAlignment="1">
      <alignment horizontal="center" wrapText="1"/>
    </xf>
    <xf numFmtId="165" fontId="2" fillId="5" borderId="16" xfId="0" applyNumberFormat="1" applyFont="1" applyFill="1" applyBorder="1" applyAlignment="1">
      <alignment horizontal="center" wrapText="1"/>
    </xf>
    <xf numFmtId="0" fontId="2" fillId="5" borderId="16" xfId="0" applyFont="1" applyFill="1" applyBorder="1" applyAlignment="1">
      <alignment wrapText="1"/>
    </xf>
    <xf numFmtId="0" fontId="1" fillId="5" borderId="16" xfId="0" applyFont="1" applyFill="1" applyBorder="1" applyAlignment="1">
      <alignment vertical="top" wrapText="1"/>
    </xf>
    <xf numFmtId="0" fontId="8" fillId="5" borderId="13" xfId="0" applyFont="1" applyFill="1" applyBorder="1" applyAlignment="1">
      <alignment wrapText="1"/>
    </xf>
    <xf numFmtId="0" fontId="1" fillId="0" borderId="23" xfId="0" applyFont="1" applyBorder="1" applyAlignment="1">
      <alignment horizontal="left" vertical="center" wrapText="1"/>
    </xf>
    <xf numFmtId="0" fontId="2" fillId="5" borderId="17" xfId="0" applyFont="1" applyFill="1" applyBorder="1" applyAlignment="1">
      <alignment horizontal="center" wrapText="1"/>
    </xf>
    <xf numFmtId="0" fontId="2" fillId="5" borderId="28" xfId="0" applyFont="1" applyFill="1" applyBorder="1" applyAlignment="1">
      <alignment vertical="center" wrapText="1"/>
    </xf>
    <xf numFmtId="0" fontId="1" fillId="5" borderId="29" xfId="0" applyFont="1" applyFill="1" applyBorder="1" applyAlignment="1">
      <alignment vertical="center" wrapText="1"/>
    </xf>
    <xf numFmtId="1" fontId="1" fillId="2" borderId="13" xfId="0" applyNumberFormat="1" applyFont="1" applyFill="1" applyBorder="1" applyAlignment="1">
      <alignment horizontal="center" wrapText="1"/>
    </xf>
    <xf numFmtId="0" fontId="1" fillId="2" borderId="13" xfId="0" applyFont="1" applyFill="1" applyBorder="1" applyAlignment="1">
      <alignment wrapText="1"/>
    </xf>
    <xf numFmtId="0" fontId="1" fillId="2" borderId="13" xfId="0" applyFont="1" applyFill="1" applyBorder="1" applyAlignment="1">
      <alignment horizontal="center" wrapText="1"/>
    </xf>
    <xf numFmtId="166" fontId="1" fillId="2" borderId="13" xfId="0" applyNumberFormat="1" applyFont="1" applyFill="1" applyBorder="1" applyAlignment="1">
      <alignment horizontal="center" wrapText="1"/>
    </xf>
    <xf numFmtId="0" fontId="6" fillId="3" borderId="4" xfId="0" applyFont="1" applyFill="1" applyBorder="1" applyAlignment="1">
      <alignment horizontal="left" wrapText="1"/>
    </xf>
    <xf numFmtId="0" fontId="1" fillId="0" borderId="23" xfId="0" applyFont="1" applyBorder="1" applyAlignment="1">
      <alignment wrapText="1"/>
    </xf>
    <xf numFmtId="0" fontId="1" fillId="0" borderId="23" xfId="0" applyFont="1" applyBorder="1" applyAlignment="1">
      <alignment horizontal="center" wrapText="1"/>
    </xf>
    <xf numFmtId="166" fontId="1" fillId="0" borderId="23" xfId="0" applyNumberFormat="1" applyFont="1" applyBorder="1" applyAlignment="1">
      <alignment horizontal="center" wrapText="1"/>
    </xf>
    <xf numFmtId="0" fontId="1" fillId="0" borderId="1" xfId="0" applyFont="1" applyBorder="1" applyAlignment="1">
      <alignment wrapText="1"/>
    </xf>
    <xf numFmtId="0" fontId="1" fillId="0" borderId="30" xfId="0" applyFont="1" applyBorder="1" applyAlignment="1">
      <alignment wrapText="1"/>
    </xf>
    <xf numFmtId="0" fontId="1" fillId="0" borderId="3" xfId="0" applyFont="1" applyBorder="1" applyAlignment="1">
      <alignment horizontal="center" wrapText="1"/>
    </xf>
    <xf numFmtId="0" fontId="2" fillId="5" borderId="13" xfId="0" applyFont="1" applyFill="1" applyBorder="1" applyAlignment="1">
      <alignment horizontal="center" wrapText="1"/>
    </xf>
    <xf numFmtId="0" fontId="2" fillId="5" borderId="31" xfId="0" applyFont="1" applyFill="1" applyBorder="1" applyAlignment="1">
      <alignment wrapText="1"/>
    </xf>
    <xf numFmtId="0" fontId="1" fillId="5" borderId="29" xfId="0" applyFont="1" applyFill="1" applyBorder="1" applyAlignment="1">
      <alignment vertical="top" wrapText="1"/>
    </xf>
    <xf numFmtId="1" fontId="1" fillId="0" borderId="13" xfId="0" applyNumberFormat="1" applyFont="1" applyBorder="1" applyAlignment="1">
      <alignment horizontal="center"/>
    </xf>
    <xf numFmtId="0" fontId="1" fillId="0" borderId="13" xfId="0" applyFont="1" applyBorder="1"/>
    <xf numFmtId="0" fontId="1" fillId="0" borderId="13" xfId="0" applyFont="1" applyBorder="1" applyAlignment="1">
      <alignment horizontal="center"/>
    </xf>
    <xf numFmtId="166" fontId="1" fillId="0" borderId="13" xfId="0" applyNumberFormat="1" applyFont="1" applyBorder="1" applyAlignment="1">
      <alignment horizont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1" fillId="4" borderId="13" xfId="0" applyFont="1" applyFill="1" applyBorder="1" applyAlignment="1">
      <alignment horizontal="center" wrapText="1"/>
    </xf>
    <xf numFmtId="0" fontId="1" fillId="4" borderId="13" xfId="0" applyFont="1" applyFill="1" applyBorder="1" applyAlignment="1">
      <alignment wrapText="1"/>
    </xf>
    <xf numFmtId="49" fontId="1" fillId="4" borderId="13" xfId="0" applyNumberFormat="1" applyFont="1" applyFill="1" applyBorder="1" applyAlignment="1">
      <alignment horizontal="center" wrapText="1"/>
    </xf>
    <xf numFmtId="0" fontId="6" fillId="4" borderId="13" xfId="0" applyFont="1" applyFill="1" applyBorder="1" applyAlignment="1">
      <alignment wrapText="1"/>
    </xf>
    <xf numFmtId="49" fontId="1" fillId="0" borderId="23" xfId="0" applyNumberFormat="1" applyFont="1" applyBorder="1" applyAlignment="1">
      <alignment horizontal="center" vertical="center" wrapText="1"/>
    </xf>
    <xf numFmtId="165" fontId="2" fillId="5" borderId="13" xfId="0" applyNumberFormat="1" applyFont="1" applyFill="1" applyBorder="1" applyAlignment="1">
      <alignment horizontal="center" wrapText="1"/>
    </xf>
    <xf numFmtId="0" fontId="2" fillId="5" borderId="13" xfId="0" applyFont="1" applyFill="1" applyBorder="1" applyAlignment="1">
      <alignment wrapText="1"/>
    </xf>
    <xf numFmtId="0" fontId="1" fillId="5" borderId="13" xfId="0" applyFont="1" applyFill="1" applyBorder="1" applyAlignment="1">
      <alignment vertical="top" wrapText="1"/>
    </xf>
    <xf numFmtId="1" fontId="1" fillId="0" borderId="23" xfId="0" applyNumberFormat="1" applyFont="1" applyBorder="1" applyAlignment="1">
      <alignment horizontal="center" vertical="center" wrapText="1"/>
    </xf>
    <xf numFmtId="165" fontId="2" fillId="5" borderId="17" xfId="0" applyNumberFormat="1" applyFont="1" applyFill="1" applyBorder="1" applyAlignment="1">
      <alignment horizontal="center" vertical="center" wrapText="1"/>
    </xf>
    <xf numFmtId="49" fontId="1" fillId="0" borderId="13" xfId="0" applyNumberFormat="1" applyFont="1" applyBorder="1" applyAlignment="1">
      <alignment horizontal="center" wrapText="1"/>
    </xf>
    <xf numFmtId="49" fontId="1" fillId="0" borderId="23" xfId="0" applyNumberFormat="1" applyFont="1" applyBorder="1" applyAlignment="1">
      <alignment horizontal="center" wrapText="1"/>
    </xf>
    <xf numFmtId="0" fontId="12" fillId="0" borderId="13" xfId="0" applyFont="1" applyBorder="1" applyAlignment="1">
      <alignment vertical="center" wrapText="1"/>
    </xf>
    <xf numFmtId="0" fontId="12" fillId="0" borderId="13" xfId="0" applyFont="1" applyBorder="1" applyAlignment="1">
      <alignment horizontal="center" vertical="center" wrapText="1"/>
    </xf>
    <xf numFmtId="49" fontId="12" fillId="0" borderId="13" xfId="0" applyNumberFormat="1" applyFont="1" applyBorder="1" applyAlignment="1">
      <alignment horizontal="center" vertical="center" wrapText="1"/>
    </xf>
    <xf numFmtId="167" fontId="1" fillId="0" borderId="23" xfId="0" applyNumberFormat="1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wrapText="1"/>
    </xf>
    <xf numFmtId="0" fontId="13" fillId="0" borderId="13" xfId="0" applyFont="1" applyBorder="1" applyAlignment="1">
      <alignment wrapText="1"/>
    </xf>
    <xf numFmtId="166" fontId="13" fillId="0" borderId="13" xfId="0" applyNumberFormat="1" applyFont="1" applyBorder="1" applyAlignment="1">
      <alignment horizontal="center" wrapText="1"/>
    </xf>
    <xf numFmtId="0" fontId="14" fillId="0" borderId="13" xfId="0" applyFont="1" applyBorder="1" applyAlignment="1">
      <alignment horizontal="center" wrapText="1"/>
    </xf>
    <xf numFmtId="0" fontId="14" fillId="0" borderId="13" xfId="0" applyFont="1" applyBorder="1" applyAlignment="1">
      <alignment wrapText="1"/>
    </xf>
    <xf numFmtId="0" fontId="13" fillId="0" borderId="23" xfId="0" applyFont="1" applyBorder="1" applyAlignment="1">
      <alignment horizontal="center" wrapText="1"/>
    </xf>
    <xf numFmtId="0" fontId="13" fillId="0" borderId="23" xfId="0" applyFont="1" applyBorder="1" applyAlignment="1">
      <alignment wrapText="1"/>
    </xf>
    <xf numFmtId="166" fontId="13" fillId="0" borderId="23" xfId="0" applyNumberFormat="1" applyFont="1" applyBorder="1" applyAlignment="1">
      <alignment horizontal="center" wrapText="1"/>
    </xf>
    <xf numFmtId="167" fontId="13" fillId="0" borderId="23" xfId="0" applyNumberFormat="1" applyFont="1" applyBorder="1" applyAlignment="1">
      <alignment horizontal="center" wrapText="1"/>
    </xf>
    <xf numFmtId="0" fontId="14" fillId="0" borderId="23" xfId="0" applyFont="1" applyBorder="1" applyAlignment="1">
      <alignment horizontal="center" wrapText="1"/>
    </xf>
    <xf numFmtId="0" fontId="14" fillId="0" borderId="23" xfId="0" applyFont="1" applyBorder="1" applyAlignment="1">
      <alignment wrapText="1"/>
    </xf>
    <xf numFmtId="0" fontId="14" fillId="3" borderId="4" xfId="0" applyFont="1" applyFill="1" applyBorder="1"/>
    <xf numFmtId="0" fontId="14" fillId="3" borderId="4" xfId="0" applyFont="1" applyFill="1" applyBorder="1" applyAlignment="1">
      <alignment wrapText="1"/>
    </xf>
    <xf numFmtId="0" fontId="15" fillId="0" borderId="0" xfId="0" applyFont="1" applyAlignment="1">
      <alignment wrapText="1"/>
    </xf>
    <xf numFmtId="0" fontId="6" fillId="8" borderId="4" xfId="0" applyFont="1" applyFill="1" applyBorder="1"/>
    <xf numFmtId="1" fontId="6" fillId="3" borderId="4" xfId="0" applyNumberFormat="1" applyFont="1" applyFill="1" applyBorder="1" applyAlignment="1">
      <alignment horizontal="center" wrapText="1"/>
    </xf>
    <xf numFmtId="166" fontId="6" fillId="3" borderId="4" xfId="0" applyNumberFormat="1" applyFont="1" applyFill="1" applyBorder="1" applyAlignment="1">
      <alignment wrapText="1"/>
    </xf>
    <xf numFmtId="166" fontId="6" fillId="3" borderId="4" xfId="0" applyNumberFormat="1" applyFont="1" applyFill="1" applyBorder="1" applyAlignment="1">
      <alignment horizontal="center" wrapText="1"/>
    </xf>
    <xf numFmtId="0" fontId="6" fillId="3" borderId="4" xfId="0" applyFont="1" applyFill="1" applyBorder="1" applyAlignment="1">
      <alignment horizontal="center" wrapText="1"/>
    </xf>
    <xf numFmtId="164" fontId="6" fillId="3" borderId="4" xfId="0" applyNumberFormat="1" applyFont="1" applyFill="1" applyBorder="1" applyAlignment="1">
      <alignment horizontal="center" wrapText="1"/>
    </xf>
    <xf numFmtId="165" fontId="2" fillId="0" borderId="13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vertical="center" wrapText="1"/>
    </xf>
    <xf numFmtId="0" fontId="8" fillId="0" borderId="13" xfId="0" applyFont="1" applyBorder="1" applyAlignment="1">
      <alignment vertical="center" wrapText="1"/>
    </xf>
    <xf numFmtId="1" fontId="2" fillId="0" borderId="13" xfId="0" applyNumberFormat="1" applyFont="1" applyBorder="1" applyAlignment="1">
      <alignment horizontal="center" wrapText="1"/>
    </xf>
    <xf numFmtId="0" fontId="2" fillId="0" borderId="13" xfId="0" applyFont="1" applyBorder="1" applyAlignment="1">
      <alignment wrapText="1"/>
    </xf>
    <xf numFmtId="0" fontId="2" fillId="0" borderId="13" xfId="0" applyFont="1" applyBorder="1" applyAlignment="1">
      <alignment horizontal="center" wrapText="1"/>
    </xf>
    <xf numFmtId="164" fontId="2" fillId="0" borderId="13" xfId="0" applyNumberFormat="1" applyFont="1" applyBorder="1" applyAlignment="1">
      <alignment horizontal="center" wrapText="1"/>
    </xf>
    <xf numFmtId="0" fontId="1" fillId="0" borderId="13" xfId="0" applyFont="1" applyBorder="1" applyAlignment="1">
      <alignment horizontal="left" wrapText="1"/>
    </xf>
    <xf numFmtId="0" fontId="1" fillId="0" borderId="13" xfId="0" applyFont="1" applyBorder="1" applyAlignment="1">
      <alignment horizontal="left" vertical="center" wrapText="1"/>
    </xf>
    <xf numFmtId="0" fontId="16" fillId="3" borderId="4" xfId="0" applyFont="1" applyFill="1" applyBorder="1" applyAlignment="1">
      <alignment wrapText="1"/>
    </xf>
    <xf numFmtId="0" fontId="1" fillId="5" borderId="16" xfId="0" applyFont="1" applyFill="1" applyBorder="1" applyAlignment="1">
      <alignment wrapText="1"/>
    </xf>
    <xf numFmtId="1" fontId="6" fillId="3" borderId="4" xfId="0" applyNumberFormat="1" applyFont="1" applyFill="1" applyBorder="1"/>
    <xf numFmtId="1" fontId="6" fillId="3" borderId="4" xfId="0" applyNumberFormat="1" applyFont="1" applyFill="1" applyBorder="1" applyAlignment="1">
      <alignment vertical="center"/>
    </xf>
    <xf numFmtId="1" fontId="1" fillId="4" borderId="13" xfId="0" applyNumberFormat="1" applyFont="1" applyFill="1" applyBorder="1" applyAlignment="1">
      <alignment horizontal="center" vertical="center" wrapText="1"/>
    </xf>
    <xf numFmtId="166" fontId="1" fillId="4" borderId="13" xfId="0" applyNumberFormat="1" applyFont="1" applyFill="1" applyBorder="1" applyAlignment="1">
      <alignment vertical="center" wrapText="1"/>
    </xf>
    <xf numFmtId="166" fontId="1" fillId="4" borderId="13" xfId="0" applyNumberFormat="1" applyFont="1" applyFill="1" applyBorder="1" applyAlignment="1">
      <alignment horizontal="center" vertical="center" wrapText="1"/>
    </xf>
    <xf numFmtId="0" fontId="1" fillId="4" borderId="13" xfId="0" applyFont="1" applyFill="1" applyBorder="1" applyAlignment="1">
      <alignment horizontal="center" vertical="center" wrapText="1"/>
    </xf>
    <xf numFmtId="1" fontId="1" fillId="0" borderId="33" xfId="0" applyNumberFormat="1" applyFont="1" applyBorder="1" applyAlignment="1">
      <alignment horizontal="center" vertical="center" wrapText="1"/>
    </xf>
    <xf numFmtId="166" fontId="1" fillId="0" borderId="33" xfId="0" applyNumberFormat="1" applyFont="1" applyBorder="1" applyAlignment="1">
      <alignment vertical="center" wrapText="1"/>
    </xf>
    <xf numFmtId="166" fontId="1" fillId="0" borderId="33" xfId="0" applyNumberFormat="1" applyFont="1" applyBorder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1" fontId="1" fillId="3" borderId="4" xfId="0" applyNumberFormat="1" applyFont="1" applyFill="1" applyBorder="1"/>
    <xf numFmtId="0" fontId="2" fillId="5" borderId="13" xfId="0" applyFont="1" applyFill="1" applyBorder="1" applyAlignment="1">
      <alignment horizontal="left" vertical="center" wrapText="1"/>
    </xf>
    <xf numFmtId="0" fontId="1" fillId="5" borderId="1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wrapText="1"/>
    </xf>
    <xf numFmtId="0" fontId="15" fillId="0" borderId="13" xfId="0" applyFont="1" applyBorder="1" applyAlignment="1">
      <alignment vertical="center" wrapText="1"/>
    </xf>
    <xf numFmtId="0" fontId="15" fillId="0" borderId="13" xfId="0" applyFont="1" applyBorder="1" applyAlignment="1">
      <alignment horizontal="center" vertical="center" wrapText="1"/>
    </xf>
    <xf numFmtId="166" fontId="15" fillId="0" borderId="13" xfId="0" applyNumberFormat="1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9" fillId="3" borderId="4" xfId="0" applyFont="1" applyFill="1" applyBorder="1" applyAlignment="1">
      <alignment vertical="center" wrapText="1"/>
    </xf>
    <xf numFmtId="0" fontId="2" fillId="0" borderId="23" xfId="0" applyFont="1" applyBorder="1" applyAlignment="1">
      <alignment wrapText="1"/>
    </xf>
    <xf numFmtId="0" fontId="1" fillId="3" borderId="13" xfId="0" applyFont="1" applyFill="1" applyBorder="1" applyAlignment="1">
      <alignment vertical="center" wrapText="1"/>
    </xf>
    <xf numFmtId="49" fontId="1" fillId="4" borderId="13" xfId="0" applyNumberFormat="1" applyFont="1" applyFill="1" applyBorder="1" applyAlignment="1">
      <alignment horizontal="center" vertical="center" wrapText="1"/>
    </xf>
    <xf numFmtId="0" fontId="1" fillId="0" borderId="23" xfId="0" applyFont="1" applyBorder="1" applyAlignment="1">
      <alignment vertical="top" wrapText="1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wrapText="1"/>
    </xf>
    <xf numFmtId="166" fontId="1" fillId="0" borderId="23" xfId="0" applyNumberFormat="1" applyFont="1" applyBorder="1" applyAlignment="1">
      <alignment wrapText="1"/>
    </xf>
    <xf numFmtId="0" fontId="8" fillId="3" borderId="4" xfId="0" applyFont="1" applyFill="1" applyBorder="1" applyAlignment="1">
      <alignment vertical="top" wrapText="1"/>
    </xf>
    <xf numFmtId="0" fontId="19" fillId="3" borderId="4" xfId="0" applyFont="1" applyFill="1" applyBorder="1" applyAlignment="1">
      <alignment vertical="top" wrapText="1"/>
    </xf>
    <xf numFmtId="0" fontId="2" fillId="0" borderId="32" xfId="0" applyFont="1" applyBorder="1" applyAlignment="1">
      <alignment wrapText="1"/>
    </xf>
    <xf numFmtId="0" fontId="2" fillId="0" borderId="0" xfId="0" applyFont="1" applyAlignment="1">
      <alignment wrapText="1"/>
    </xf>
    <xf numFmtId="0" fontId="8" fillId="5" borderId="13" xfId="0" applyFont="1" applyFill="1" applyBorder="1" applyAlignment="1">
      <alignment horizontal="center" wrapText="1"/>
    </xf>
    <xf numFmtId="0" fontId="1" fillId="0" borderId="6" xfId="0" applyFont="1" applyBorder="1" applyAlignment="1">
      <alignment vertical="center" wrapText="1"/>
    </xf>
    <xf numFmtId="0" fontId="1" fillId="0" borderId="6" xfId="0" applyFont="1" applyBorder="1" applyAlignment="1">
      <alignment horizontal="center" vertical="center" wrapText="1"/>
    </xf>
    <xf numFmtId="166" fontId="1" fillId="0" borderId="6" xfId="0" applyNumberFormat="1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15" fillId="0" borderId="13" xfId="0" applyFont="1" applyBorder="1" applyAlignment="1">
      <alignment horizontal="left" vertical="center" wrapText="1"/>
    </xf>
    <xf numFmtId="49" fontId="15" fillId="0" borderId="13" xfId="0" applyNumberFormat="1" applyFont="1" applyBorder="1" applyAlignment="1">
      <alignment horizontal="center" vertical="center" wrapText="1"/>
    </xf>
    <xf numFmtId="0" fontId="15" fillId="0" borderId="23" xfId="0" applyFont="1" applyBorder="1" applyAlignment="1">
      <alignment vertical="center" wrapText="1"/>
    </xf>
    <xf numFmtId="49" fontId="15" fillId="0" borderId="13" xfId="0" applyNumberFormat="1" applyFont="1" applyBorder="1" applyAlignment="1">
      <alignment horizontal="left" vertical="center" wrapText="1"/>
    </xf>
    <xf numFmtId="49" fontId="1" fillId="0" borderId="13" xfId="0" applyNumberFormat="1" applyFont="1" applyBorder="1" applyAlignment="1">
      <alignment horizontal="left" vertical="center" wrapText="1"/>
    </xf>
    <xf numFmtId="0" fontId="6" fillId="3" borderId="13" xfId="0" applyFont="1" applyFill="1" applyBorder="1" applyAlignment="1">
      <alignment vertical="center"/>
    </xf>
    <xf numFmtId="49" fontId="1" fillId="3" borderId="13" xfId="0" applyNumberFormat="1" applyFont="1" applyFill="1" applyBorder="1" applyAlignment="1">
      <alignment vertical="center" wrapText="1"/>
    </xf>
    <xf numFmtId="49" fontId="1" fillId="0" borderId="13" xfId="0" applyNumberFormat="1" applyFont="1" applyBorder="1" applyAlignment="1">
      <alignment vertical="center" wrapText="1"/>
    </xf>
    <xf numFmtId="0" fontId="1" fillId="0" borderId="13" xfId="0" applyFont="1" applyBorder="1" applyAlignment="1">
      <alignment vertical="center"/>
    </xf>
    <xf numFmtId="0" fontId="1" fillId="0" borderId="2" xfId="0" applyFont="1" applyBorder="1" applyAlignment="1">
      <alignment vertical="center" wrapText="1"/>
    </xf>
    <xf numFmtId="166" fontId="1" fillId="0" borderId="2" xfId="0" applyNumberFormat="1" applyFont="1" applyBorder="1" applyAlignment="1">
      <alignment horizontal="center" vertical="center" wrapText="1"/>
    </xf>
    <xf numFmtId="164" fontId="1" fillId="0" borderId="13" xfId="0" applyNumberFormat="1" applyFont="1" applyBorder="1" applyAlignment="1">
      <alignment horizontal="center" wrapText="1"/>
    </xf>
    <xf numFmtId="0" fontId="17" fillId="0" borderId="0" xfId="0" applyFont="1" applyAlignment="1">
      <alignment wrapText="1"/>
    </xf>
    <xf numFmtId="0" fontId="2" fillId="5" borderId="28" xfId="0" applyFont="1" applyFill="1" applyBorder="1" applyAlignment="1">
      <alignment wrapText="1"/>
    </xf>
    <xf numFmtId="0" fontId="1" fillId="5" borderId="13" xfId="0" applyFont="1" applyFill="1" applyBorder="1"/>
    <xf numFmtId="0" fontId="8" fillId="5" borderId="34" xfId="0" applyFont="1" applyFill="1" applyBorder="1" applyAlignment="1">
      <alignment wrapText="1"/>
    </xf>
    <xf numFmtId="0" fontId="1" fillId="5" borderId="13" xfId="0" applyFont="1" applyFill="1" applyBorder="1" applyAlignment="1">
      <alignment vertical="center"/>
    </xf>
    <xf numFmtId="1" fontId="1" fillId="9" borderId="13" xfId="0" applyNumberFormat="1" applyFont="1" applyFill="1" applyBorder="1" applyAlignment="1">
      <alignment horizontal="center" wrapText="1"/>
    </xf>
    <xf numFmtId="0" fontId="1" fillId="9" borderId="13" xfId="0" applyFont="1" applyFill="1" applyBorder="1" applyAlignment="1">
      <alignment wrapText="1"/>
    </xf>
    <xf numFmtId="0" fontId="1" fillId="9" borderId="13" xfId="0" applyFont="1" applyFill="1" applyBorder="1" applyAlignment="1">
      <alignment horizontal="center" wrapText="1"/>
    </xf>
    <xf numFmtId="166" fontId="1" fillId="9" borderId="13" xfId="0" applyNumberFormat="1" applyFont="1" applyFill="1" applyBorder="1" applyAlignment="1">
      <alignment horizontal="center" wrapText="1"/>
    </xf>
    <xf numFmtId="165" fontId="2" fillId="5" borderId="13" xfId="0" applyNumberFormat="1" applyFont="1" applyFill="1" applyBorder="1" applyAlignment="1">
      <alignment vertical="center" wrapText="1"/>
    </xf>
    <xf numFmtId="0" fontId="6" fillId="0" borderId="8" xfId="0" applyFont="1" applyBorder="1"/>
    <xf numFmtId="1" fontId="1" fillId="4" borderId="13" xfId="0" applyNumberFormat="1" applyFont="1" applyFill="1" applyBorder="1" applyAlignment="1">
      <alignment horizontal="center" wrapText="1"/>
    </xf>
    <xf numFmtId="49" fontId="2" fillId="2" borderId="13" xfId="0" applyNumberFormat="1" applyFont="1" applyFill="1" applyBorder="1" applyAlignment="1">
      <alignment horizontal="center" wrapText="1"/>
    </xf>
    <xf numFmtId="49" fontId="1" fillId="0" borderId="0" xfId="0" applyNumberFormat="1" applyFont="1"/>
    <xf numFmtId="1" fontId="1" fillId="0" borderId="23" xfId="0" applyNumberFormat="1" applyFont="1" applyBorder="1" applyAlignment="1">
      <alignment horizontal="center" wrapText="1"/>
    </xf>
    <xf numFmtId="0" fontId="1" fillId="3" borderId="28" xfId="0" applyFont="1" applyFill="1" applyBorder="1" applyAlignment="1">
      <alignment horizontal="center" wrapText="1"/>
    </xf>
    <xf numFmtId="0" fontId="1" fillId="3" borderId="28" xfId="0" applyFont="1" applyFill="1" applyBorder="1" applyAlignment="1">
      <alignment wrapText="1"/>
    </xf>
    <xf numFmtId="1" fontId="1" fillId="3" borderId="28" xfId="0" applyNumberFormat="1" applyFont="1" applyFill="1" applyBorder="1" applyAlignment="1">
      <alignment horizontal="center" wrapText="1"/>
    </xf>
    <xf numFmtId="165" fontId="2" fillId="5" borderId="13" xfId="0" applyNumberFormat="1" applyFont="1" applyFill="1" applyBorder="1" applyAlignment="1">
      <alignment horizontal="left" wrapText="1"/>
    </xf>
    <xf numFmtId="165" fontId="1" fillId="5" borderId="13" xfId="0" applyNumberFormat="1" applyFont="1" applyFill="1" applyBorder="1" applyAlignment="1">
      <alignment horizontal="center" wrapText="1"/>
    </xf>
    <xf numFmtId="165" fontId="1" fillId="5" borderId="18" xfId="0" applyNumberFormat="1" applyFont="1" applyFill="1" applyBorder="1" applyAlignment="1">
      <alignment horizontal="center" wrapText="1"/>
    </xf>
    <xf numFmtId="0" fontId="1" fillId="7" borderId="13" xfId="0" applyFont="1" applyFill="1" applyBorder="1" applyAlignment="1">
      <alignment horizontal="center" vertical="center" wrapText="1"/>
    </xf>
    <xf numFmtId="0" fontId="1" fillId="7" borderId="13" xfId="0" applyFont="1" applyFill="1" applyBorder="1" applyAlignment="1">
      <alignment vertical="center" wrapText="1"/>
    </xf>
    <xf numFmtId="166" fontId="1" fillId="7" borderId="13" xfId="0" applyNumberFormat="1" applyFont="1" applyFill="1" applyBorder="1" applyAlignment="1">
      <alignment horizontal="center" vertical="center" wrapText="1"/>
    </xf>
    <xf numFmtId="0" fontId="15" fillId="0" borderId="13" xfId="0" applyFont="1" applyBorder="1" applyAlignment="1">
      <alignment horizontal="center" wrapText="1"/>
    </xf>
    <xf numFmtId="0" fontId="21" fillId="0" borderId="13" xfId="0" applyFont="1" applyBorder="1" applyAlignment="1">
      <alignment vertical="center" wrapText="1"/>
    </xf>
    <xf numFmtId="0" fontId="6" fillId="2" borderId="4" xfId="0" applyFont="1" applyFill="1" applyBorder="1" applyAlignment="1">
      <alignment vertical="center"/>
    </xf>
    <xf numFmtId="0" fontId="1" fillId="2" borderId="13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vertical="center" wrapText="1"/>
    </xf>
    <xf numFmtId="0" fontId="1" fillId="2" borderId="14" xfId="0" applyFont="1" applyFill="1" applyBorder="1" applyAlignment="1">
      <alignment horizontal="center" vertical="center" wrapText="1"/>
    </xf>
    <xf numFmtId="49" fontId="1" fillId="2" borderId="13" xfId="0" applyNumberFormat="1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vertical="center" wrapText="1"/>
    </xf>
    <xf numFmtId="0" fontId="1" fillId="3" borderId="1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vertical="center" wrapText="1"/>
    </xf>
    <xf numFmtId="0" fontId="1" fillId="3" borderId="14" xfId="0" applyFont="1" applyFill="1" applyBorder="1" applyAlignment="1">
      <alignment horizontal="center" vertical="center" wrapText="1"/>
    </xf>
    <xf numFmtId="49" fontId="1" fillId="3" borderId="13" xfId="0" applyNumberFormat="1" applyFont="1" applyFill="1" applyBorder="1" applyAlignment="1">
      <alignment horizontal="center" vertical="center" wrapText="1"/>
    </xf>
    <xf numFmtId="16" fontId="1" fillId="3" borderId="14" xfId="0" applyNumberFormat="1" applyFont="1" applyFill="1" applyBorder="1" applyAlignment="1">
      <alignment horizontal="center" vertical="center" wrapText="1"/>
    </xf>
    <xf numFmtId="167" fontId="1" fillId="3" borderId="14" xfId="0" applyNumberFormat="1" applyFont="1" applyFill="1" applyBorder="1" applyAlignment="1">
      <alignment horizontal="center" vertical="center" wrapText="1"/>
    </xf>
    <xf numFmtId="0" fontId="1" fillId="3" borderId="4" xfId="0" applyFont="1" applyFill="1" applyBorder="1" applyAlignment="1">
      <alignment vertical="center"/>
    </xf>
    <xf numFmtId="0" fontId="1" fillId="3" borderId="18" xfId="0" applyFont="1" applyFill="1" applyBorder="1" applyAlignment="1">
      <alignment horizontal="center" vertical="center" wrapText="1"/>
    </xf>
    <xf numFmtId="0" fontId="1" fillId="3" borderId="28" xfId="0" applyFont="1" applyFill="1" applyBorder="1" applyAlignment="1">
      <alignment vertical="center" wrapText="1"/>
    </xf>
    <xf numFmtId="0" fontId="1" fillId="3" borderId="28" xfId="0" applyFont="1" applyFill="1" applyBorder="1" applyAlignment="1">
      <alignment horizontal="center" vertical="center" wrapText="1"/>
    </xf>
    <xf numFmtId="49" fontId="1" fillId="3" borderId="18" xfId="0" applyNumberFormat="1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wrapText="1"/>
    </xf>
    <xf numFmtId="0" fontId="1" fillId="3" borderId="13" xfId="0" applyFont="1" applyFill="1" applyBorder="1" applyAlignment="1">
      <alignment horizontal="center" wrapText="1"/>
    </xf>
    <xf numFmtId="166" fontId="1" fillId="3" borderId="13" xfId="0" applyNumberFormat="1" applyFont="1" applyFill="1" applyBorder="1" applyAlignment="1">
      <alignment horizontal="center" wrapText="1"/>
    </xf>
    <xf numFmtId="166" fontId="1" fillId="10" borderId="13" xfId="0" applyNumberFormat="1" applyFont="1" applyFill="1" applyBorder="1" applyAlignment="1">
      <alignment horizontal="center" wrapText="1"/>
    </xf>
    <xf numFmtId="0" fontId="1" fillId="4" borderId="13" xfId="0" applyFont="1" applyFill="1" applyBorder="1" applyAlignment="1">
      <alignment vertical="center" wrapText="1"/>
    </xf>
    <xf numFmtId="0" fontId="17" fillId="0" borderId="0" xfId="0" applyFont="1"/>
    <xf numFmtId="49" fontId="1" fillId="3" borderId="28" xfId="0" applyNumberFormat="1" applyFont="1" applyFill="1" applyBorder="1" applyAlignment="1">
      <alignment horizontal="center" wrapText="1"/>
    </xf>
    <xf numFmtId="0" fontId="6" fillId="4" borderId="13" xfId="0" applyFont="1" applyFill="1" applyBorder="1" applyAlignment="1">
      <alignment horizontal="center" wrapText="1"/>
    </xf>
    <xf numFmtId="0" fontId="15" fillId="0" borderId="42" xfId="0" applyFont="1" applyBorder="1" applyAlignment="1">
      <alignment horizontal="center" vertical="center" wrapText="1"/>
    </xf>
    <xf numFmtId="0" fontId="1" fillId="0" borderId="42" xfId="0" applyFont="1" applyBorder="1" applyAlignment="1">
      <alignment wrapText="1"/>
    </xf>
    <xf numFmtId="0" fontId="1" fillId="0" borderId="42" xfId="0" applyFont="1" applyBorder="1" applyAlignment="1">
      <alignment horizontal="center" wrapText="1"/>
    </xf>
    <xf numFmtId="49" fontId="1" fillId="0" borderId="42" xfId="0" applyNumberFormat="1" applyFont="1" applyBorder="1" applyAlignment="1">
      <alignment horizontal="center" wrapText="1"/>
    </xf>
    <xf numFmtId="0" fontId="12" fillId="3" borderId="42" xfId="0" applyFont="1" applyFill="1" applyBorder="1" applyAlignment="1">
      <alignment horizontal="center" vertical="center" wrapText="1"/>
    </xf>
    <xf numFmtId="0" fontId="12" fillId="3" borderId="42" xfId="0" applyFont="1" applyFill="1" applyBorder="1" applyAlignment="1">
      <alignment vertical="center" wrapText="1"/>
    </xf>
    <xf numFmtId="49" fontId="12" fillId="3" borderId="42" xfId="0" applyNumberFormat="1" applyFont="1" applyFill="1" applyBorder="1" applyAlignment="1">
      <alignment horizontal="center" vertical="center" wrapText="1"/>
    </xf>
    <xf numFmtId="0" fontId="1" fillId="0" borderId="42" xfId="0" applyFont="1" applyBorder="1" applyAlignment="1">
      <alignment vertical="center" wrapText="1"/>
    </xf>
    <xf numFmtId="0" fontId="1" fillId="0" borderId="42" xfId="0" applyFont="1" applyBorder="1" applyAlignment="1">
      <alignment horizontal="center" vertical="center" wrapText="1"/>
    </xf>
    <xf numFmtId="49" fontId="1" fillId="0" borderId="42" xfId="0" applyNumberFormat="1" applyFont="1" applyBorder="1" applyAlignment="1">
      <alignment horizontal="center" vertical="center" wrapText="1"/>
    </xf>
    <xf numFmtId="0" fontId="1" fillId="0" borderId="43" xfId="0" applyFont="1" applyBorder="1" applyAlignment="1">
      <alignment horizontal="center" vertical="center" wrapText="1"/>
    </xf>
    <xf numFmtId="0" fontId="1" fillId="0" borderId="44" xfId="0" applyFont="1" applyBorder="1" applyAlignment="1">
      <alignment vertical="center" wrapText="1"/>
    </xf>
    <xf numFmtId="0" fontId="1" fillId="0" borderId="44" xfId="0" applyFont="1" applyBorder="1" applyAlignment="1">
      <alignment horizontal="center" vertical="center" wrapText="1"/>
    </xf>
    <xf numFmtId="49" fontId="1" fillId="0" borderId="44" xfId="0" applyNumberFormat="1" applyFont="1" applyBorder="1" applyAlignment="1">
      <alignment horizontal="center" vertical="center" wrapText="1"/>
    </xf>
    <xf numFmtId="0" fontId="1" fillId="0" borderId="45" xfId="0" applyFont="1" applyBorder="1" applyAlignment="1">
      <alignment vertical="center" wrapText="1"/>
    </xf>
    <xf numFmtId="0" fontId="1" fillId="3" borderId="4" xfId="0" applyFont="1" applyFill="1" applyBorder="1" applyAlignment="1">
      <alignment horizontal="center" vertical="center" wrapText="1"/>
    </xf>
    <xf numFmtId="0" fontId="12" fillId="3" borderId="4" xfId="0" applyFont="1" applyFill="1" applyBorder="1" applyAlignment="1">
      <alignment vertical="center" wrapText="1"/>
    </xf>
    <xf numFmtId="0" fontId="12" fillId="3" borderId="4" xfId="0" applyFont="1" applyFill="1" applyBorder="1" applyAlignment="1">
      <alignment horizontal="center" vertical="center" wrapText="1"/>
    </xf>
    <xf numFmtId="49" fontId="12" fillId="3" borderId="4" xfId="0" applyNumberFormat="1" applyFont="1" applyFill="1" applyBorder="1" applyAlignment="1">
      <alignment horizontal="center" vertical="center" wrapText="1"/>
    </xf>
    <xf numFmtId="167" fontId="1" fillId="0" borderId="23" xfId="0" applyNumberFormat="1" applyFont="1" applyBorder="1" applyAlignment="1">
      <alignment horizontal="center" wrapText="1"/>
    </xf>
    <xf numFmtId="0" fontId="15" fillId="0" borderId="13" xfId="0" applyFont="1" applyBorder="1" applyAlignment="1">
      <alignment wrapText="1"/>
    </xf>
    <xf numFmtId="0" fontId="1" fillId="5" borderId="13" xfId="0" applyFont="1" applyFill="1" applyBorder="1" applyAlignment="1">
      <alignment wrapText="1"/>
    </xf>
    <xf numFmtId="0" fontId="2" fillId="3" borderId="13" xfId="0" applyFont="1" applyFill="1" applyBorder="1" applyAlignment="1">
      <alignment horizontal="center" wrapText="1"/>
    </xf>
    <xf numFmtId="0" fontId="7" fillId="5" borderId="13" xfId="0" applyFont="1" applyFill="1" applyBorder="1" applyAlignment="1">
      <alignment horizontal="center" vertical="center" wrapText="1"/>
    </xf>
    <xf numFmtId="0" fontId="2" fillId="5" borderId="13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164" fontId="2" fillId="2" borderId="13" xfId="0" applyNumberFormat="1" applyFont="1" applyFill="1" applyBorder="1" applyAlignment="1">
      <alignment horizontal="center" vertical="center" wrapText="1"/>
    </xf>
    <xf numFmtId="0" fontId="1" fillId="0" borderId="23" xfId="0" applyFont="1" applyBorder="1" applyAlignment="1">
      <alignment horizontal="left" wrapText="1"/>
    </xf>
    <xf numFmtId="0" fontId="6" fillId="3" borderId="4" xfId="0" applyFont="1" applyFill="1" applyBorder="1" applyAlignment="1">
      <alignment horizontal="center" vertical="center" wrapText="1"/>
    </xf>
    <xf numFmtId="0" fontId="7" fillId="5" borderId="13" xfId="0" applyFont="1" applyFill="1" applyBorder="1"/>
    <xf numFmtId="0" fontId="2" fillId="5" borderId="13" xfId="0" applyFont="1" applyFill="1" applyBorder="1" applyAlignment="1">
      <alignment horizontal="left" vertical="center"/>
    </xf>
    <xf numFmtId="0" fontId="2" fillId="2" borderId="13" xfId="0" applyFont="1" applyFill="1" applyBorder="1"/>
    <xf numFmtId="0" fontId="15" fillId="0" borderId="13" xfId="0" applyFont="1" applyBorder="1"/>
    <xf numFmtId="0" fontId="15" fillId="0" borderId="13" xfId="0" applyFont="1" applyBorder="1" applyAlignment="1">
      <alignment horizontal="center"/>
    </xf>
    <xf numFmtId="166" fontId="15" fillId="0" borderId="13" xfId="0" applyNumberFormat="1" applyFont="1" applyBorder="1" applyAlignment="1">
      <alignment horizontal="center" wrapText="1"/>
    </xf>
    <xf numFmtId="1" fontId="15" fillId="0" borderId="13" xfId="0" applyNumberFormat="1" applyFont="1" applyBorder="1" applyAlignment="1">
      <alignment horizontal="center" wrapText="1"/>
    </xf>
    <xf numFmtId="0" fontId="15" fillId="0" borderId="0" xfId="0" applyFont="1"/>
    <xf numFmtId="1" fontId="15" fillId="0" borderId="13" xfId="0" applyNumberFormat="1" applyFont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166" fontId="1" fillId="3" borderId="4" xfId="0" applyNumberFormat="1" applyFont="1" applyFill="1" applyBorder="1"/>
    <xf numFmtId="166" fontId="6" fillId="3" borderId="4" xfId="0" applyNumberFormat="1" applyFont="1" applyFill="1" applyBorder="1"/>
    <xf numFmtId="0" fontId="23" fillId="3" borderId="4" xfId="0" applyFont="1" applyFill="1" applyBorder="1"/>
    <xf numFmtId="0" fontId="2" fillId="11" borderId="13" xfId="0" applyFont="1" applyFill="1" applyBorder="1" applyAlignment="1">
      <alignment horizontal="left"/>
    </xf>
    <xf numFmtId="0" fontId="2" fillId="11" borderId="13" xfId="0" applyFont="1" applyFill="1" applyBorder="1"/>
    <xf numFmtId="0" fontId="1" fillId="0" borderId="13" xfId="0" applyFont="1" applyBorder="1" applyAlignment="1">
      <alignment horizontal="left"/>
    </xf>
    <xf numFmtId="0" fontId="1" fillId="0" borderId="0" xfId="0" applyFont="1" applyAlignment="1">
      <alignment horizontal="left"/>
    </xf>
    <xf numFmtId="49" fontId="2" fillId="2" borderId="13" xfId="0" applyNumberFormat="1" applyFont="1" applyFill="1" applyBorder="1" applyAlignment="1">
      <alignment horizontal="center" vertical="center"/>
    </xf>
    <xf numFmtId="49" fontId="1" fillId="0" borderId="0" xfId="0" applyNumberFormat="1" applyFont="1" applyAlignment="1">
      <alignment horizontal="center"/>
    </xf>
    <xf numFmtId="0" fontId="2" fillId="2" borderId="13" xfId="0" applyFont="1" applyFill="1" applyBorder="1" applyAlignment="1">
      <alignment horizontal="left" vertical="center" wrapText="1"/>
    </xf>
    <xf numFmtId="0" fontId="1" fillId="13" borderId="13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vertical="center" wrapText="1"/>
    </xf>
    <xf numFmtId="0" fontId="1" fillId="0" borderId="13" xfId="0" applyFont="1" applyBorder="1" applyAlignment="1">
      <alignment horizontal="center" vertical="center"/>
    </xf>
    <xf numFmtId="0" fontId="1" fillId="14" borderId="13" xfId="0" applyFont="1" applyFill="1" applyBorder="1" applyAlignment="1">
      <alignment horizontal="center" vertical="center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5" fillId="0" borderId="0" xfId="0" applyFont="1"/>
    <xf numFmtId="0" fontId="6" fillId="3" borderId="41" xfId="0" applyFont="1" applyFill="1" applyBorder="1"/>
    <xf numFmtId="0" fontId="6" fillId="3" borderId="41" xfId="0" applyFont="1" applyFill="1" applyBorder="1" applyAlignment="1">
      <alignment wrapText="1"/>
    </xf>
    <xf numFmtId="0" fontId="8" fillId="3" borderId="41" xfId="0" applyFont="1" applyFill="1" applyBorder="1" applyAlignment="1">
      <alignment wrapText="1"/>
    </xf>
    <xf numFmtId="1" fontId="1" fillId="15" borderId="13" xfId="0" applyNumberFormat="1" applyFont="1" applyFill="1" applyBorder="1" applyAlignment="1">
      <alignment horizontal="center" vertical="center" wrapText="1"/>
    </xf>
    <xf numFmtId="166" fontId="1" fillId="15" borderId="13" xfId="0" applyNumberFormat="1" applyFont="1" applyFill="1" applyBorder="1" applyAlignment="1">
      <alignment vertical="center" wrapText="1"/>
    </xf>
    <xf numFmtId="166" fontId="1" fillId="15" borderId="13" xfId="0" applyNumberFormat="1" applyFont="1" applyFill="1" applyBorder="1" applyAlignment="1">
      <alignment horizontal="center" vertical="center" wrapText="1"/>
    </xf>
    <xf numFmtId="0" fontId="1" fillId="15" borderId="13" xfId="0" applyFont="1" applyFill="1" applyBorder="1" applyAlignment="1">
      <alignment horizontal="center" vertical="center" wrapText="1"/>
    </xf>
    <xf numFmtId="166" fontId="1" fillId="15" borderId="23" xfId="0" applyNumberFormat="1" applyFont="1" applyFill="1" applyBorder="1" applyAlignment="1">
      <alignment vertical="center" wrapText="1"/>
    </xf>
    <xf numFmtId="166" fontId="1" fillId="15" borderId="23" xfId="0" applyNumberFormat="1" applyFont="1" applyFill="1" applyBorder="1" applyAlignment="1">
      <alignment horizontal="center" vertical="center" wrapText="1"/>
    </xf>
    <xf numFmtId="0" fontId="6" fillId="3" borderId="41" xfId="0" applyFont="1" applyFill="1" applyBorder="1" applyAlignment="1">
      <alignment vertical="center"/>
    </xf>
    <xf numFmtId="0" fontId="6" fillId="3" borderId="41" xfId="0" applyFont="1" applyFill="1" applyBorder="1" applyAlignment="1">
      <alignment vertical="center" wrapText="1"/>
    </xf>
    <xf numFmtId="0" fontId="1" fillId="0" borderId="38" xfId="0" applyFont="1" applyBorder="1" applyAlignment="1">
      <alignment horizontal="center" vertical="center" wrapText="1"/>
    </xf>
    <xf numFmtId="0" fontId="1" fillId="15" borderId="3" xfId="0" applyFont="1" applyFill="1" applyBorder="1" applyAlignment="1">
      <alignment horizontal="center" wrapText="1"/>
    </xf>
    <xf numFmtId="0" fontId="0" fillId="15" borderId="49" xfId="0" applyFill="1" applyBorder="1"/>
    <xf numFmtId="0" fontId="0" fillId="15" borderId="47" xfId="0" applyFill="1" applyBorder="1"/>
    <xf numFmtId="0" fontId="28" fillId="15" borderId="47" xfId="0" applyFont="1" applyFill="1" applyBorder="1" applyAlignment="1">
      <alignment horizontal="center"/>
    </xf>
    <xf numFmtId="166" fontId="0" fillId="15" borderId="47" xfId="0" applyNumberFormat="1" applyFill="1" applyBorder="1" applyAlignment="1">
      <alignment horizontal="center"/>
    </xf>
    <xf numFmtId="0" fontId="29" fillId="15" borderId="50" xfId="0" applyFont="1" applyFill="1" applyBorder="1" applyAlignment="1">
      <alignment horizontal="center"/>
    </xf>
    <xf numFmtId="0" fontId="29" fillId="15" borderId="47" xfId="0" applyFont="1" applyFill="1" applyBorder="1"/>
    <xf numFmtId="1" fontId="1" fillId="0" borderId="38" xfId="0" applyNumberFormat="1" applyFont="1" applyBorder="1" applyAlignment="1">
      <alignment horizontal="center" wrapText="1"/>
    </xf>
    <xf numFmtId="0" fontId="1" fillId="0" borderId="38" xfId="0" applyFont="1" applyBorder="1" applyAlignment="1">
      <alignment vertical="center" wrapText="1"/>
    </xf>
    <xf numFmtId="49" fontId="1" fillId="0" borderId="38" xfId="0" applyNumberFormat="1" applyFont="1" applyBorder="1" applyAlignment="1">
      <alignment horizontal="center" vertical="center" wrapText="1"/>
    </xf>
    <xf numFmtId="0" fontId="2" fillId="16" borderId="13" xfId="0" applyFont="1" applyFill="1" applyBorder="1" applyAlignment="1">
      <alignment horizontal="center" vertical="center"/>
    </xf>
    <xf numFmtId="0" fontId="30" fillId="16" borderId="13" xfId="0" applyFont="1" applyFill="1" applyBorder="1" applyAlignment="1">
      <alignment vertical="center"/>
    </xf>
    <xf numFmtId="0" fontId="30" fillId="16" borderId="13" xfId="0" applyFont="1" applyFill="1" applyBorder="1" applyAlignment="1">
      <alignment vertical="center" wrapText="1"/>
    </xf>
    <xf numFmtId="0" fontId="30" fillId="16" borderId="13" xfId="0" applyFont="1" applyFill="1" applyBorder="1" applyAlignment="1">
      <alignment horizontal="center" vertical="center"/>
    </xf>
    <xf numFmtId="166" fontId="30" fillId="16" borderId="13" xfId="0" applyNumberFormat="1" applyFont="1" applyFill="1" applyBorder="1" applyAlignment="1">
      <alignment horizontal="center" vertical="center"/>
    </xf>
    <xf numFmtId="49" fontId="30" fillId="16" borderId="13" xfId="0" applyNumberFormat="1" applyFont="1" applyFill="1" applyBorder="1" applyAlignment="1">
      <alignment horizontal="center" vertical="center"/>
    </xf>
    <xf numFmtId="49" fontId="2" fillId="16" borderId="13" xfId="0" applyNumberFormat="1" applyFont="1" applyFill="1" applyBorder="1" applyAlignment="1">
      <alignment horizontal="center" vertical="center"/>
    </xf>
    <xf numFmtId="0" fontId="2" fillId="16" borderId="13" xfId="0" applyFont="1" applyFill="1" applyBorder="1" applyAlignment="1">
      <alignment vertical="center" wrapText="1"/>
    </xf>
    <xf numFmtId="0" fontId="30" fillId="17" borderId="13" xfId="0" applyFont="1" applyFill="1" applyBorder="1" applyAlignment="1">
      <alignment vertical="center"/>
    </xf>
    <xf numFmtId="0" fontId="31" fillId="17" borderId="13" xfId="0" applyFont="1" applyFill="1" applyBorder="1" applyAlignment="1">
      <alignment vertical="center"/>
    </xf>
    <xf numFmtId="0" fontId="30" fillId="17" borderId="13" xfId="0" applyFont="1" applyFill="1" applyBorder="1" applyAlignment="1">
      <alignment horizontal="center" vertical="center"/>
    </xf>
    <xf numFmtId="166" fontId="30" fillId="17" borderId="13" xfId="0" applyNumberFormat="1" applyFont="1" applyFill="1" applyBorder="1" applyAlignment="1">
      <alignment horizontal="center" vertical="center"/>
    </xf>
    <xf numFmtId="49" fontId="30" fillId="17" borderId="13" xfId="0" applyNumberFormat="1" applyFont="1" applyFill="1" applyBorder="1" applyAlignment="1">
      <alignment horizontal="center" vertical="center"/>
    </xf>
    <xf numFmtId="0" fontId="31" fillId="17" borderId="13" xfId="0" applyFont="1" applyFill="1" applyBorder="1" applyAlignment="1">
      <alignment vertical="center" wrapText="1"/>
    </xf>
    <xf numFmtId="0" fontId="32" fillId="17" borderId="47" xfId="0" applyFont="1" applyFill="1" applyBorder="1"/>
    <xf numFmtId="0" fontId="31" fillId="17" borderId="47" xfId="0" applyFont="1" applyFill="1" applyBorder="1" applyAlignment="1">
      <alignment horizontal="center"/>
    </xf>
    <xf numFmtId="166" fontId="32" fillId="17" borderId="47" xfId="0" applyNumberFormat="1" applyFont="1" applyFill="1" applyBorder="1" applyAlignment="1">
      <alignment horizontal="center"/>
    </xf>
    <xf numFmtId="0" fontId="32" fillId="17" borderId="47" xfId="0" applyFont="1" applyFill="1" applyBorder="1" applyAlignment="1">
      <alignment horizontal="center"/>
    </xf>
    <xf numFmtId="0" fontId="32" fillId="17" borderId="48" xfId="0" applyFont="1" applyFill="1" applyBorder="1" applyAlignment="1">
      <alignment wrapText="1"/>
    </xf>
    <xf numFmtId="0" fontId="0" fillId="17" borderId="47" xfId="0" applyFill="1" applyBorder="1"/>
    <xf numFmtId="0" fontId="32" fillId="17" borderId="47" xfId="0" applyFont="1" applyFill="1" applyBorder="1" applyAlignment="1">
      <alignment wrapText="1"/>
    </xf>
    <xf numFmtId="0" fontId="1" fillId="15" borderId="13" xfId="0" applyFont="1" applyFill="1" applyBorder="1"/>
    <xf numFmtId="0" fontId="1" fillId="15" borderId="13" xfId="0" applyFont="1" applyFill="1" applyBorder="1" applyAlignment="1">
      <alignment vertical="center"/>
    </xf>
    <xf numFmtId="0" fontId="26" fillId="15" borderId="13" xfId="0" applyFont="1" applyFill="1" applyBorder="1" applyAlignment="1">
      <alignment horizontal="center" vertical="center"/>
    </xf>
    <xf numFmtId="166" fontId="26" fillId="15" borderId="13" xfId="0" applyNumberFormat="1" applyFont="1" applyFill="1" applyBorder="1" applyAlignment="1">
      <alignment horizontal="center" vertical="center"/>
    </xf>
    <xf numFmtId="49" fontId="26" fillId="15" borderId="13" xfId="0" applyNumberFormat="1" applyFont="1" applyFill="1" applyBorder="1" applyAlignment="1">
      <alignment horizontal="center" vertical="center"/>
    </xf>
    <xf numFmtId="49" fontId="1" fillId="15" borderId="13" xfId="0" applyNumberFormat="1" applyFont="1" applyFill="1" applyBorder="1" applyAlignment="1">
      <alignment horizontal="center" vertical="center"/>
    </xf>
    <xf numFmtId="0" fontId="27" fillId="15" borderId="13" xfId="0" applyFont="1" applyFill="1" applyBorder="1" applyAlignment="1">
      <alignment vertical="center" wrapText="1"/>
    </xf>
    <xf numFmtId="0" fontId="27" fillId="15" borderId="13" xfId="0" applyFont="1" applyFill="1" applyBorder="1" applyAlignment="1">
      <alignment vertical="center"/>
    </xf>
    <xf numFmtId="0" fontId="1" fillId="15" borderId="23" xfId="0" applyFont="1" applyFill="1" applyBorder="1" applyAlignment="1">
      <alignment vertical="center"/>
    </xf>
    <xf numFmtId="0" fontId="27" fillId="15" borderId="23" xfId="0" applyFont="1" applyFill="1" applyBorder="1" applyAlignment="1">
      <alignment vertical="center"/>
    </xf>
    <xf numFmtId="0" fontId="26" fillId="15" borderId="23" xfId="0" applyFont="1" applyFill="1" applyBorder="1" applyAlignment="1">
      <alignment horizontal="center" vertical="center"/>
    </xf>
    <xf numFmtId="166" fontId="26" fillId="15" borderId="23" xfId="0" applyNumberFormat="1" applyFont="1" applyFill="1" applyBorder="1" applyAlignment="1">
      <alignment horizontal="center" vertical="center"/>
    </xf>
    <xf numFmtId="0" fontId="27" fillId="15" borderId="23" xfId="0" applyFont="1" applyFill="1" applyBorder="1" applyAlignment="1">
      <alignment vertical="center" wrapText="1"/>
    </xf>
    <xf numFmtId="0" fontId="0" fillId="15" borderId="47" xfId="0" applyFill="1" applyBorder="1" applyAlignment="1">
      <alignment horizontal="center"/>
    </xf>
    <xf numFmtId="0" fontId="29" fillId="15" borderId="48" xfId="0" applyFont="1" applyFill="1" applyBorder="1" applyAlignment="1">
      <alignment wrapText="1"/>
    </xf>
    <xf numFmtId="0" fontId="0" fillId="15" borderId="48" xfId="0" applyFill="1" applyBorder="1" applyAlignment="1">
      <alignment wrapText="1"/>
    </xf>
    <xf numFmtId="166" fontId="29" fillId="15" borderId="47" xfId="0" applyNumberFormat="1" applyFont="1" applyFill="1" applyBorder="1" applyAlignment="1">
      <alignment horizontal="center"/>
    </xf>
    <xf numFmtId="0" fontId="27" fillId="15" borderId="47" xfId="0" applyFont="1" applyFill="1" applyBorder="1" applyAlignment="1">
      <alignment horizontal="center"/>
    </xf>
    <xf numFmtId="0" fontId="29" fillId="15" borderId="47" xfId="0" applyFont="1" applyFill="1" applyBorder="1" applyAlignment="1">
      <alignment horizontal="center"/>
    </xf>
    <xf numFmtId="0" fontId="29" fillId="15" borderId="0" xfId="0" applyFont="1" applyFill="1"/>
    <xf numFmtId="0" fontId="29" fillId="15" borderId="47" xfId="0" applyFont="1" applyFill="1" applyBorder="1" applyAlignment="1">
      <alignment wrapText="1"/>
    </xf>
    <xf numFmtId="0" fontId="32" fillId="17" borderId="0" xfId="0" applyFont="1" applyFill="1"/>
    <xf numFmtId="0" fontId="0" fillId="15" borderId="47" xfId="0" applyFill="1" applyBorder="1" applyAlignment="1">
      <alignment wrapText="1"/>
    </xf>
    <xf numFmtId="0" fontId="0" fillId="0" borderId="0" xfId="0" applyAlignment="1">
      <alignment wrapText="1"/>
    </xf>
    <xf numFmtId="0" fontId="31" fillId="17" borderId="47" xfId="0" applyFont="1" applyFill="1" applyBorder="1" applyAlignment="1">
      <alignment horizontal="center" wrapText="1"/>
    </xf>
    <xf numFmtId="166" fontId="32" fillId="17" borderId="47" xfId="0" applyNumberFormat="1" applyFont="1" applyFill="1" applyBorder="1" applyAlignment="1">
      <alignment horizontal="center" wrapText="1"/>
    </xf>
    <xf numFmtId="0" fontId="32" fillId="17" borderId="47" xfId="0" applyFont="1" applyFill="1" applyBorder="1" applyAlignment="1">
      <alignment horizontal="center" wrapText="1"/>
    </xf>
    <xf numFmtId="0" fontId="26" fillId="15" borderId="19" xfId="0" applyFont="1" applyFill="1" applyBorder="1" applyAlignment="1">
      <alignment horizontal="center" wrapText="1"/>
    </xf>
    <xf numFmtId="49" fontId="1" fillId="15" borderId="13" xfId="0" applyNumberFormat="1" applyFont="1" applyFill="1" applyBorder="1" applyAlignment="1">
      <alignment horizontal="center" vertical="center" wrapText="1"/>
    </xf>
    <xf numFmtId="49" fontId="26" fillId="15" borderId="13" xfId="0" applyNumberFormat="1" applyFont="1" applyFill="1" applyBorder="1" applyAlignment="1">
      <alignment horizontal="center" vertical="center" wrapText="1"/>
    </xf>
    <xf numFmtId="0" fontId="1" fillId="15" borderId="23" xfId="0" applyFont="1" applyFill="1" applyBorder="1" applyAlignment="1">
      <alignment vertical="center" wrapText="1"/>
    </xf>
    <xf numFmtId="0" fontId="26" fillId="15" borderId="23" xfId="0" applyFont="1" applyFill="1" applyBorder="1" applyAlignment="1">
      <alignment horizontal="center" vertical="center" wrapText="1"/>
    </xf>
    <xf numFmtId="49" fontId="26" fillId="15" borderId="23" xfId="0" applyNumberFormat="1" applyFont="1" applyFill="1" applyBorder="1" applyAlignment="1">
      <alignment horizontal="center" vertical="center" wrapText="1"/>
    </xf>
    <xf numFmtId="0" fontId="1" fillId="15" borderId="23" xfId="0" applyFont="1" applyFill="1" applyBorder="1" applyAlignment="1">
      <alignment horizontal="center" vertical="center" wrapText="1"/>
    </xf>
    <xf numFmtId="0" fontId="26" fillId="15" borderId="23" xfId="0" applyFont="1" applyFill="1" applyBorder="1" applyAlignment="1">
      <alignment vertical="center" wrapText="1"/>
    </xf>
    <xf numFmtId="1" fontId="1" fillId="15" borderId="13" xfId="0" applyNumberFormat="1" applyFont="1" applyFill="1" applyBorder="1" applyAlignment="1">
      <alignment horizontal="center" wrapText="1"/>
    </xf>
    <xf numFmtId="0" fontId="1" fillId="15" borderId="13" xfId="0" applyFont="1" applyFill="1" applyBorder="1" applyAlignment="1">
      <alignment wrapText="1"/>
    </xf>
    <xf numFmtId="0" fontId="1" fillId="15" borderId="13" xfId="0" applyFont="1" applyFill="1" applyBorder="1" applyAlignment="1">
      <alignment horizontal="center" wrapText="1"/>
    </xf>
    <xf numFmtId="164" fontId="1" fillId="15" borderId="13" xfId="0" applyNumberFormat="1" applyFont="1" applyFill="1" applyBorder="1" applyAlignment="1">
      <alignment horizontal="center" wrapText="1"/>
    </xf>
    <xf numFmtId="0" fontId="1" fillId="15" borderId="13" xfId="0" applyFont="1" applyFill="1" applyBorder="1" applyAlignment="1">
      <alignment vertical="center" wrapText="1"/>
    </xf>
    <xf numFmtId="1" fontId="1" fillId="18" borderId="13" xfId="0" applyNumberFormat="1" applyFont="1" applyFill="1" applyBorder="1" applyAlignment="1">
      <alignment horizontal="center" wrapText="1"/>
    </xf>
    <xf numFmtId="0" fontId="1" fillId="18" borderId="13" xfId="0" applyFont="1" applyFill="1" applyBorder="1" applyAlignment="1">
      <alignment wrapText="1"/>
    </xf>
    <xf numFmtId="0" fontId="1" fillId="18" borderId="13" xfId="0" applyFont="1" applyFill="1" applyBorder="1" applyAlignment="1">
      <alignment horizontal="center" wrapText="1"/>
    </xf>
    <xf numFmtId="166" fontId="1" fillId="18" borderId="13" xfId="0" applyNumberFormat="1" applyFont="1" applyFill="1" applyBorder="1" applyAlignment="1">
      <alignment horizontal="center" wrapText="1"/>
    </xf>
    <xf numFmtId="0" fontId="26" fillId="18" borderId="13" xfId="0" applyFont="1" applyFill="1" applyBorder="1" applyAlignment="1">
      <alignment horizontal="center" wrapText="1"/>
    </xf>
    <xf numFmtId="166" fontId="26" fillId="18" borderId="13" xfId="0" applyNumberFormat="1" applyFont="1" applyFill="1" applyBorder="1" applyAlignment="1">
      <alignment horizontal="center" wrapText="1"/>
    </xf>
    <xf numFmtId="0" fontId="26" fillId="15" borderId="13" xfId="0" applyFont="1" applyFill="1" applyBorder="1" applyAlignment="1">
      <alignment wrapText="1"/>
    </xf>
    <xf numFmtId="49" fontId="26" fillId="15" borderId="23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3" fillId="0" borderId="2" xfId="0" applyFont="1" applyBorder="1"/>
    <xf numFmtId="0" fontId="3" fillId="0" borderId="3" xfId="0" applyFont="1" applyBorder="1"/>
    <xf numFmtId="0" fontId="1" fillId="0" borderId="5" xfId="0" applyFont="1" applyBorder="1" applyAlignment="1">
      <alignment horizontal="left" vertical="center" wrapText="1"/>
    </xf>
    <xf numFmtId="0" fontId="3" fillId="0" borderId="6" xfId="0" applyFont="1" applyBorder="1"/>
    <xf numFmtId="0" fontId="3" fillId="0" borderId="7" xfId="0" applyFont="1" applyBorder="1"/>
    <xf numFmtId="0" fontId="3" fillId="0" borderId="8" xfId="0" applyFont="1" applyBorder="1"/>
    <xf numFmtId="0" fontId="0" fillId="0" borderId="0" xfId="0"/>
    <xf numFmtId="0" fontId="3" fillId="0" borderId="9" xfId="0" applyFont="1" applyBorder="1"/>
    <xf numFmtId="0" fontId="3" fillId="0" borderId="10" xfId="0" applyFont="1" applyBorder="1"/>
    <xf numFmtId="0" fontId="3" fillId="0" borderId="11" xfId="0" applyFont="1" applyBorder="1"/>
    <xf numFmtId="0" fontId="3" fillId="0" borderId="12" xfId="0" applyFont="1" applyBorder="1"/>
    <xf numFmtId="0" fontId="1" fillId="3" borderId="1" xfId="0" applyFont="1" applyFill="1" applyBorder="1" applyAlignment="1">
      <alignment horizontal="left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/>
    </xf>
    <xf numFmtId="0" fontId="1" fillId="0" borderId="1" xfId="0" applyFont="1" applyBorder="1"/>
    <xf numFmtId="0" fontId="4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 wrapText="1"/>
    </xf>
    <xf numFmtId="0" fontId="4" fillId="0" borderId="1" xfId="0" applyFont="1" applyBorder="1"/>
    <xf numFmtId="0" fontId="4" fillId="15" borderId="1" xfId="0" applyFont="1" applyFill="1" applyBorder="1"/>
    <xf numFmtId="0" fontId="3" fillId="15" borderId="2" xfId="0" applyFont="1" applyFill="1" applyBorder="1"/>
    <xf numFmtId="0" fontId="3" fillId="15" borderId="3" xfId="0" applyFont="1" applyFill="1" applyBorder="1"/>
    <xf numFmtId="0" fontId="1" fillId="15" borderId="1" xfId="0" applyFont="1" applyFill="1" applyBorder="1" applyAlignment="1">
      <alignment horizontal="center"/>
    </xf>
    <xf numFmtId="0" fontId="1" fillId="15" borderId="1" xfId="0" applyFont="1" applyFill="1" applyBorder="1"/>
    <xf numFmtId="0" fontId="1" fillId="15" borderId="1" xfId="0" applyFont="1" applyFill="1" applyBorder="1" applyAlignment="1">
      <alignment horizontal="center" vertical="center"/>
    </xf>
    <xf numFmtId="0" fontId="1" fillId="15" borderId="1" xfId="0" applyFont="1" applyFill="1" applyBorder="1" applyAlignment="1">
      <alignment vertical="center" wrapText="1"/>
    </xf>
    <xf numFmtId="0" fontId="4" fillId="15" borderId="1" xfId="0" applyFont="1" applyFill="1" applyBorder="1" applyAlignment="1">
      <alignment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left"/>
    </xf>
    <xf numFmtId="0" fontId="1" fillId="0" borderId="1" xfId="0" applyFont="1" applyBorder="1" applyAlignment="1">
      <alignment horizontal="left" wrapText="1"/>
    </xf>
    <xf numFmtId="0" fontId="1" fillId="0" borderId="5" xfId="0" applyFont="1" applyBorder="1" applyAlignment="1">
      <alignment horizontal="left" wrapText="1"/>
    </xf>
    <xf numFmtId="0" fontId="1" fillId="0" borderId="5" xfId="0" applyFont="1" applyBorder="1" applyAlignment="1">
      <alignment horizontal="left"/>
    </xf>
    <xf numFmtId="0" fontId="1" fillId="0" borderId="1" xfId="0" applyFont="1" applyBorder="1" applyAlignment="1">
      <alignment horizontal="left"/>
    </xf>
    <xf numFmtId="0" fontId="1" fillId="0" borderId="2" xfId="0" applyFont="1" applyBorder="1" applyAlignment="1">
      <alignment horizontal="left" wrapText="1"/>
    </xf>
    <xf numFmtId="0" fontId="1" fillId="3" borderId="1" xfId="0" applyFont="1" applyFill="1" applyBorder="1" applyAlignment="1">
      <alignment horizontal="left"/>
    </xf>
    <xf numFmtId="0" fontId="2" fillId="6" borderId="1" xfId="0" applyFont="1" applyFill="1" applyBorder="1" applyAlignment="1">
      <alignment horizontal="center" wrapText="1"/>
    </xf>
    <xf numFmtId="0" fontId="1" fillId="0" borderId="1" xfId="0" applyFont="1" applyBorder="1" applyAlignment="1">
      <alignment horizontal="center" wrapText="1"/>
    </xf>
    <xf numFmtId="0" fontId="8" fillId="5" borderId="1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0" fontId="1" fillId="0" borderId="23" xfId="0" applyFont="1" applyBorder="1" applyAlignment="1">
      <alignment horizontal="left" vertical="center" wrapText="1"/>
    </xf>
    <xf numFmtId="0" fontId="3" fillId="0" borderId="24" xfId="0" applyFont="1" applyBorder="1"/>
    <xf numFmtId="0" fontId="3" fillId="0" borderId="32" xfId="0" applyFont="1" applyBorder="1"/>
    <xf numFmtId="0" fontId="8" fillId="5" borderId="1" xfId="0" applyFont="1" applyFill="1" applyBorder="1" applyAlignment="1">
      <alignment horizontal="center" wrapText="1"/>
    </xf>
    <xf numFmtId="0" fontId="1" fillId="0" borderId="38" xfId="0" applyFont="1" applyBorder="1" applyAlignment="1">
      <alignment horizontal="center" wrapText="1"/>
    </xf>
    <xf numFmtId="0" fontId="2" fillId="6" borderId="25" xfId="0" applyFont="1" applyFill="1" applyBorder="1" applyAlignment="1">
      <alignment horizontal="center" wrapText="1"/>
    </xf>
    <xf numFmtId="0" fontId="2" fillId="6" borderId="28" xfId="0" applyFont="1" applyFill="1" applyBorder="1" applyAlignment="1">
      <alignment horizontal="center" wrapText="1"/>
    </xf>
    <xf numFmtId="0" fontId="2" fillId="6" borderId="27" xfId="0" applyFont="1" applyFill="1" applyBorder="1" applyAlignment="1">
      <alignment horizontal="center" wrapText="1"/>
    </xf>
    <xf numFmtId="0" fontId="8" fillId="5" borderId="17" xfId="0" applyFont="1" applyFill="1" applyBorder="1" applyAlignment="1">
      <alignment horizontal="center" vertical="center" wrapText="1"/>
    </xf>
    <xf numFmtId="0" fontId="8" fillId="5" borderId="38" xfId="0" applyFont="1" applyFill="1" applyBorder="1" applyAlignment="1">
      <alignment horizontal="center" vertical="center" wrapText="1"/>
    </xf>
    <xf numFmtId="0" fontId="8" fillId="5" borderId="19" xfId="0" applyFont="1" applyFill="1" applyBorder="1" applyAlignment="1">
      <alignment horizontal="center" vertical="center" wrapText="1"/>
    </xf>
    <xf numFmtId="0" fontId="3" fillId="0" borderId="26" xfId="0" applyFont="1" applyBorder="1"/>
    <xf numFmtId="0" fontId="3" fillId="0" borderId="27" xfId="0" applyFont="1" applyBorder="1"/>
    <xf numFmtId="0" fontId="1" fillId="3" borderId="1" xfId="0" applyFont="1" applyFill="1" applyBorder="1" applyAlignment="1">
      <alignment horizontal="center" wrapText="1"/>
    </xf>
    <xf numFmtId="0" fontId="7" fillId="5" borderId="1" xfId="0" applyFont="1" applyFill="1" applyBorder="1" applyAlignment="1">
      <alignment horizontal="center" wrapText="1"/>
    </xf>
    <xf numFmtId="49" fontId="2" fillId="6" borderId="20" xfId="0" applyNumberFormat="1" applyFont="1" applyFill="1" applyBorder="1" applyAlignment="1">
      <alignment horizontal="center" vertical="center" wrapText="1"/>
    </xf>
    <xf numFmtId="0" fontId="3" fillId="0" borderId="21" xfId="0" applyFont="1" applyBorder="1"/>
    <xf numFmtId="0" fontId="3" fillId="0" borderId="22" xfId="0" applyFont="1" applyBorder="1"/>
    <xf numFmtId="1" fontId="1" fillId="3" borderId="1" xfId="0" applyNumberFormat="1" applyFont="1" applyFill="1" applyBorder="1" applyAlignment="1">
      <alignment horizontal="center" wrapText="1"/>
    </xf>
    <xf numFmtId="166" fontId="2" fillId="6" borderId="1" xfId="0" applyNumberFormat="1" applyFont="1" applyFill="1" applyBorder="1" applyAlignment="1">
      <alignment horizontal="center" wrapText="1"/>
    </xf>
    <xf numFmtId="0" fontId="8" fillId="0" borderId="1" xfId="0" applyFont="1" applyBorder="1" applyAlignment="1">
      <alignment horizontal="center" vertical="center" wrapText="1"/>
    </xf>
    <xf numFmtId="165" fontId="7" fillId="6" borderId="1" xfId="0" applyNumberFormat="1" applyFont="1" applyFill="1" applyBorder="1" applyAlignment="1">
      <alignment horizontal="center" wrapText="1"/>
    </xf>
    <xf numFmtId="1" fontId="12" fillId="3" borderId="35" xfId="0" applyNumberFormat="1" applyFont="1" applyFill="1" applyBorder="1" applyAlignment="1">
      <alignment horizontal="left" vertical="center" wrapText="1"/>
    </xf>
    <xf numFmtId="0" fontId="3" fillId="0" borderId="36" xfId="0" applyFont="1" applyBorder="1"/>
    <xf numFmtId="0" fontId="3" fillId="0" borderId="37" xfId="0" applyFont="1" applyBorder="1"/>
    <xf numFmtId="0" fontId="26" fillId="5" borderId="17" xfId="0" applyFont="1" applyFill="1" applyBorder="1" applyAlignment="1">
      <alignment horizontal="center" vertical="center"/>
    </xf>
    <xf numFmtId="0" fontId="26" fillId="5" borderId="38" xfId="0" applyFont="1" applyFill="1" applyBorder="1" applyAlignment="1">
      <alignment horizontal="center" vertical="center"/>
    </xf>
    <xf numFmtId="0" fontId="26" fillId="5" borderId="51" xfId="0" applyFont="1" applyFill="1" applyBorder="1" applyAlignment="1">
      <alignment horizontal="center" vertical="center"/>
    </xf>
    <xf numFmtId="0" fontId="30" fillId="6" borderId="1" xfId="0" applyFont="1" applyFill="1" applyBorder="1" applyAlignment="1">
      <alignment horizontal="center" wrapText="1"/>
    </xf>
    <xf numFmtId="0" fontId="2" fillId="6" borderId="17" xfId="0" applyFont="1" applyFill="1" applyBorder="1" applyAlignment="1">
      <alignment horizontal="center" wrapText="1"/>
    </xf>
    <xf numFmtId="0" fontId="2" fillId="6" borderId="38" xfId="0" applyFont="1" applyFill="1" applyBorder="1" applyAlignment="1">
      <alignment horizontal="center" wrapText="1"/>
    </xf>
    <xf numFmtId="0" fontId="2" fillId="6" borderId="19" xfId="0" applyFont="1" applyFill="1" applyBorder="1" applyAlignment="1">
      <alignment horizontal="center" wrapText="1"/>
    </xf>
    <xf numFmtId="0" fontId="8" fillId="5" borderId="17" xfId="0" applyFont="1" applyFill="1" applyBorder="1" applyAlignment="1">
      <alignment horizontal="center" wrapText="1"/>
    </xf>
    <xf numFmtId="0" fontId="8" fillId="5" borderId="38" xfId="0" applyFont="1" applyFill="1" applyBorder="1" applyAlignment="1">
      <alignment horizontal="center" wrapText="1"/>
    </xf>
    <xf numFmtId="0" fontId="8" fillId="5" borderId="19" xfId="0" applyFont="1" applyFill="1" applyBorder="1" applyAlignment="1">
      <alignment horizontal="center" wrapText="1"/>
    </xf>
    <xf numFmtId="0" fontId="1" fillId="0" borderId="2" xfId="0" applyFont="1" applyBorder="1" applyAlignment="1">
      <alignment horizontal="center" vertical="center" wrapText="1"/>
    </xf>
    <xf numFmtId="0" fontId="20" fillId="6" borderId="1" xfId="0" applyFont="1" applyFill="1" applyBorder="1" applyAlignment="1">
      <alignment horizontal="center" wrapText="1"/>
    </xf>
    <xf numFmtId="1" fontId="1" fillId="0" borderId="2" xfId="0" applyNumberFormat="1" applyFont="1" applyBorder="1" applyAlignment="1">
      <alignment horizontal="center" wrapText="1"/>
    </xf>
    <xf numFmtId="0" fontId="18" fillId="0" borderId="1" xfId="0" applyFont="1" applyBorder="1" applyAlignment="1">
      <alignment horizontal="center" wrapText="1"/>
    </xf>
    <xf numFmtId="0" fontId="1" fillId="4" borderId="1" xfId="0" applyFont="1" applyFill="1" applyBorder="1" applyAlignment="1">
      <alignment horizontal="center" wrapText="1"/>
    </xf>
    <xf numFmtId="0" fontId="2" fillId="6" borderId="20" xfId="0" applyFont="1" applyFill="1" applyBorder="1" applyAlignment="1">
      <alignment horizontal="center" wrapText="1"/>
    </xf>
    <xf numFmtId="0" fontId="2" fillId="0" borderId="10" xfId="0" applyFont="1" applyBorder="1" applyAlignment="1">
      <alignment horizontal="center" wrapText="1"/>
    </xf>
    <xf numFmtId="0" fontId="1" fillId="0" borderId="1" xfId="0" applyFont="1" applyBorder="1" applyAlignment="1">
      <alignment horizontal="center" vertical="top" wrapText="1"/>
    </xf>
    <xf numFmtId="0" fontId="6" fillId="3" borderId="39" xfId="0" applyFont="1" applyFill="1" applyBorder="1" applyAlignment="1">
      <alignment horizontal="center"/>
    </xf>
    <xf numFmtId="0" fontId="3" fillId="0" borderId="40" xfId="0" applyFont="1" applyBorder="1"/>
    <xf numFmtId="0" fontId="3" fillId="0" borderId="41" xfId="0" applyFont="1" applyBorder="1"/>
    <xf numFmtId="165" fontId="1" fillId="5" borderId="38" xfId="0" applyNumberFormat="1" applyFont="1" applyFill="1" applyBorder="1" applyAlignment="1">
      <alignment horizontal="center" wrapText="1"/>
    </xf>
    <xf numFmtId="0" fontId="1" fillId="0" borderId="10" xfId="0" applyFont="1" applyBorder="1" applyAlignment="1">
      <alignment horizontal="center" wrapText="1"/>
    </xf>
    <xf numFmtId="0" fontId="7" fillId="5" borderId="1" xfId="0" applyFont="1" applyFill="1" applyBorder="1" applyAlignment="1">
      <alignment horizontal="left" wrapText="1"/>
    </xf>
    <xf numFmtId="0" fontId="1" fillId="0" borderId="6" xfId="0" applyFont="1" applyBorder="1" applyAlignment="1">
      <alignment horizontal="center" wrapText="1"/>
    </xf>
    <xf numFmtId="0" fontId="1" fillId="0" borderId="6" xfId="0" applyFont="1" applyBorder="1" applyAlignment="1">
      <alignment horizontal="center"/>
    </xf>
    <xf numFmtId="0" fontId="6" fillId="5" borderId="1" xfId="0" applyFont="1" applyFill="1" applyBorder="1" applyAlignment="1">
      <alignment horizontal="center" vertical="center" wrapText="1"/>
    </xf>
    <xf numFmtId="0" fontId="2" fillId="11" borderId="1" xfId="0" applyFont="1" applyFill="1" applyBorder="1" applyAlignment="1">
      <alignment horizontal="center" wrapText="1"/>
    </xf>
    <xf numFmtId="0" fontId="22" fillId="3" borderId="35" xfId="0" applyFont="1" applyFill="1" applyBorder="1" applyAlignment="1">
      <alignment horizontal="center"/>
    </xf>
    <xf numFmtId="0" fontId="24" fillId="3" borderId="35" xfId="0" applyFont="1" applyFill="1" applyBorder="1" applyAlignment="1">
      <alignment vertical="top" wrapText="1"/>
    </xf>
    <xf numFmtId="0" fontId="17" fillId="12" borderId="1" xfId="0" applyFont="1" applyFill="1" applyBorder="1" applyAlignment="1">
      <alignment horizontal="center"/>
    </xf>
    <xf numFmtId="0" fontId="1" fillId="12" borderId="1" xfId="0" applyFont="1" applyFill="1" applyBorder="1" applyAlignment="1">
      <alignment vertical="top"/>
    </xf>
    <xf numFmtId="0" fontId="1" fillId="0" borderId="46" xfId="0" applyFont="1" applyBorder="1" applyAlignment="1">
      <alignment horizontal="center"/>
    </xf>
    <xf numFmtId="0" fontId="2" fillId="2" borderId="23" xfId="0" applyFont="1" applyFill="1" applyBorder="1" applyAlignment="1">
      <alignment horizontal="left" wrapText="1"/>
    </xf>
    <xf numFmtId="0" fontId="2" fillId="0" borderId="1" xfId="0" applyFont="1" applyBorder="1" applyAlignment="1">
      <alignment vertical="top"/>
    </xf>
    <xf numFmtId="0" fontId="2" fillId="0" borderId="1" xfId="0" applyFont="1" applyBorder="1" applyAlignment="1">
      <alignment horizontal="left" vertical="top"/>
    </xf>
    <xf numFmtId="0" fontId="1" fillId="0" borderId="1" xfId="0" applyFont="1" applyBorder="1" applyAlignment="1">
      <alignment vertical="top" wrapText="1"/>
    </xf>
    <xf numFmtId="0" fontId="1" fillId="0" borderId="1" xfId="0" applyFont="1" applyBorder="1" applyAlignment="1">
      <alignment horizontal="left" vertical="top" wrapText="1"/>
    </xf>
    <xf numFmtId="0" fontId="1" fillId="13" borderId="1" xfId="0" applyFont="1" applyFill="1" applyBorder="1" applyAlignment="1">
      <alignment vertical="top"/>
    </xf>
    <xf numFmtId="0" fontId="1" fillId="13" borderId="1" xfId="0" applyFont="1" applyFill="1" applyBorder="1" applyAlignment="1">
      <alignment horizontal="left" vertical="top"/>
    </xf>
    <xf numFmtId="0" fontId="1" fillId="2" borderId="1" xfId="0" applyFont="1" applyFill="1" applyBorder="1" applyAlignment="1">
      <alignment horizontal="center"/>
    </xf>
    <xf numFmtId="49" fontId="2" fillId="2" borderId="23" xfId="0" applyNumberFormat="1" applyFont="1" applyFill="1" applyBorder="1" applyAlignment="1">
      <alignment horizontal="center" vertical="center" wrapText="1"/>
    </xf>
    <xf numFmtId="0" fontId="2" fillId="2" borderId="23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 vertical="center"/>
    </xf>
    <xf numFmtId="0" fontId="34" fillId="19" borderId="52" xfId="0" applyFont="1" applyFill="1" applyBorder="1" applyAlignment="1">
      <alignment horizontal="center"/>
    </xf>
    <xf numFmtId="0" fontId="35" fillId="0" borderId="53" xfId="0" applyFont="1" applyBorder="1"/>
    <xf numFmtId="0" fontId="35" fillId="0" borderId="54" xfId="0" applyFont="1" applyBorder="1"/>
    <xf numFmtId="0" fontId="34" fillId="0" borderId="0" xfId="0" applyFont="1" applyAlignment="1">
      <alignment horizontal="center"/>
    </xf>
    <xf numFmtId="0" fontId="36" fillId="0" borderId="0" xfId="0" applyFont="1" applyAlignment="1">
      <alignment wrapText="1"/>
    </xf>
    <xf numFmtId="49" fontId="37" fillId="0" borderId="0" xfId="0" applyNumberFormat="1" applyFont="1" applyAlignment="1">
      <alignment horizontal="center" vertical="center" wrapText="1"/>
    </xf>
    <xf numFmtId="14" fontId="37" fillId="0" borderId="0" xfId="0" applyNumberFormat="1" applyFont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14" fontId="37" fillId="0" borderId="0" xfId="0" applyNumberFormat="1" applyFont="1" applyAlignment="1">
      <alignment horizontal="center" vertical="center"/>
    </xf>
    <xf numFmtId="0" fontId="37" fillId="0" borderId="0" xfId="0" applyFont="1" applyAlignment="1">
      <alignment horizontal="center"/>
    </xf>
    <xf numFmtId="0" fontId="36" fillId="0" borderId="0" xfId="0" applyFont="1" applyAlignment="1">
      <alignment horizontal="center" vertical="center"/>
    </xf>
    <xf numFmtId="49" fontId="37" fillId="0" borderId="0" xfId="0" applyNumberFormat="1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37" fillId="0" borderId="0" xfId="0" applyFont="1" applyAlignment="1">
      <alignment horizontal="center" wrapText="1"/>
    </xf>
    <xf numFmtId="49" fontId="38" fillId="0" borderId="0" xfId="0" applyNumberFormat="1" applyFont="1" applyAlignment="1">
      <alignment horizontal="center" vertical="center"/>
    </xf>
    <xf numFmtId="0" fontId="38" fillId="0" borderId="0" xfId="0" applyFont="1" applyAlignment="1">
      <alignment horizontal="center"/>
    </xf>
    <xf numFmtId="0" fontId="39" fillId="0" borderId="0" xfId="0" applyFont="1" applyAlignment="1">
      <alignment horizontal="center"/>
    </xf>
    <xf numFmtId="0" fontId="37" fillId="0" borderId="0" xfId="0" applyFont="1"/>
  </cellXfs>
  <cellStyles count="1">
    <cellStyle name="Normal" xfId="0" builtinId="0"/>
  </cellStyles>
  <dxfs count="9">
    <dxf>
      <font>
        <color rgb="FF000000"/>
      </font>
      <fill>
        <patternFill patternType="solid">
          <fgColor rgb="FF009933"/>
          <bgColor rgb="FF009933"/>
        </patternFill>
      </fill>
    </dxf>
    <dxf>
      <font>
        <color rgb="FF000000"/>
      </font>
      <fill>
        <patternFill patternType="solid">
          <fgColor rgb="FFFF6600"/>
          <bgColor rgb="FFFF6600"/>
        </patternFill>
      </fill>
    </dxf>
    <dxf>
      <font>
        <color rgb="FF000000"/>
      </font>
      <fill>
        <patternFill patternType="solid">
          <fgColor rgb="FFFFFFFF"/>
          <bgColor rgb="FFFFFFFF"/>
        </patternFill>
      </fill>
    </dxf>
    <dxf>
      <font>
        <color rgb="FF000000"/>
      </font>
      <fill>
        <patternFill patternType="solid">
          <fgColor rgb="FF009933"/>
          <bgColor rgb="FF009933"/>
        </patternFill>
      </fill>
    </dxf>
    <dxf>
      <font>
        <color rgb="FF000000"/>
      </font>
      <fill>
        <patternFill patternType="solid">
          <fgColor rgb="FFFF6600"/>
          <bgColor rgb="FFFF6600"/>
        </patternFill>
      </fill>
    </dxf>
    <dxf>
      <font>
        <color rgb="FF000000"/>
      </font>
      <fill>
        <patternFill patternType="solid">
          <fgColor rgb="FFFFFFFF"/>
          <bgColor rgb="FFFFFFFF"/>
        </patternFill>
      </fill>
    </dxf>
    <dxf>
      <fill>
        <patternFill patternType="solid">
          <fgColor rgb="FFB4C6E7"/>
          <bgColor rgb="FFB4C6E7"/>
        </patternFill>
      </fill>
    </dxf>
    <dxf>
      <fill>
        <patternFill patternType="solid">
          <fgColor rgb="FFD8D8D8"/>
          <bgColor rgb="FFD8D8D8"/>
        </patternFill>
      </fill>
    </dxf>
    <dxf>
      <fill>
        <patternFill patternType="solid">
          <fgColor theme="4"/>
          <bgColor theme="4"/>
        </patternFill>
      </fill>
    </dxf>
  </dxfs>
  <tableStyles count="1" defaultTableStyle="TableStyleMedium2" defaultPivotStyle="PivotStyleLight16">
    <tableStyle name="Controle de Alterações-style" pivot="0" count="3" xr9:uid="{01C7BD87-B0A0-4678-9581-8AE19C968C6D}">
      <tableStyleElement type="headerRow" dxfId="8"/>
      <tableStyleElement type="firstRowStripe" dxfId="7"/>
      <tableStyleElement type="secondRowStripe" dxfId="6"/>
    </tableStyle>
  </tableStyles>
  <colors>
    <mruColors>
      <color rgb="FFABE6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customschemas.google.com/relationships/workbookmetadata" Target="metadata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571500</xdr:colOff>
      <xdr:row>0</xdr:row>
      <xdr:rowOff>142875</xdr:rowOff>
    </xdr:from>
    <xdr:ext cx="6267450" cy="3790950"/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69B0E4E-1FC2-4CBA-B0B3-2E458007DF0E}" name="Table_3" displayName="Table_3" ref="A4:E36">
  <tableColumns count="5">
    <tableColumn id="1" xr3:uid="{741CEE01-4414-47F2-ADAC-A9D8917D055D}" name="Versão"/>
    <tableColumn id="2" xr3:uid="{ABB65C8B-7BA0-4EC0-88A2-8AC634D61D09}" name="Data"/>
    <tableColumn id="3" xr3:uid="{0FF2003F-10F4-4989-9549-8D1048B5FC0A}" name="Descrição"/>
    <tableColumn id="4" xr3:uid="{3D44430B-58A1-4883-9A5E-CD32BF8E53F0}" name="Projeto"/>
    <tableColumn id="5" xr3:uid="{E4FF0B4F-95F1-4E61-97CB-2900F6079BB1}" name="Nome Responsável"/>
  </tableColumns>
  <tableStyleInfo name="Controle de Alterações-style" showFirstColumn="1" showLastColumn="1" showRowStripes="1" showColumnStripes="0"/>
</table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hyperlink" Target="http://www.anp.gov.br/simp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6604F-D422-409C-8AA2-FFBA7B87E324}">
  <dimension ref="A1:Y1000"/>
  <sheetViews>
    <sheetView tabSelected="1" workbookViewId="0">
      <selection activeCell="C9" sqref="C9"/>
    </sheetView>
  </sheetViews>
  <sheetFormatPr defaultColWidth="14.42578125" defaultRowHeight="12.75" x14ac:dyDescent="0.2"/>
  <cols>
    <col min="1" max="1" width="21.140625" customWidth="1"/>
    <col min="2" max="2" width="14.7109375" customWidth="1"/>
    <col min="3" max="3" width="125.85546875" customWidth="1"/>
    <col min="4" max="4" width="21.7109375" customWidth="1"/>
    <col min="5" max="5" width="36.5703125" customWidth="1"/>
    <col min="6" max="25" width="8.7109375" customWidth="1"/>
  </cols>
  <sheetData>
    <row r="1" spans="1:25" ht="13.5" thickBot="1" x14ac:dyDescent="0.25"/>
    <row r="2" spans="1:25" ht="15.75" thickBot="1" x14ac:dyDescent="0.3">
      <c r="A2" s="512" t="s">
        <v>2059</v>
      </c>
      <c r="B2" s="513"/>
      <c r="C2" s="513"/>
      <c r="D2" s="513"/>
      <c r="E2" s="514"/>
    </row>
    <row r="4" spans="1:25" ht="15" x14ac:dyDescent="0.25">
      <c r="A4" s="515" t="s">
        <v>2060</v>
      </c>
      <c r="B4" s="515" t="s">
        <v>2061</v>
      </c>
      <c r="C4" s="515" t="s">
        <v>94</v>
      </c>
      <c r="D4" s="515" t="s">
        <v>2062</v>
      </c>
      <c r="E4" s="515" t="s">
        <v>2063</v>
      </c>
    </row>
    <row r="5" spans="1:25" ht="15" x14ac:dyDescent="0.25">
      <c r="A5" s="517" t="s">
        <v>2064</v>
      </c>
      <c r="B5" s="518">
        <v>45876</v>
      </c>
      <c r="C5" s="519" t="s">
        <v>2065</v>
      </c>
      <c r="D5" s="519" t="s">
        <v>2066</v>
      </c>
      <c r="E5" s="519" t="s">
        <v>2067</v>
      </c>
      <c r="F5" s="516"/>
      <c r="G5" s="516"/>
      <c r="H5" s="516"/>
      <c r="I5" s="516"/>
      <c r="J5" s="516"/>
      <c r="K5" s="516"/>
      <c r="L5" s="516"/>
      <c r="M5" s="516"/>
      <c r="N5" s="516"/>
      <c r="O5" s="516"/>
      <c r="P5" s="516"/>
      <c r="Q5" s="516"/>
      <c r="R5" s="516"/>
      <c r="S5" s="516"/>
      <c r="T5" s="516"/>
      <c r="U5" s="516"/>
      <c r="V5" s="516"/>
      <c r="W5" s="516"/>
      <c r="X5" s="516"/>
      <c r="Y5" s="516"/>
    </row>
    <row r="6" spans="1:25" ht="15" x14ac:dyDescent="0.25">
      <c r="A6" s="517"/>
      <c r="B6" s="518"/>
      <c r="C6" s="519"/>
      <c r="D6" s="519"/>
      <c r="E6" s="519"/>
      <c r="F6" s="516"/>
      <c r="G6" s="516"/>
      <c r="H6" s="516"/>
      <c r="I6" s="516"/>
      <c r="J6" s="516"/>
      <c r="K6" s="516"/>
      <c r="L6" s="516"/>
      <c r="M6" s="516"/>
      <c r="N6" s="516"/>
      <c r="O6" s="516"/>
      <c r="P6" s="516"/>
      <c r="Q6" s="516"/>
      <c r="R6" s="516"/>
      <c r="S6" s="516"/>
      <c r="T6" s="516"/>
      <c r="U6" s="516"/>
      <c r="V6" s="516"/>
      <c r="W6" s="516"/>
      <c r="X6" s="516"/>
      <c r="Y6" s="516"/>
    </row>
    <row r="7" spans="1:25" ht="15" x14ac:dyDescent="0.25">
      <c r="A7" s="517"/>
      <c r="B7" s="518"/>
      <c r="C7" s="519"/>
      <c r="D7" s="519"/>
      <c r="E7" s="519"/>
      <c r="F7" s="516"/>
      <c r="G7" s="516"/>
      <c r="H7" s="516"/>
      <c r="I7" s="516"/>
      <c r="J7" s="516"/>
      <c r="K7" s="516"/>
      <c r="L7" s="516"/>
      <c r="M7" s="516"/>
      <c r="N7" s="516"/>
      <c r="O7" s="516"/>
      <c r="P7" s="516"/>
      <c r="Q7" s="516"/>
      <c r="R7" s="516"/>
      <c r="S7" s="516"/>
      <c r="T7" s="516"/>
      <c r="U7" s="516"/>
      <c r="V7" s="516"/>
      <c r="W7" s="516"/>
      <c r="X7" s="516"/>
      <c r="Y7" s="516"/>
    </row>
    <row r="8" spans="1:25" x14ac:dyDescent="0.2">
      <c r="A8" s="517"/>
      <c r="B8" s="520"/>
      <c r="C8" s="519"/>
      <c r="D8" s="521"/>
      <c r="E8" s="521"/>
    </row>
    <row r="9" spans="1:25" ht="15" x14ac:dyDescent="0.2">
      <c r="A9" s="523"/>
      <c r="B9" s="520"/>
      <c r="C9" s="519"/>
      <c r="D9" s="524"/>
      <c r="E9" s="524"/>
      <c r="F9" s="522"/>
      <c r="G9" s="522"/>
      <c r="H9" s="522"/>
      <c r="I9" s="522"/>
      <c r="J9" s="522"/>
      <c r="K9" s="522"/>
      <c r="L9" s="522"/>
      <c r="M9" s="522"/>
      <c r="N9" s="522"/>
      <c r="O9" s="522"/>
      <c r="P9" s="522"/>
      <c r="Q9" s="522"/>
      <c r="R9" s="522"/>
      <c r="S9" s="522"/>
      <c r="T9" s="522"/>
      <c r="U9" s="522"/>
      <c r="V9" s="522"/>
      <c r="W9" s="522"/>
      <c r="X9" s="522"/>
      <c r="Y9" s="522"/>
    </row>
    <row r="10" spans="1:25" x14ac:dyDescent="0.2">
      <c r="A10" s="523"/>
      <c r="B10" s="520"/>
      <c r="C10" s="525"/>
      <c r="D10" s="524"/>
      <c r="E10" s="524"/>
    </row>
    <row r="11" spans="1:25" x14ac:dyDescent="0.2">
      <c r="A11" s="517"/>
      <c r="B11" s="520"/>
      <c r="C11" s="519"/>
      <c r="D11" s="521"/>
      <c r="E11" s="521"/>
    </row>
    <row r="12" spans="1:25" x14ac:dyDescent="0.2">
      <c r="A12" s="523"/>
      <c r="B12" s="520"/>
      <c r="C12" s="521"/>
      <c r="D12" s="521"/>
      <c r="E12" s="521"/>
    </row>
    <row r="13" spans="1:25" x14ac:dyDescent="0.2">
      <c r="A13" s="523"/>
      <c r="B13" s="520"/>
      <c r="C13" s="521"/>
      <c r="D13" s="521"/>
      <c r="E13" s="521"/>
    </row>
    <row r="14" spans="1:25" x14ac:dyDescent="0.2">
      <c r="A14" s="523"/>
      <c r="B14" s="520"/>
      <c r="C14" s="521"/>
      <c r="D14" s="521"/>
      <c r="E14" s="521"/>
    </row>
    <row r="15" spans="1:25" x14ac:dyDescent="0.2">
      <c r="A15" s="523"/>
      <c r="B15" s="520"/>
      <c r="C15" s="521"/>
      <c r="D15" s="521"/>
      <c r="E15" s="521"/>
    </row>
    <row r="16" spans="1:25" x14ac:dyDescent="0.2">
      <c r="A16" s="523"/>
      <c r="B16" s="520"/>
      <c r="C16" s="521"/>
      <c r="D16" s="521"/>
      <c r="E16" s="521"/>
    </row>
    <row r="17" spans="1:5" x14ac:dyDescent="0.2">
      <c r="A17" s="526"/>
      <c r="B17" s="520"/>
      <c r="C17" s="527"/>
      <c r="D17" s="521"/>
      <c r="E17" s="521"/>
    </row>
    <row r="18" spans="1:5" x14ac:dyDescent="0.2">
      <c r="A18" s="523"/>
      <c r="B18" s="520"/>
      <c r="C18" s="527"/>
      <c r="D18" s="521"/>
      <c r="E18" s="521"/>
    </row>
    <row r="19" spans="1:5" x14ac:dyDescent="0.2">
      <c r="A19" s="523"/>
      <c r="B19" s="520"/>
      <c r="C19" s="521"/>
      <c r="D19" s="521"/>
      <c r="E19" s="521"/>
    </row>
    <row r="20" spans="1:5" x14ac:dyDescent="0.2">
      <c r="A20" s="523"/>
      <c r="B20" s="520"/>
      <c r="C20" s="521"/>
      <c r="D20" s="521"/>
      <c r="E20" s="521"/>
    </row>
    <row r="21" spans="1:5" ht="15.75" customHeight="1" x14ac:dyDescent="0.2">
      <c r="A21" s="523"/>
      <c r="B21" s="520"/>
      <c r="C21" s="521"/>
      <c r="D21" s="521"/>
      <c r="E21" s="521"/>
    </row>
    <row r="22" spans="1:5" ht="15.75" customHeight="1" x14ac:dyDescent="0.2">
      <c r="A22" s="523"/>
      <c r="B22" s="520"/>
      <c r="C22" s="521"/>
      <c r="D22" s="521"/>
      <c r="E22" s="521"/>
    </row>
    <row r="23" spans="1:5" ht="15.75" customHeight="1" x14ac:dyDescent="0.2">
      <c r="A23" s="523"/>
      <c r="B23" s="520"/>
      <c r="C23" s="521"/>
      <c r="D23" s="521"/>
      <c r="E23" s="521"/>
    </row>
    <row r="24" spans="1:5" ht="15.75" customHeight="1" x14ac:dyDescent="0.2">
      <c r="A24" s="523"/>
      <c r="B24" s="520"/>
      <c r="C24" s="521"/>
      <c r="D24" s="521"/>
      <c r="E24" s="521"/>
    </row>
    <row r="25" spans="1:5" ht="15.75" customHeight="1" x14ac:dyDescent="0.2">
      <c r="A25" s="523"/>
      <c r="B25" s="520"/>
      <c r="C25" s="521"/>
      <c r="D25" s="521"/>
      <c r="E25" s="521"/>
    </row>
    <row r="26" spans="1:5" ht="15.75" customHeight="1" x14ac:dyDescent="0.2">
      <c r="A26" s="523"/>
      <c r="B26" s="520"/>
      <c r="C26" s="528"/>
      <c r="D26" s="521"/>
      <c r="E26" s="521"/>
    </row>
    <row r="27" spans="1:5" ht="15.75" customHeight="1" x14ac:dyDescent="0.2">
      <c r="A27" s="523"/>
      <c r="B27" s="520"/>
      <c r="C27" s="521"/>
      <c r="D27" s="521"/>
      <c r="E27" s="521"/>
    </row>
    <row r="28" spans="1:5" ht="15.75" customHeight="1" x14ac:dyDescent="0.2">
      <c r="A28" s="523"/>
      <c r="B28" s="520"/>
      <c r="C28" s="521"/>
      <c r="D28" s="521"/>
      <c r="E28" s="521"/>
    </row>
    <row r="29" spans="1:5" ht="15.75" customHeight="1" x14ac:dyDescent="0.2">
      <c r="A29" s="523"/>
      <c r="B29" s="520"/>
      <c r="C29" s="521"/>
      <c r="D29" s="521"/>
      <c r="E29" s="521"/>
    </row>
    <row r="30" spans="1:5" ht="15.75" customHeight="1" x14ac:dyDescent="0.2">
      <c r="A30" s="523"/>
      <c r="B30" s="520"/>
      <c r="C30" s="521"/>
      <c r="D30" s="521"/>
      <c r="E30" s="521"/>
    </row>
    <row r="31" spans="1:5" ht="15.75" customHeight="1" x14ac:dyDescent="0.2">
      <c r="A31" s="523"/>
      <c r="B31" s="520"/>
      <c r="C31" s="521"/>
      <c r="D31" s="521"/>
      <c r="E31" s="521"/>
    </row>
    <row r="32" spans="1:5" ht="15.75" customHeight="1" x14ac:dyDescent="0.2">
      <c r="A32" s="523"/>
      <c r="B32" s="520"/>
      <c r="C32" s="521"/>
      <c r="D32" s="521"/>
      <c r="E32" s="521"/>
    </row>
    <row r="33" spans="1:5" ht="15.75" customHeight="1" x14ac:dyDescent="0.2">
      <c r="A33" s="523"/>
      <c r="B33" s="520"/>
      <c r="C33" s="521"/>
      <c r="D33" s="521"/>
      <c r="E33" s="521"/>
    </row>
    <row r="34" spans="1:5" ht="15.75" customHeight="1" x14ac:dyDescent="0.2">
      <c r="A34" s="523"/>
      <c r="B34" s="520"/>
      <c r="C34" s="521"/>
      <c r="D34" s="521"/>
      <c r="E34" s="521"/>
    </row>
    <row r="35" spans="1:5" ht="15.75" customHeight="1" x14ac:dyDescent="0.2">
      <c r="A35" s="523"/>
      <c r="B35" s="520"/>
      <c r="C35" s="521"/>
      <c r="D35" s="521"/>
      <c r="E35" s="521"/>
    </row>
    <row r="36" spans="1:5" ht="15.75" customHeight="1" x14ac:dyDescent="0.2">
      <c r="A36" s="523"/>
      <c r="B36" s="520"/>
      <c r="C36" s="529"/>
      <c r="D36" s="521"/>
      <c r="E36" s="521"/>
    </row>
    <row r="37" spans="1:5" ht="15.75" customHeight="1" x14ac:dyDescent="0.2"/>
    <row r="38" spans="1:5" ht="15.75" customHeight="1" x14ac:dyDescent="0.2"/>
    <row r="39" spans="1:5" ht="15.75" customHeight="1" x14ac:dyDescent="0.2"/>
    <row r="40" spans="1:5" ht="15.75" customHeight="1" x14ac:dyDescent="0.2"/>
    <row r="41" spans="1:5" ht="15.75" customHeight="1" x14ac:dyDescent="0.2"/>
    <row r="42" spans="1:5" ht="15.75" customHeight="1" x14ac:dyDescent="0.2"/>
    <row r="43" spans="1:5" ht="15.75" customHeight="1" x14ac:dyDescent="0.2"/>
    <row r="44" spans="1:5" ht="15.75" customHeight="1" x14ac:dyDescent="0.2"/>
    <row r="45" spans="1:5" ht="15.75" customHeight="1" x14ac:dyDescent="0.2"/>
    <row r="46" spans="1:5" ht="15.75" customHeight="1" x14ac:dyDescent="0.2"/>
    <row r="47" spans="1:5" ht="15.75" customHeight="1" x14ac:dyDescent="0.2"/>
    <row r="48" spans="1:5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mergeCells count="1">
    <mergeCell ref="A2:E2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showGridLines="0" topLeftCell="A17" workbookViewId="0">
      <selection activeCell="B32" sqref="B32:D32"/>
    </sheetView>
  </sheetViews>
  <sheetFormatPr defaultColWidth="12.5703125" defaultRowHeight="15" customHeight="1" x14ac:dyDescent="0.2"/>
  <cols>
    <col min="1" max="1" width="3.42578125" customWidth="1"/>
    <col min="2" max="3" width="8" customWidth="1"/>
    <col min="4" max="4" width="10.28515625" customWidth="1"/>
    <col min="5" max="26" width="8" customWidth="1"/>
  </cols>
  <sheetData>
    <row r="1" spans="1:4" ht="12.75" customHeight="1" x14ac:dyDescent="0.2">
      <c r="A1" s="1"/>
      <c r="D1" s="1"/>
    </row>
    <row r="2" spans="1:4" ht="12.75" customHeight="1" x14ac:dyDescent="0.2">
      <c r="A2" s="1"/>
      <c r="D2" s="1"/>
    </row>
    <row r="3" spans="1:4" ht="12.75" customHeight="1" x14ac:dyDescent="0.2">
      <c r="A3" s="1"/>
      <c r="D3" s="1"/>
    </row>
    <row r="4" spans="1:4" ht="12.75" customHeight="1" x14ac:dyDescent="0.2">
      <c r="A4" s="1"/>
      <c r="D4" s="1"/>
    </row>
    <row r="5" spans="1:4" ht="12.75" customHeight="1" x14ac:dyDescent="0.2">
      <c r="A5" s="1"/>
      <c r="D5" s="1"/>
    </row>
    <row r="6" spans="1:4" ht="12.75" customHeight="1" x14ac:dyDescent="0.2">
      <c r="A6" s="1"/>
      <c r="D6" s="1"/>
    </row>
    <row r="7" spans="1:4" ht="12.75" customHeight="1" x14ac:dyDescent="0.2">
      <c r="A7" s="1"/>
      <c r="D7" s="1"/>
    </row>
    <row r="8" spans="1:4" ht="12.75" customHeight="1" x14ac:dyDescent="0.2">
      <c r="A8" s="1"/>
      <c r="D8" s="1"/>
    </row>
    <row r="9" spans="1:4" ht="12.75" customHeight="1" x14ac:dyDescent="0.2">
      <c r="A9" s="1"/>
      <c r="D9" s="1"/>
    </row>
    <row r="10" spans="1:4" ht="12.75" customHeight="1" x14ac:dyDescent="0.2">
      <c r="A10" s="1"/>
      <c r="D10" s="1"/>
    </row>
    <row r="11" spans="1:4" ht="12.75" customHeight="1" x14ac:dyDescent="0.2">
      <c r="A11" s="1"/>
      <c r="D11" s="1"/>
    </row>
    <row r="12" spans="1:4" ht="12.75" customHeight="1" x14ac:dyDescent="0.2">
      <c r="A12" s="1"/>
      <c r="D12" s="1"/>
    </row>
    <row r="13" spans="1:4" ht="12.75" customHeight="1" x14ac:dyDescent="0.2">
      <c r="A13" s="1"/>
      <c r="D13" s="1"/>
    </row>
    <row r="14" spans="1:4" ht="12.75" customHeight="1" x14ac:dyDescent="0.2">
      <c r="A14" s="1"/>
      <c r="D14" s="1"/>
    </row>
    <row r="15" spans="1:4" ht="12.75" customHeight="1" x14ac:dyDescent="0.2">
      <c r="A15" s="1"/>
      <c r="D15" s="1"/>
    </row>
    <row r="16" spans="1:4" ht="12.75" customHeight="1" x14ac:dyDescent="0.2">
      <c r="A16" s="1"/>
      <c r="D16" s="1"/>
    </row>
    <row r="17" spans="1:26" ht="12.75" customHeight="1" x14ac:dyDescent="0.2">
      <c r="A17" s="1"/>
      <c r="D17" s="1"/>
    </row>
    <row r="18" spans="1:26" ht="12.75" customHeight="1" x14ac:dyDescent="0.2">
      <c r="A18" s="1"/>
      <c r="D18" s="1"/>
    </row>
    <row r="19" spans="1:26" ht="12.75" customHeight="1" x14ac:dyDescent="0.2">
      <c r="A19" s="1"/>
      <c r="D19" s="1"/>
    </row>
    <row r="20" spans="1:26" ht="12.75" customHeight="1" x14ac:dyDescent="0.2">
      <c r="A20" s="1"/>
      <c r="D20" s="1"/>
    </row>
    <row r="21" spans="1:26" ht="12.75" customHeight="1" x14ac:dyDescent="0.2">
      <c r="A21" s="1"/>
      <c r="D21" s="1"/>
    </row>
    <row r="22" spans="1:26" ht="12.75" customHeight="1" x14ac:dyDescent="0.2">
      <c r="A22" s="1"/>
      <c r="D22" s="1"/>
    </row>
    <row r="23" spans="1:26" ht="12.75" customHeight="1" x14ac:dyDescent="0.2">
      <c r="A23" s="1"/>
      <c r="D23" s="1"/>
    </row>
    <row r="24" spans="1:26" ht="12.75" customHeight="1" x14ac:dyDescent="0.2">
      <c r="A24" s="1"/>
      <c r="D24" s="1"/>
    </row>
    <row r="25" spans="1:26" ht="12.75" customHeight="1" x14ac:dyDescent="0.2">
      <c r="A25" s="1"/>
      <c r="D25" s="1"/>
    </row>
    <row r="26" spans="1:26" ht="12.75" customHeight="1" x14ac:dyDescent="0.2">
      <c r="A26" s="1"/>
      <c r="B26" s="400" t="s">
        <v>0</v>
      </c>
      <c r="C26" s="401"/>
      <c r="D26" s="401"/>
      <c r="E26" s="401"/>
      <c r="F26" s="401"/>
      <c r="G26" s="401"/>
      <c r="H26" s="401"/>
      <c r="I26" s="401"/>
      <c r="J26" s="401"/>
      <c r="K26" s="401"/>
      <c r="L26" s="401"/>
      <c r="M26" s="402"/>
    </row>
    <row r="27" spans="1:26" ht="12.75" customHeight="1" x14ac:dyDescent="0.2">
      <c r="A27" s="1"/>
      <c r="D27" s="1"/>
    </row>
    <row r="28" spans="1:26" ht="12.75" customHeight="1" x14ac:dyDescent="0.2">
      <c r="A28" s="1"/>
      <c r="D28" s="1"/>
    </row>
    <row r="29" spans="1:26" ht="12.75" customHeight="1" x14ac:dyDescent="0.2">
      <c r="A29" s="1"/>
      <c r="B29" s="400" t="s">
        <v>1</v>
      </c>
      <c r="C29" s="401"/>
      <c r="D29" s="401"/>
      <c r="E29" s="401"/>
      <c r="F29" s="401"/>
      <c r="G29" s="401"/>
      <c r="H29" s="401"/>
      <c r="I29" s="401"/>
      <c r="J29" s="401"/>
      <c r="K29" s="401"/>
      <c r="L29" s="401"/>
      <c r="M29" s="402"/>
    </row>
    <row r="30" spans="1:26" ht="12.75" customHeight="1" x14ac:dyDescent="0.2">
      <c r="A30" s="1"/>
      <c r="B30" s="414" t="s">
        <v>2</v>
      </c>
      <c r="C30" s="401"/>
      <c r="D30" s="402"/>
      <c r="E30" s="414" t="s">
        <v>3</v>
      </c>
      <c r="F30" s="401"/>
      <c r="G30" s="401"/>
      <c r="H30" s="402"/>
      <c r="I30" s="414" t="s">
        <v>4</v>
      </c>
      <c r="J30" s="401"/>
      <c r="K30" s="401"/>
      <c r="L30" s="401"/>
      <c r="M30" s="402"/>
    </row>
    <row r="31" spans="1:26" ht="12.75" customHeight="1" x14ac:dyDescent="0.2">
      <c r="A31" s="1"/>
      <c r="B31" s="414"/>
      <c r="C31" s="401"/>
      <c r="D31" s="401"/>
      <c r="E31" s="401"/>
      <c r="F31" s="401"/>
      <c r="G31" s="401"/>
      <c r="H31" s="401"/>
      <c r="I31" s="401"/>
      <c r="J31" s="401"/>
      <c r="K31" s="401"/>
      <c r="L31" s="401"/>
      <c r="M31" s="401"/>
    </row>
    <row r="32" spans="1:26" ht="38.25" customHeight="1" x14ac:dyDescent="0.2">
      <c r="A32" s="2"/>
      <c r="B32" s="427" t="s">
        <v>5</v>
      </c>
      <c r="C32" s="421"/>
      <c r="D32" s="422"/>
      <c r="E32" s="425" t="s">
        <v>6</v>
      </c>
      <c r="F32" s="421"/>
      <c r="G32" s="421"/>
      <c r="H32" s="422"/>
      <c r="I32" s="426" t="s">
        <v>7</v>
      </c>
      <c r="J32" s="421"/>
      <c r="K32" s="421"/>
      <c r="L32" s="421"/>
      <c r="M32" s="42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38.25" customHeight="1" x14ac:dyDescent="0.2">
      <c r="A33" s="2"/>
      <c r="B33" s="416" t="s">
        <v>8</v>
      </c>
      <c r="C33" s="401"/>
      <c r="D33" s="402"/>
      <c r="E33" s="417" t="s">
        <v>9</v>
      </c>
      <c r="F33" s="401"/>
      <c r="G33" s="401"/>
      <c r="H33" s="402"/>
      <c r="I33" s="418" t="s">
        <v>10</v>
      </c>
      <c r="J33" s="401"/>
      <c r="K33" s="401"/>
      <c r="L33" s="401"/>
      <c r="M33" s="40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2.75" customHeight="1" x14ac:dyDescent="0.2">
      <c r="A34" s="1"/>
      <c r="B34" s="420" t="s">
        <v>11</v>
      </c>
      <c r="C34" s="421"/>
      <c r="D34" s="422"/>
      <c r="E34" s="423" t="s">
        <v>6</v>
      </c>
      <c r="F34" s="421"/>
      <c r="G34" s="421"/>
      <c r="H34" s="422"/>
      <c r="I34" s="424" t="s">
        <v>12</v>
      </c>
      <c r="J34" s="421"/>
      <c r="K34" s="421"/>
      <c r="L34" s="421"/>
      <c r="M34" s="422"/>
    </row>
    <row r="35" spans="1:26" ht="12.75" customHeight="1" x14ac:dyDescent="0.2">
      <c r="A35" s="1"/>
      <c r="B35" s="419" t="s">
        <v>13</v>
      </c>
      <c r="C35" s="401"/>
      <c r="D35" s="402"/>
      <c r="E35" s="414" t="s">
        <v>9</v>
      </c>
      <c r="F35" s="401"/>
      <c r="G35" s="401"/>
      <c r="H35" s="402"/>
      <c r="I35" s="415" t="s">
        <v>14</v>
      </c>
      <c r="J35" s="401"/>
      <c r="K35" s="401"/>
      <c r="L35" s="401"/>
      <c r="M35" s="402"/>
    </row>
    <row r="36" spans="1:26" ht="51" customHeight="1" x14ac:dyDescent="0.2">
      <c r="A36" s="2"/>
      <c r="B36" s="416" t="s">
        <v>15</v>
      </c>
      <c r="C36" s="401"/>
      <c r="D36" s="402"/>
      <c r="E36" s="417" t="s">
        <v>9</v>
      </c>
      <c r="F36" s="401"/>
      <c r="G36" s="401"/>
      <c r="H36" s="402"/>
      <c r="I36" s="418" t="s">
        <v>16</v>
      </c>
      <c r="J36" s="401"/>
      <c r="K36" s="401"/>
      <c r="L36" s="401"/>
      <c r="M36" s="40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51" customHeight="1" x14ac:dyDescent="0.2">
      <c r="A37" s="2"/>
      <c r="B37" s="416" t="s">
        <v>17</v>
      </c>
      <c r="C37" s="401"/>
      <c r="D37" s="402"/>
      <c r="E37" s="417" t="s">
        <v>9</v>
      </c>
      <c r="F37" s="401"/>
      <c r="G37" s="401"/>
      <c r="H37" s="402"/>
      <c r="I37" s="418" t="s">
        <v>18</v>
      </c>
      <c r="J37" s="401"/>
      <c r="K37" s="401"/>
      <c r="L37" s="401"/>
      <c r="M37" s="40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">
      <c r="A38" s="1"/>
      <c r="B38" s="419" t="s">
        <v>19</v>
      </c>
      <c r="C38" s="401"/>
      <c r="D38" s="402"/>
      <c r="E38" s="414" t="s">
        <v>9</v>
      </c>
      <c r="F38" s="401"/>
      <c r="G38" s="401"/>
      <c r="H38" s="402"/>
      <c r="I38" s="415" t="s">
        <v>20</v>
      </c>
      <c r="J38" s="401"/>
      <c r="K38" s="401"/>
      <c r="L38" s="401"/>
      <c r="M38" s="402"/>
    </row>
    <row r="39" spans="1:26" ht="12.75" customHeight="1" x14ac:dyDescent="0.2">
      <c r="A39" s="1"/>
      <c r="B39" s="419" t="s">
        <v>21</v>
      </c>
      <c r="C39" s="401"/>
      <c r="D39" s="402"/>
      <c r="E39" s="414" t="s">
        <v>9</v>
      </c>
      <c r="F39" s="401"/>
      <c r="G39" s="401"/>
      <c r="H39" s="402"/>
      <c r="I39" s="415" t="s">
        <v>22</v>
      </c>
      <c r="J39" s="401"/>
      <c r="K39" s="401"/>
      <c r="L39" s="401"/>
      <c r="M39" s="402"/>
    </row>
    <row r="40" spans="1:26" ht="12.75" customHeight="1" x14ac:dyDescent="0.2">
      <c r="A40" s="1"/>
      <c r="B40" s="419" t="s">
        <v>23</v>
      </c>
      <c r="C40" s="401"/>
      <c r="D40" s="402"/>
      <c r="E40" s="414" t="s">
        <v>9</v>
      </c>
      <c r="F40" s="401"/>
      <c r="G40" s="401"/>
      <c r="H40" s="402"/>
      <c r="I40" s="415" t="s">
        <v>24</v>
      </c>
      <c r="J40" s="401"/>
      <c r="K40" s="401"/>
      <c r="L40" s="401"/>
      <c r="M40" s="402"/>
    </row>
    <row r="41" spans="1:26" ht="12.75" customHeight="1" x14ac:dyDescent="0.2">
      <c r="A41" s="1"/>
      <c r="B41" s="419" t="s">
        <v>25</v>
      </c>
      <c r="C41" s="401"/>
      <c r="D41" s="402"/>
      <c r="E41" s="414" t="s">
        <v>9</v>
      </c>
      <c r="F41" s="401"/>
      <c r="G41" s="401"/>
      <c r="H41" s="402"/>
      <c r="I41" s="415" t="s">
        <v>26</v>
      </c>
      <c r="J41" s="401"/>
      <c r="K41" s="401"/>
      <c r="L41" s="401"/>
      <c r="M41" s="402"/>
    </row>
    <row r="42" spans="1:26" ht="12.75" customHeight="1" x14ac:dyDescent="0.2">
      <c r="A42" s="1"/>
      <c r="B42" s="419" t="s">
        <v>27</v>
      </c>
      <c r="C42" s="401"/>
      <c r="D42" s="402"/>
      <c r="E42" s="414" t="s">
        <v>9</v>
      </c>
      <c r="F42" s="401"/>
      <c r="G42" s="401"/>
      <c r="H42" s="402"/>
      <c r="I42" s="415" t="s">
        <v>28</v>
      </c>
      <c r="J42" s="401"/>
      <c r="K42" s="401"/>
      <c r="L42" s="401"/>
      <c r="M42" s="402"/>
    </row>
    <row r="43" spans="1:26" ht="25.5" customHeight="1" x14ac:dyDescent="0.2">
      <c r="A43" s="2"/>
      <c r="B43" s="416" t="s">
        <v>29</v>
      </c>
      <c r="C43" s="401"/>
      <c r="D43" s="402"/>
      <c r="E43" s="417" t="s">
        <v>9</v>
      </c>
      <c r="F43" s="401"/>
      <c r="G43" s="401"/>
      <c r="H43" s="402"/>
      <c r="I43" s="418" t="s">
        <v>30</v>
      </c>
      <c r="J43" s="401"/>
      <c r="K43" s="401"/>
      <c r="L43" s="401"/>
      <c r="M43" s="40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">
      <c r="A44" s="1"/>
      <c r="B44" s="419" t="s">
        <v>31</v>
      </c>
      <c r="C44" s="401"/>
      <c r="D44" s="402"/>
      <c r="E44" s="414" t="s">
        <v>9</v>
      </c>
      <c r="F44" s="401"/>
      <c r="G44" s="401"/>
      <c r="H44" s="402"/>
      <c r="I44" s="415" t="s">
        <v>32</v>
      </c>
      <c r="J44" s="401"/>
      <c r="K44" s="401"/>
      <c r="L44" s="401"/>
      <c r="M44" s="402"/>
    </row>
    <row r="45" spans="1:26" ht="38.25" customHeight="1" x14ac:dyDescent="0.2">
      <c r="A45" s="2"/>
      <c r="B45" s="416" t="s">
        <v>33</v>
      </c>
      <c r="C45" s="401"/>
      <c r="D45" s="402"/>
      <c r="E45" s="417" t="s">
        <v>9</v>
      </c>
      <c r="F45" s="401"/>
      <c r="G45" s="401"/>
      <c r="H45" s="402"/>
      <c r="I45" s="418" t="s">
        <v>34</v>
      </c>
      <c r="J45" s="401"/>
      <c r="K45" s="401"/>
      <c r="L45" s="401"/>
      <c r="M45" s="40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25.5" customHeight="1" x14ac:dyDescent="0.2">
      <c r="A46" s="2"/>
      <c r="B46" s="416" t="s">
        <v>35</v>
      </c>
      <c r="C46" s="401"/>
      <c r="D46" s="402"/>
      <c r="E46" s="417" t="s">
        <v>9</v>
      </c>
      <c r="F46" s="401"/>
      <c r="G46" s="401"/>
      <c r="H46" s="402"/>
      <c r="I46" s="418" t="s">
        <v>36</v>
      </c>
      <c r="J46" s="401"/>
      <c r="K46" s="401"/>
      <c r="L46" s="401"/>
      <c r="M46" s="40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42.75" customHeight="1" x14ac:dyDescent="0.2">
      <c r="A47" s="2"/>
      <c r="B47" s="416" t="s">
        <v>37</v>
      </c>
      <c r="C47" s="401"/>
      <c r="D47" s="402"/>
      <c r="E47" s="417" t="s">
        <v>9</v>
      </c>
      <c r="F47" s="401"/>
      <c r="G47" s="401"/>
      <c r="H47" s="402"/>
      <c r="I47" s="418" t="s">
        <v>38</v>
      </c>
      <c r="J47" s="401"/>
      <c r="K47" s="401"/>
      <c r="L47" s="401"/>
      <c r="M47" s="40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25.5" customHeight="1" x14ac:dyDescent="0.2">
      <c r="A48" s="2"/>
      <c r="B48" s="428" t="s">
        <v>39</v>
      </c>
      <c r="C48" s="401"/>
      <c r="D48" s="402"/>
      <c r="E48" s="417" t="s">
        <v>9</v>
      </c>
      <c r="F48" s="401"/>
      <c r="G48" s="401"/>
      <c r="H48" s="402"/>
      <c r="I48" s="429" t="s">
        <v>40</v>
      </c>
      <c r="J48" s="401"/>
      <c r="K48" s="401"/>
      <c r="L48" s="401"/>
      <c r="M48" s="40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38.25" customHeight="1" x14ac:dyDescent="0.2">
      <c r="A49" s="2"/>
      <c r="B49" s="416" t="s">
        <v>41</v>
      </c>
      <c r="C49" s="401"/>
      <c r="D49" s="402"/>
      <c r="E49" s="430" t="s">
        <v>9</v>
      </c>
      <c r="F49" s="401"/>
      <c r="G49" s="401"/>
      <c r="H49" s="402"/>
      <c r="I49" s="418" t="s">
        <v>42</v>
      </c>
      <c r="J49" s="401"/>
      <c r="K49" s="401"/>
      <c r="L49" s="401"/>
      <c r="M49" s="40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26.25" customHeight="1" x14ac:dyDescent="0.2">
      <c r="A50" s="4"/>
      <c r="B50" s="412" t="s">
        <v>43</v>
      </c>
      <c r="C50" s="401"/>
      <c r="D50" s="402"/>
      <c r="E50" s="413" t="s">
        <v>9</v>
      </c>
      <c r="F50" s="401"/>
      <c r="G50" s="401"/>
      <c r="H50" s="402"/>
      <c r="I50" s="412" t="s">
        <v>44</v>
      </c>
      <c r="J50" s="401"/>
      <c r="K50" s="401"/>
      <c r="L50" s="401"/>
      <c r="M50" s="402"/>
      <c r="N50" s="4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26.25" customHeight="1" x14ac:dyDescent="0.2">
      <c r="A51" s="4"/>
      <c r="B51" s="412" t="s">
        <v>45</v>
      </c>
      <c r="C51" s="401"/>
      <c r="D51" s="402"/>
      <c r="E51" s="413" t="s">
        <v>9</v>
      </c>
      <c r="F51" s="401"/>
      <c r="G51" s="401"/>
      <c r="H51" s="402"/>
      <c r="I51" s="412" t="s">
        <v>46</v>
      </c>
      <c r="J51" s="401"/>
      <c r="K51" s="401"/>
      <c r="L51" s="401"/>
      <c r="M51" s="402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38.25" customHeight="1" x14ac:dyDescent="0.2">
      <c r="A52" s="4"/>
      <c r="B52" s="412" t="s">
        <v>47</v>
      </c>
      <c r="C52" s="401"/>
      <c r="D52" s="402"/>
      <c r="E52" s="413" t="s">
        <v>9</v>
      </c>
      <c r="F52" s="401"/>
      <c r="G52" s="401"/>
      <c r="H52" s="402"/>
      <c r="I52" s="412" t="s">
        <v>48</v>
      </c>
      <c r="J52" s="401"/>
      <c r="K52" s="401"/>
      <c r="L52" s="401"/>
      <c r="M52" s="402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.75" customHeight="1" x14ac:dyDescent="0.2">
      <c r="A54" s="1"/>
      <c r="B54" s="400" t="s">
        <v>49</v>
      </c>
      <c r="C54" s="401"/>
      <c r="D54" s="401"/>
      <c r="E54" s="401"/>
      <c r="F54" s="401"/>
      <c r="G54" s="401"/>
      <c r="H54" s="401"/>
      <c r="I54" s="401"/>
      <c r="J54" s="401"/>
      <c r="K54" s="401"/>
      <c r="L54" s="401"/>
      <c r="M54" s="402"/>
    </row>
    <row r="55" spans="1:26" ht="12.75" customHeight="1" x14ac:dyDescent="0.2">
      <c r="A55" s="1"/>
      <c r="B55" s="403" t="s">
        <v>50</v>
      </c>
      <c r="C55" s="404"/>
      <c r="D55" s="404"/>
      <c r="E55" s="404"/>
      <c r="F55" s="404"/>
      <c r="G55" s="404"/>
      <c r="H55" s="404"/>
      <c r="I55" s="404"/>
      <c r="J55" s="404"/>
      <c r="K55" s="404"/>
      <c r="L55" s="404"/>
      <c r="M55" s="405"/>
    </row>
    <row r="56" spans="1:26" ht="12.75" customHeight="1" x14ac:dyDescent="0.2">
      <c r="A56" s="1"/>
      <c r="B56" s="406"/>
      <c r="C56" s="407"/>
      <c r="D56" s="407"/>
      <c r="E56" s="407"/>
      <c r="F56" s="407"/>
      <c r="G56" s="407"/>
      <c r="H56" s="407"/>
      <c r="I56" s="407"/>
      <c r="J56" s="407"/>
      <c r="K56" s="407"/>
      <c r="L56" s="407"/>
      <c r="M56" s="408"/>
    </row>
    <row r="57" spans="1:26" ht="12.75" customHeight="1" x14ac:dyDescent="0.2">
      <c r="A57" s="1"/>
      <c r="B57" s="409"/>
      <c r="C57" s="410"/>
      <c r="D57" s="410"/>
      <c r="E57" s="410"/>
      <c r="F57" s="410"/>
      <c r="G57" s="410"/>
      <c r="H57" s="410"/>
      <c r="I57" s="410"/>
      <c r="J57" s="410"/>
      <c r="K57" s="410"/>
      <c r="L57" s="410"/>
      <c r="M57" s="411"/>
    </row>
    <row r="58" spans="1:26" ht="12.75" customHeight="1" x14ac:dyDescent="0.2">
      <c r="A58" s="1"/>
      <c r="D58" s="1"/>
    </row>
    <row r="59" spans="1:26" ht="12.75" customHeight="1" x14ac:dyDescent="0.2">
      <c r="A59" s="1"/>
      <c r="D59" s="1"/>
    </row>
    <row r="60" spans="1:26" ht="12.75" customHeight="1" x14ac:dyDescent="0.2">
      <c r="A60" s="1"/>
      <c r="D60" s="1"/>
    </row>
    <row r="61" spans="1:26" ht="12.75" customHeight="1" x14ac:dyDescent="0.2">
      <c r="A61" s="1"/>
      <c r="D61" s="1"/>
    </row>
    <row r="62" spans="1:26" ht="12.75" customHeight="1" x14ac:dyDescent="0.2">
      <c r="A62" s="1"/>
      <c r="D62" s="1"/>
    </row>
    <row r="63" spans="1:26" ht="12.75" customHeight="1" x14ac:dyDescent="0.2">
      <c r="A63" s="1"/>
      <c r="D63" s="1"/>
    </row>
    <row r="64" spans="1:26" ht="12.75" customHeight="1" x14ac:dyDescent="0.2">
      <c r="A64" s="1"/>
      <c r="D64" s="1"/>
    </row>
    <row r="65" spans="1:4" ht="12.75" customHeight="1" x14ac:dyDescent="0.2">
      <c r="A65" s="1"/>
      <c r="D65" s="1"/>
    </row>
    <row r="66" spans="1:4" ht="12.75" customHeight="1" x14ac:dyDescent="0.2">
      <c r="A66" s="1"/>
      <c r="D66" s="1"/>
    </row>
    <row r="67" spans="1:4" ht="12.75" customHeight="1" x14ac:dyDescent="0.2">
      <c r="A67" s="1"/>
      <c r="D67" s="1"/>
    </row>
    <row r="68" spans="1:4" ht="12.75" customHeight="1" x14ac:dyDescent="0.2">
      <c r="A68" s="1"/>
      <c r="D68" s="1"/>
    </row>
    <row r="69" spans="1:4" ht="12.75" customHeight="1" x14ac:dyDescent="0.2">
      <c r="A69" s="1"/>
      <c r="D69" s="1"/>
    </row>
    <row r="70" spans="1:4" ht="12.75" customHeight="1" x14ac:dyDescent="0.2">
      <c r="A70" s="1"/>
      <c r="D70" s="1"/>
    </row>
    <row r="71" spans="1:4" ht="12.75" customHeight="1" x14ac:dyDescent="0.2">
      <c r="A71" s="1"/>
      <c r="D71" s="1"/>
    </row>
    <row r="72" spans="1:4" ht="12.75" customHeight="1" x14ac:dyDescent="0.2">
      <c r="A72" s="1"/>
      <c r="D72" s="1"/>
    </row>
    <row r="73" spans="1:4" ht="12.75" customHeight="1" x14ac:dyDescent="0.2">
      <c r="A73" s="1"/>
      <c r="D73" s="1"/>
    </row>
    <row r="74" spans="1:4" ht="12.75" customHeight="1" x14ac:dyDescent="0.2">
      <c r="A74" s="1"/>
      <c r="D74" s="1"/>
    </row>
    <row r="75" spans="1:4" ht="12.75" customHeight="1" x14ac:dyDescent="0.2">
      <c r="A75" s="1"/>
      <c r="D75" s="1"/>
    </row>
    <row r="76" spans="1:4" ht="12.75" customHeight="1" x14ac:dyDescent="0.2">
      <c r="A76" s="1"/>
      <c r="D76" s="1"/>
    </row>
    <row r="77" spans="1:4" ht="12.75" customHeight="1" x14ac:dyDescent="0.2">
      <c r="A77" s="1"/>
      <c r="D77" s="1"/>
    </row>
    <row r="78" spans="1:4" ht="12.75" customHeight="1" x14ac:dyDescent="0.2">
      <c r="A78" s="1"/>
      <c r="D78" s="1"/>
    </row>
    <row r="79" spans="1:4" ht="12.75" customHeight="1" x14ac:dyDescent="0.2">
      <c r="A79" s="1"/>
      <c r="D79" s="1"/>
    </row>
    <row r="80" spans="1:4" ht="12.75" customHeight="1" x14ac:dyDescent="0.2">
      <c r="A80" s="1"/>
      <c r="D80" s="1"/>
    </row>
    <row r="81" spans="1:4" ht="12.75" customHeight="1" x14ac:dyDescent="0.2">
      <c r="A81" s="1"/>
      <c r="D81" s="1"/>
    </row>
    <row r="82" spans="1:4" ht="12.75" customHeight="1" x14ac:dyDescent="0.2">
      <c r="A82" s="1"/>
      <c r="D82" s="1"/>
    </row>
    <row r="83" spans="1:4" ht="12.75" customHeight="1" x14ac:dyDescent="0.2">
      <c r="A83" s="1"/>
      <c r="D83" s="1"/>
    </row>
    <row r="84" spans="1:4" ht="12.75" customHeight="1" x14ac:dyDescent="0.2">
      <c r="A84" s="1"/>
      <c r="D84" s="1"/>
    </row>
    <row r="85" spans="1:4" ht="12.75" customHeight="1" x14ac:dyDescent="0.2">
      <c r="A85" s="1"/>
      <c r="D85" s="1"/>
    </row>
    <row r="86" spans="1:4" ht="12.75" customHeight="1" x14ac:dyDescent="0.2">
      <c r="A86" s="1"/>
      <c r="D86" s="1"/>
    </row>
    <row r="87" spans="1:4" ht="12.75" customHeight="1" x14ac:dyDescent="0.2">
      <c r="A87" s="1"/>
      <c r="D87" s="1"/>
    </row>
    <row r="88" spans="1:4" ht="12.75" customHeight="1" x14ac:dyDescent="0.2">
      <c r="A88" s="1"/>
      <c r="D88" s="1"/>
    </row>
    <row r="89" spans="1:4" ht="12.75" customHeight="1" x14ac:dyDescent="0.2">
      <c r="A89" s="1"/>
      <c r="D89" s="1"/>
    </row>
    <row r="90" spans="1:4" ht="12.75" customHeight="1" x14ac:dyDescent="0.2">
      <c r="A90" s="1"/>
      <c r="D90" s="1"/>
    </row>
    <row r="91" spans="1:4" ht="12.75" customHeight="1" x14ac:dyDescent="0.2">
      <c r="A91" s="1"/>
      <c r="D91" s="1"/>
    </row>
    <row r="92" spans="1:4" ht="12.75" customHeight="1" x14ac:dyDescent="0.2">
      <c r="A92" s="1"/>
      <c r="D92" s="1"/>
    </row>
    <row r="93" spans="1:4" ht="12.75" customHeight="1" x14ac:dyDescent="0.2">
      <c r="A93" s="1"/>
      <c r="D93" s="1"/>
    </row>
    <row r="94" spans="1:4" ht="12.75" customHeight="1" x14ac:dyDescent="0.2">
      <c r="A94" s="1"/>
      <c r="D94" s="1"/>
    </row>
    <row r="95" spans="1:4" ht="12.75" customHeight="1" x14ac:dyDescent="0.2">
      <c r="A95" s="1"/>
      <c r="D95" s="1"/>
    </row>
    <row r="96" spans="1:4" ht="12.75" customHeight="1" x14ac:dyDescent="0.2">
      <c r="A96" s="1"/>
      <c r="D96" s="1"/>
    </row>
    <row r="97" spans="1:4" ht="12.75" customHeight="1" x14ac:dyDescent="0.2">
      <c r="A97" s="1"/>
      <c r="D97" s="1"/>
    </row>
    <row r="98" spans="1:4" ht="12.75" customHeight="1" x14ac:dyDescent="0.2">
      <c r="A98" s="1"/>
      <c r="D98" s="1"/>
    </row>
    <row r="99" spans="1:4" ht="12.75" customHeight="1" x14ac:dyDescent="0.2">
      <c r="A99" s="1"/>
      <c r="D99" s="1"/>
    </row>
    <row r="100" spans="1:4" ht="12.75" customHeight="1" x14ac:dyDescent="0.2">
      <c r="A100" s="1"/>
      <c r="D100" s="1"/>
    </row>
    <row r="101" spans="1:4" ht="12.75" customHeight="1" x14ac:dyDescent="0.2">
      <c r="A101" s="1"/>
      <c r="D101" s="1"/>
    </row>
    <row r="102" spans="1:4" ht="12.75" customHeight="1" x14ac:dyDescent="0.2">
      <c r="A102" s="1"/>
      <c r="D102" s="1"/>
    </row>
    <row r="103" spans="1:4" ht="12.75" customHeight="1" x14ac:dyDescent="0.2">
      <c r="A103" s="1"/>
      <c r="D103" s="1"/>
    </row>
    <row r="104" spans="1:4" ht="12.75" customHeight="1" x14ac:dyDescent="0.2">
      <c r="A104" s="1"/>
      <c r="D104" s="1"/>
    </row>
    <row r="105" spans="1:4" ht="12.75" customHeight="1" x14ac:dyDescent="0.2">
      <c r="A105" s="1"/>
      <c r="D105" s="1"/>
    </row>
    <row r="106" spans="1:4" ht="12.75" customHeight="1" x14ac:dyDescent="0.2">
      <c r="A106" s="1"/>
      <c r="D106" s="1"/>
    </row>
    <row r="107" spans="1:4" ht="12.75" customHeight="1" x14ac:dyDescent="0.2">
      <c r="A107" s="1"/>
      <c r="D107" s="1"/>
    </row>
    <row r="108" spans="1:4" ht="12.75" customHeight="1" x14ac:dyDescent="0.2">
      <c r="A108" s="1"/>
      <c r="D108" s="1"/>
    </row>
    <row r="109" spans="1:4" ht="12.75" customHeight="1" x14ac:dyDescent="0.2">
      <c r="A109" s="1"/>
      <c r="D109" s="1"/>
    </row>
    <row r="110" spans="1:4" ht="12.75" customHeight="1" x14ac:dyDescent="0.2">
      <c r="A110" s="1"/>
      <c r="D110" s="1"/>
    </row>
    <row r="111" spans="1:4" ht="12.75" customHeight="1" x14ac:dyDescent="0.2">
      <c r="A111" s="1"/>
      <c r="D111" s="1"/>
    </row>
    <row r="112" spans="1:4" ht="12.75" customHeight="1" x14ac:dyDescent="0.2">
      <c r="A112" s="1"/>
      <c r="D112" s="1"/>
    </row>
    <row r="113" spans="1:4" ht="12.75" customHeight="1" x14ac:dyDescent="0.2">
      <c r="A113" s="1"/>
      <c r="D113" s="1"/>
    </row>
    <row r="114" spans="1:4" ht="12.75" customHeight="1" x14ac:dyDescent="0.2">
      <c r="A114" s="1"/>
      <c r="D114" s="1"/>
    </row>
    <row r="115" spans="1:4" ht="12.75" customHeight="1" x14ac:dyDescent="0.2">
      <c r="A115" s="1"/>
      <c r="D115" s="1"/>
    </row>
    <row r="116" spans="1:4" ht="12.75" customHeight="1" x14ac:dyDescent="0.2">
      <c r="A116" s="1"/>
      <c r="D116" s="1"/>
    </row>
    <row r="117" spans="1:4" ht="12.75" customHeight="1" x14ac:dyDescent="0.2">
      <c r="A117" s="1"/>
      <c r="D117" s="1"/>
    </row>
    <row r="118" spans="1:4" ht="12.75" customHeight="1" x14ac:dyDescent="0.2">
      <c r="A118" s="1"/>
      <c r="D118" s="1"/>
    </row>
    <row r="119" spans="1:4" ht="12.75" customHeight="1" x14ac:dyDescent="0.2">
      <c r="A119" s="1"/>
      <c r="D119" s="1"/>
    </row>
    <row r="120" spans="1:4" ht="12.75" customHeight="1" x14ac:dyDescent="0.2">
      <c r="A120" s="1"/>
      <c r="D120" s="1"/>
    </row>
    <row r="121" spans="1:4" ht="12.75" customHeight="1" x14ac:dyDescent="0.2">
      <c r="A121" s="1"/>
      <c r="D121" s="1"/>
    </row>
    <row r="122" spans="1:4" ht="12.75" customHeight="1" x14ac:dyDescent="0.2">
      <c r="A122" s="1"/>
      <c r="D122" s="1"/>
    </row>
    <row r="123" spans="1:4" ht="12.75" customHeight="1" x14ac:dyDescent="0.2">
      <c r="A123" s="1"/>
      <c r="D123" s="1"/>
    </row>
    <row r="124" spans="1:4" ht="12.75" customHeight="1" x14ac:dyDescent="0.2">
      <c r="A124" s="1"/>
      <c r="D124" s="1"/>
    </row>
    <row r="125" spans="1:4" ht="12.75" customHeight="1" x14ac:dyDescent="0.2">
      <c r="A125" s="1"/>
      <c r="D125" s="1"/>
    </row>
    <row r="126" spans="1:4" ht="12.75" customHeight="1" x14ac:dyDescent="0.2">
      <c r="A126" s="1"/>
      <c r="D126" s="1"/>
    </row>
    <row r="127" spans="1:4" ht="12.75" customHeight="1" x14ac:dyDescent="0.2">
      <c r="A127" s="1"/>
      <c r="D127" s="1"/>
    </row>
    <row r="128" spans="1:4" ht="12.75" customHeight="1" x14ac:dyDescent="0.2">
      <c r="A128" s="1"/>
      <c r="D128" s="1"/>
    </row>
    <row r="129" spans="1:4" ht="12.75" customHeight="1" x14ac:dyDescent="0.2">
      <c r="A129" s="1"/>
      <c r="D129" s="1"/>
    </row>
    <row r="130" spans="1:4" ht="12.75" customHeight="1" x14ac:dyDescent="0.2">
      <c r="A130" s="1"/>
      <c r="D130" s="1"/>
    </row>
    <row r="131" spans="1:4" ht="12.75" customHeight="1" x14ac:dyDescent="0.2">
      <c r="A131" s="1"/>
      <c r="D131" s="1"/>
    </row>
    <row r="132" spans="1:4" ht="12.75" customHeight="1" x14ac:dyDescent="0.2">
      <c r="A132" s="1"/>
      <c r="D132" s="1"/>
    </row>
    <row r="133" spans="1:4" ht="12.75" customHeight="1" x14ac:dyDescent="0.2">
      <c r="A133" s="1"/>
      <c r="D133" s="1"/>
    </row>
    <row r="134" spans="1:4" ht="12.75" customHeight="1" x14ac:dyDescent="0.2">
      <c r="A134" s="1"/>
      <c r="D134" s="1"/>
    </row>
    <row r="135" spans="1:4" ht="12.75" customHeight="1" x14ac:dyDescent="0.2">
      <c r="A135" s="1"/>
      <c r="D135" s="1"/>
    </row>
    <row r="136" spans="1:4" ht="12.75" customHeight="1" x14ac:dyDescent="0.2">
      <c r="A136" s="1"/>
      <c r="D136" s="1"/>
    </row>
    <row r="137" spans="1:4" ht="12.75" customHeight="1" x14ac:dyDescent="0.2">
      <c r="A137" s="1"/>
      <c r="D137" s="1"/>
    </row>
    <row r="138" spans="1:4" ht="12.75" customHeight="1" x14ac:dyDescent="0.2">
      <c r="A138" s="1"/>
      <c r="D138" s="1"/>
    </row>
    <row r="139" spans="1:4" ht="12.75" customHeight="1" x14ac:dyDescent="0.2">
      <c r="A139" s="1"/>
      <c r="D139" s="1"/>
    </row>
    <row r="140" spans="1:4" ht="12.75" customHeight="1" x14ac:dyDescent="0.2">
      <c r="A140" s="1"/>
      <c r="D140" s="1"/>
    </row>
    <row r="141" spans="1:4" ht="12.75" customHeight="1" x14ac:dyDescent="0.2">
      <c r="A141" s="1"/>
      <c r="D141" s="1"/>
    </row>
    <row r="142" spans="1:4" ht="12.75" customHeight="1" x14ac:dyDescent="0.2">
      <c r="A142" s="1"/>
      <c r="D142" s="1"/>
    </row>
    <row r="143" spans="1:4" ht="12.75" customHeight="1" x14ac:dyDescent="0.2">
      <c r="A143" s="1"/>
      <c r="D143" s="1"/>
    </row>
    <row r="144" spans="1:4" ht="12.75" customHeight="1" x14ac:dyDescent="0.2">
      <c r="A144" s="1"/>
      <c r="D144" s="1"/>
    </row>
    <row r="145" spans="1:4" ht="12.75" customHeight="1" x14ac:dyDescent="0.2">
      <c r="A145" s="1"/>
      <c r="D145" s="1"/>
    </row>
    <row r="146" spans="1:4" ht="12.75" customHeight="1" x14ac:dyDescent="0.2">
      <c r="A146" s="1"/>
      <c r="D146" s="1"/>
    </row>
    <row r="147" spans="1:4" ht="12.75" customHeight="1" x14ac:dyDescent="0.2">
      <c r="A147" s="1"/>
      <c r="D147" s="1"/>
    </row>
    <row r="148" spans="1:4" ht="12.75" customHeight="1" x14ac:dyDescent="0.2">
      <c r="A148" s="1"/>
      <c r="D148" s="1"/>
    </row>
    <row r="149" spans="1:4" ht="12.75" customHeight="1" x14ac:dyDescent="0.2">
      <c r="A149" s="1"/>
      <c r="D149" s="1"/>
    </row>
    <row r="150" spans="1:4" ht="12.75" customHeight="1" x14ac:dyDescent="0.2">
      <c r="A150" s="1"/>
      <c r="D150" s="1"/>
    </row>
    <row r="151" spans="1:4" ht="12.75" customHeight="1" x14ac:dyDescent="0.2">
      <c r="A151" s="1"/>
      <c r="D151" s="1"/>
    </row>
    <row r="152" spans="1:4" ht="12.75" customHeight="1" x14ac:dyDescent="0.2">
      <c r="A152" s="1"/>
      <c r="D152" s="1"/>
    </row>
    <row r="153" spans="1:4" ht="12.75" customHeight="1" x14ac:dyDescent="0.2">
      <c r="A153" s="1"/>
      <c r="D153" s="1"/>
    </row>
    <row r="154" spans="1:4" ht="12.75" customHeight="1" x14ac:dyDescent="0.2">
      <c r="A154" s="1"/>
      <c r="D154" s="1"/>
    </row>
    <row r="155" spans="1:4" ht="12.75" customHeight="1" x14ac:dyDescent="0.2">
      <c r="A155" s="1"/>
      <c r="D155" s="1"/>
    </row>
    <row r="156" spans="1:4" ht="12.75" customHeight="1" x14ac:dyDescent="0.2">
      <c r="A156" s="1"/>
      <c r="D156" s="1"/>
    </row>
    <row r="157" spans="1:4" ht="12.75" customHeight="1" x14ac:dyDescent="0.2">
      <c r="A157" s="1"/>
      <c r="D157" s="1"/>
    </row>
    <row r="158" spans="1:4" ht="12.75" customHeight="1" x14ac:dyDescent="0.2">
      <c r="A158" s="1"/>
      <c r="D158" s="1"/>
    </row>
    <row r="159" spans="1:4" ht="12.75" customHeight="1" x14ac:dyDescent="0.2">
      <c r="A159" s="1"/>
      <c r="D159" s="1"/>
    </row>
    <row r="160" spans="1:4" ht="12.75" customHeight="1" x14ac:dyDescent="0.2">
      <c r="A160" s="1"/>
      <c r="D160" s="1"/>
    </row>
    <row r="161" spans="1:4" ht="12.75" customHeight="1" x14ac:dyDescent="0.2">
      <c r="A161" s="1"/>
      <c r="D161" s="1"/>
    </row>
    <row r="162" spans="1:4" ht="12.75" customHeight="1" x14ac:dyDescent="0.2">
      <c r="A162" s="1"/>
      <c r="D162" s="1"/>
    </row>
    <row r="163" spans="1:4" ht="12.75" customHeight="1" x14ac:dyDescent="0.2">
      <c r="A163" s="1"/>
      <c r="D163" s="1"/>
    </row>
    <row r="164" spans="1:4" ht="12.75" customHeight="1" x14ac:dyDescent="0.2">
      <c r="A164" s="1"/>
      <c r="D164" s="1"/>
    </row>
    <row r="165" spans="1:4" ht="12.75" customHeight="1" x14ac:dyDescent="0.2">
      <c r="A165" s="1"/>
      <c r="D165" s="1"/>
    </row>
    <row r="166" spans="1:4" ht="12.75" customHeight="1" x14ac:dyDescent="0.2">
      <c r="A166" s="1"/>
      <c r="D166" s="1"/>
    </row>
    <row r="167" spans="1:4" ht="12.75" customHeight="1" x14ac:dyDescent="0.2">
      <c r="A167" s="1"/>
      <c r="D167" s="1"/>
    </row>
    <row r="168" spans="1:4" ht="12.75" customHeight="1" x14ac:dyDescent="0.2">
      <c r="A168" s="1"/>
      <c r="D168" s="1"/>
    </row>
    <row r="169" spans="1:4" ht="12.75" customHeight="1" x14ac:dyDescent="0.2">
      <c r="A169" s="1"/>
      <c r="D169" s="1"/>
    </row>
    <row r="170" spans="1:4" ht="12.75" customHeight="1" x14ac:dyDescent="0.2">
      <c r="A170" s="1"/>
      <c r="D170" s="1"/>
    </row>
    <row r="171" spans="1:4" ht="12.75" customHeight="1" x14ac:dyDescent="0.2">
      <c r="A171" s="1"/>
      <c r="D171" s="1"/>
    </row>
    <row r="172" spans="1:4" ht="12.75" customHeight="1" x14ac:dyDescent="0.2">
      <c r="A172" s="1"/>
      <c r="D172" s="1"/>
    </row>
    <row r="173" spans="1:4" ht="12.75" customHeight="1" x14ac:dyDescent="0.2">
      <c r="A173" s="1"/>
      <c r="D173" s="1"/>
    </row>
    <row r="174" spans="1:4" ht="12.75" customHeight="1" x14ac:dyDescent="0.2">
      <c r="A174" s="1"/>
      <c r="D174" s="1"/>
    </row>
    <row r="175" spans="1:4" ht="12.75" customHeight="1" x14ac:dyDescent="0.2">
      <c r="A175" s="1"/>
      <c r="D175" s="1"/>
    </row>
    <row r="176" spans="1:4" ht="12.75" customHeight="1" x14ac:dyDescent="0.2">
      <c r="A176" s="1"/>
      <c r="D176" s="1"/>
    </row>
    <row r="177" spans="1:4" ht="12.75" customHeight="1" x14ac:dyDescent="0.2">
      <c r="A177" s="1"/>
      <c r="D177" s="1"/>
    </row>
    <row r="178" spans="1:4" ht="12.75" customHeight="1" x14ac:dyDescent="0.2">
      <c r="A178" s="1"/>
      <c r="D178" s="1"/>
    </row>
    <row r="179" spans="1:4" ht="12.75" customHeight="1" x14ac:dyDescent="0.2">
      <c r="A179" s="1"/>
      <c r="D179" s="1"/>
    </row>
    <row r="180" spans="1:4" ht="12.75" customHeight="1" x14ac:dyDescent="0.2">
      <c r="A180" s="1"/>
      <c r="D180" s="1"/>
    </row>
    <row r="181" spans="1:4" ht="12.75" customHeight="1" x14ac:dyDescent="0.2">
      <c r="A181" s="1"/>
      <c r="D181" s="1"/>
    </row>
    <row r="182" spans="1:4" ht="12.75" customHeight="1" x14ac:dyDescent="0.2">
      <c r="A182" s="1"/>
      <c r="D182" s="1"/>
    </row>
    <row r="183" spans="1:4" ht="12.75" customHeight="1" x14ac:dyDescent="0.2">
      <c r="A183" s="1"/>
      <c r="D183" s="1"/>
    </row>
    <row r="184" spans="1:4" ht="12.75" customHeight="1" x14ac:dyDescent="0.2">
      <c r="A184" s="1"/>
      <c r="D184" s="1"/>
    </row>
    <row r="185" spans="1:4" ht="12.75" customHeight="1" x14ac:dyDescent="0.2">
      <c r="A185" s="1"/>
      <c r="D185" s="1"/>
    </row>
    <row r="186" spans="1:4" ht="12.75" customHeight="1" x14ac:dyDescent="0.2">
      <c r="A186" s="1"/>
      <c r="D186" s="1"/>
    </row>
    <row r="187" spans="1:4" ht="12.75" customHeight="1" x14ac:dyDescent="0.2">
      <c r="A187" s="1"/>
      <c r="D187" s="1"/>
    </row>
    <row r="188" spans="1:4" ht="12.75" customHeight="1" x14ac:dyDescent="0.2">
      <c r="A188" s="1"/>
      <c r="D188" s="1"/>
    </row>
    <row r="189" spans="1:4" ht="12.75" customHeight="1" x14ac:dyDescent="0.2">
      <c r="A189" s="1"/>
      <c r="D189" s="1"/>
    </row>
    <row r="190" spans="1:4" ht="12.75" customHeight="1" x14ac:dyDescent="0.2">
      <c r="A190" s="1"/>
      <c r="D190" s="1"/>
    </row>
    <row r="191" spans="1:4" ht="12.75" customHeight="1" x14ac:dyDescent="0.2">
      <c r="A191" s="1"/>
      <c r="D191" s="1"/>
    </row>
    <row r="192" spans="1:4" ht="12.75" customHeight="1" x14ac:dyDescent="0.2">
      <c r="A192" s="1"/>
      <c r="D192" s="1"/>
    </row>
    <row r="193" spans="1:4" ht="12.75" customHeight="1" x14ac:dyDescent="0.2">
      <c r="A193" s="1"/>
      <c r="D193" s="1"/>
    </row>
    <row r="194" spans="1:4" ht="12.75" customHeight="1" x14ac:dyDescent="0.2">
      <c r="A194" s="1"/>
      <c r="D194" s="1"/>
    </row>
    <row r="195" spans="1:4" ht="12.75" customHeight="1" x14ac:dyDescent="0.2">
      <c r="A195" s="1"/>
      <c r="D195" s="1"/>
    </row>
    <row r="196" spans="1:4" ht="12.75" customHeight="1" x14ac:dyDescent="0.2">
      <c r="A196" s="1"/>
      <c r="D196" s="1"/>
    </row>
    <row r="197" spans="1:4" ht="12.75" customHeight="1" x14ac:dyDescent="0.2">
      <c r="A197" s="1"/>
      <c r="D197" s="1"/>
    </row>
    <row r="198" spans="1:4" ht="12.75" customHeight="1" x14ac:dyDescent="0.2">
      <c r="A198" s="1"/>
      <c r="D198" s="1"/>
    </row>
    <row r="199" spans="1:4" ht="12.75" customHeight="1" x14ac:dyDescent="0.2">
      <c r="A199" s="1"/>
      <c r="D199" s="1"/>
    </row>
    <row r="200" spans="1:4" ht="12.75" customHeight="1" x14ac:dyDescent="0.2">
      <c r="A200" s="1"/>
      <c r="D200" s="1"/>
    </row>
    <row r="201" spans="1:4" ht="12.75" customHeight="1" x14ac:dyDescent="0.2">
      <c r="A201" s="1"/>
      <c r="D201" s="1"/>
    </row>
    <row r="202" spans="1:4" ht="12.75" customHeight="1" x14ac:dyDescent="0.2">
      <c r="A202" s="1"/>
      <c r="D202" s="1"/>
    </row>
    <row r="203" spans="1:4" ht="12.75" customHeight="1" x14ac:dyDescent="0.2">
      <c r="A203" s="1"/>
      <c r="D203" s="1"/>
    </row>
    <row r="204" spans="1:4" ht="12.75" customHeight="1" x14ac:dyDescent="0.2">
      <c r="A204" s="1"/>
      <c r="D204" s="1"/>
    </row>
    <row r="205" spans="1:4" ht="12.75" customHeight="1" x14ac:dyDescent="0.2">
      <c r="A205" s="1"/>
      <c r="D205" s="1"/>
    </row>
    <row r="206" spans="1:4" ht="12.75" customHeight="1" x14ac:dyDescent="0.2">
      <c r="A206" s="1"/>
      <c r="D206" s="1"/>
    </row>
    <row r="207" spans="1:4" ht="12.75" customHeight="1" x14ac:dyDescent="0.2">
      <c r="A207" s="1"/>
      <c r="D207" s="1"/>
    </row>
    <row r="208" spans="1:4" ht="12.75" customHeight="1" x14ac:dyDescent="0.2">
      <c r="A208" s="1"/>
      <c r="D208" s="1"/>
    </row>
    <row r="209" spans="1:4" ht="12.75" customHeight="1" x14ac:dyDescent="0.2">
      <c r="A209" s="1"/>
      <c r="D209" s="1"/>
    </row>
    <row r="210" spans="1:4" ht="12.75" customHeight="1" x14ac:dyDescent="0.2">
      <c r="A210" s="1"/>
      <c r="D210" s="1"/>
    </row>
    <row r="211" spans="1:4" ht="12.75" customHeight="1" x14ac:dyDescent="0.2">
      <c r="A211" s="1"/>
      <c r="D211" s="1"/>
    </row>
    <row r="212" spans="1:4" ht="12.75" customHeight="1" x14ac:dyDescent="0.2">
      <c r="A212" s="1"/>
      <c r="D212" s="1"/>
    </row>
    <row r="213" spans="1:4" ht="12.75" customHeight="1" x14ac:dyDescent="0.2">
      <c r="A213" s="1"/>
      <c r="D213" s="1"/>
    </row>
    <row r="214" spans="1:4" ht="12.75" customHeight="1" x14ac:dyDescent="0.2">
      <c r="A214" s="1"/>
      <c r="D214" s="1"/>
    </row>
    <row r="215" spans="1:4" ht="12.75" customHeight="1" x14ac:dyDescent="0.2">
      <c r="A215" s="1"/>
      <c r="D215" s="1"/>
    </row>
    <row r="216" spans="1:4" ht="12.75" customHeight="1" x14ac:dyDescent="0.2">
      <c r="A216" s="1"/>
      <c r="D216" s="1"/>
    </row>
    <row r="217" spans="1:4" ht="12.75" customHeight="1" x14ac:dyDescent="0.2">
      <c r="A217" s="1"/>
      <c r="D217" s="1"/>
    </row>
    <row r="218" spans="1:4" ht="12.75" customHeight="1" x14ac:dyDescent="0.2">
      <c r="A218" s="1"/>
      <c r="D218" s="1"/>
    </row>
    <row r="219" spans="1:4" ht="12.75" customHeight="1" x14ac:dyDescent="0.2">
      <c r="A219" s="1"/>
      <c r="D219" s="1"/>
    </row>
    <row r="220" spans="1:4" ht="12.75" customHeight="1" x14ac:dyDescent="0.2">
      <c r="A220" s="1"/>
      <c r="D220" s="1"/>
    </row>
    <row r="221" spans="1:4" ht="12.75" customHeight="1" x14ac:dyDescent="0.2">
      <c r="A221" s="1"/>
      <c r="D221" s="1"/>
    </row>
    <row r="222" spans="1:4" ht="12.75" customHeight="1" x14ac:dyDescent="0.2">
      <c r="A222" s="1"/>
      <c r="D222" s="1"/>
    </row>
    <row r="223" spans="1:4" ht="12.75" customHeight="1" x14ac:dyDescent="0.2">
      <c r="A223" s="1"/>
      <c r="D223" s="1"/>
    </row>
    <row r="224" spans="1:4" ht="12.75" customHeight="1" x14ac:dyDescent="0.2">
      <c r="A224" s="1"/>
      <c r="D224" s="1"/>
    </row>
    <row r="225" spans="1:4" ht="12.75" customHeight="1" x14ac:dyDescent="0.2">
      <c r="A225" s="1"/>
      <c r="D225" s="1"/>
    </row>
    <row r="226" spans="1:4" ht="12.75" customHeight="1" x14ac:dyDescent="0.2">
      <c r="A226" s="1"/>
      <c r="D226" s="1"/>
    </row>
    <row r="227" spans="1:4" ht="12.75" customHeight="1" x14ac:dyDescent="0.2">
      <c r="A227" s="1"/>
      <c r="D227" s="1"/>
    </row>
    <row r="228" spans="1:4" ht="12.75" customHeight="1" x14ac:dyDescent="0.2">
      <c r="A228" s="1"/>
      <c r="D228" s="1"/>
    </row>
    <row r="229" spans="1:4" ht="12.75" customHeight="1" x14ac:dyDescent="0.2">
      <c r="A229" s="1"/>
      <c r="D229" s="1"/>
    </row>
    <row r="230" spans="1:4" ht="12.75" customHeight="1" x14ac:dyDescent="0.2">
      <c r="A230" s="1"/>
      <c r="D230" s="1"/>
    </row>
    <row r="231" spans="1:4" ht="12.75" customHeight="1" x14ac:dyDescent="0.2">
      <c r="A231" s="1"/>
      <c r="D231" s="1"/>
    </row>
    <row r="232" spans="1:4" ht="12.75" customHeight="1" x14ac:dyDescent="0.2">
      <c r="A232" s="1"/>
      <c r="D232" s="1"/>
    </row>
    <row r="233" spans="1:4" ht="12.75" customHeight="1" x14ac:dyDescent="0.2">
      <c r="A233" s="1"/>
      <c r="D233" s="1"/>
    </row>
    <row r="234" spans="1:4" ht="12.75" customHeight="1" x14ac:dyDescent="0.2">
      <c r="A234" s="1"/>
      <c r="D234" s="1"/>
    </row>
    <row r="235" spans="1:4" ht="12.75" customHeight="1" x14ac:dyDescent="0.2">
      <c r="A235" s="1"/>
      <c r="D235" s="1"/>
    </row>
    <row r="236" spans="1:4" ht="12.75" customHeight="1" x14ac:dyDescent="0.2">
      <c r="A236" s="1"/>
      <c r="D236" s="1"/>
    </row>
    <row r="237" spans="1:4" ht="12.75" customHeight="1" x14ac:dyDescent="0.2">
      <c r="A237" s="1"/>
      <c r="D237" s="1"/>
    </row>
    <row r="238" spans="1:4" ht="12.75" customHeight="1" x14ac:dyDescent="0.2">
      <c r="A238" s="1"/>
      <c r="D238" s="1"/>
    </row>
    <row r="239" spans="1:4" ht="12.75" customHeight="1" x14ac:dyDescent="0.2">
      <c r="A239" s="1"/>
      <c r="D239" s="1"/>
    </row>
    <row r="240" spans="1:4" ht="12.75" customHeight="1" x14ac:dyDescent="0.2">
      <c r="A240" s="1"/>
      <c r="D240" s="1"/>
    </row>
    <row r="241" spans="1:4" ht="12.75" customHeight="1" x14ac:dyDescent="0.2">
      <c r="A241" s="1"/>
      <c r="D241" s="1"/>
    </row>
    <row r="242" spans="1:4" ht="12.75" customHeight="1" x14ac:dyDescent="0.2">
      <c r="A242" s="1"/>
      <c r="D242" s="1"/>
    </row>
    <row r="243" spans="1:4" ht="12.75" customHeight="1" x14ac:dyDescent="0.2">
      <c r="A243" s="1"/>
      <c r="D243" s="1"/>
    </row>
    <row r="244" spans="1:4" ht="12.75" customHeight="1" x14ac:dyDescent="0.2">
      <c r="A244" s="1"/>
      <c r="D244" s="1"/>
    </row>
    <row r="245" spans="1:4" ht="12.75" customHeight="1" x14ac:dyDescent="0.2">
      <c r="A245" s="1"/>
      <c r="D245" s="1"/>
    </row>
    <row r="246" spans="1:4" ht="12.75" customHeight="1" x14ac:dyDescent="0.2">
      <c r="A246" s="1"/>
      <c r="D246" s="1"/>
    </row>
    <row r="247" spans="1:4" ht="12.75" customHeight="1" x14ac:dyDescent="0.2">
      <c r="A247" s="1"/>
      <c r="D247" s="1"/>
    </row>
    <row r="248" spans="1:4" ht="12.75" customHeight="1" x14ac:dyDescent="0.2">
      <c r="A248" s="1"/>
      <c r="D248" s="1"/>
    </row>
    <row r="249" spans="1:4" ht="12.75" customHeight="1" x14ac:dyDescent="0.2">
      <c r="A249" s="1"/>
      <c r="D249" s="1"/>
    </row>
    <row r="250" spans="1:4" ht="12.75" customHeight="1" x14ac:dyDescent="0.2">
      <c r="A250" s="1"/>
      <c r="D250" s="1"/>
    </row>
    <row r="251" spans="1:4" ht="12.75" customHeight="1" x14ac:dyDescent="0.2">
      <c r="A251" s="1"/>
      <c r="D251" s="1"/>
    </row>
    <row r="252" spans="1:4" ht="12.75" customHeight="1" x14ac:dyDescent="0.2">
      <c r="A252" s="1"/>
      <c r="D252" s="1"/>
    </row>
    <row r="253" spans="1:4" ht="12.75" customHeight="1" x14ac:dyDescent="0.2">
      <c r="A253" s="1"/>
      <c r="D253" s="1"/>
    </row>
    <row r="254" spans="1:4" ht="12.75" customHeight="1" x14ac:dyDescent="0.2">
      <c r="A254" s="1"/>
      <c r="D254" s="1"/>
    </row>
    <row r="255" spans="1:4" ht="12.75" customHeight="1" x14ac:dyDescent="0.2">
      <c r="A255" s="1"/>
      <c r="D255" s="1"/>
    </row>
    <row r="256" spans="1:4" ht="12.75" customHeight="1" x14ac:dyDescent="0.2">
      <c r="A256" s="1"/>
      <c r="D256" s="1"/>
    </row>
    <row r="257" spans="1:4" ht="12.75" customHeight="1" x14ac:dyDescent="0.2">
      <c r="A257" s="1"/>
      <c r="D257" s="1"/>
    </row>
    <row r="258" spans="1:4" ht="12.75" customHeight="1" x14ac:dyDescent="0.2">
      <c r="A258" s="1"/>
      <c r="D258" s="1"/>
    </row>
    <row r="259" spans="1:4" ht="12.75" customHeight="1" x14ac:dyDescent="0.2">
      <c r="A259" s="1"/>
      <c r="D259" s="1"/>
    </row>
    <row r="260" spans="1:4" ht="12.75" customHeight="1" x14ac:dyDescent="0.2">
      <c r="A260" s="1"/>
      <c r="D260" s="1"/>
    </row>
    <row r="261" spans="1:4" ht="12.75" customHeight="1" x14ac:dyDescent="0.2">
      <c r="A261" s="1"/>
      <c r="D261" s="1"/>
    </row>
    <row r="262" spans="1:4" ht="12.75" customHeight="1" x14ac:dyDescent="0.2">
      <c r="A262" s="1"/>
      <c r="D262" s="1"/>
    </row>
    <row r="263" spans="1:4" ht="12.75" customHeight="1" x14ac:dyDescent="0.2">
      <c r="A263" s="1"/>
      <c r="D263" s="1"/>
    </row>
    <row r="264" spans="1:4" ht="12.75" customHeight="1" x14ac:dyDescent="0.2">
      <c r="A264" s="1"/>
      <c r="D264" s="1"/>
    </row>
    <row r="265" spans="1:4" ht="12.75" customHeight="1" x14ac:dyDescent="0.2">
      <c r="A265" s="1"/>
      <c r="D265" s="1"/>
    </row>
    <row r="266" spans="1:4" ht="12.75" customHeight="1" x14ac:dyDescent="0.2">
      <c r="A266" s="1"/>
      <c r="D266" s="1"/>
    </row>
    <row r="267" spans="1:4" ht="12.75" customHeight="1" x14ac:dyDescent="0.2">
      <c r="A267" s="1"/>
      <c r="D267" s="1"/>
    </row>
    <row r="268" spans="1:4" ht="12.75" customHeight="1" x14ac:dyDescent="0.2">
      <c r="A268" s="1"/>
      <c r="D268" s="1"/>
    </row>
    <row r="269" spans="1:4" ht="12.75" customHeight="1" x14ac:dyDescent="0.2">
      <c r="A269" s="1"/>
      <c r="D269" s="1"/>
    </row>
    <row r="270" spans="1:4" ht="12.75" customHeight="1" x14ac:dyDescent="0.2">
      <c r="A270" s="1"/>
      <c r="D270" s="1"/>
    </row>
    <row r="271" spans="1:4" ht="12.75" customHeight="1" x14ac:dyDescent="0.2">
      <c r="A271" s="1"/>
      <c r="D271" s="1"/>
    </row>
    <row r="272" spans="1:4" ht="12.75" customHeight="1" x14ac:dyDescent="0.2">
      <c r="A272" s="1"/>
      <c r="D272" s="1"/>
    </row>
    <row r="273" spans="1:4" ht="12.75" customHeight="1" x14ac:dyDescent="0.2">
      <c r="A273" s="1"/>
      <c r="D273" s="1"/>
    </row>
    <row r="274" spans="1:4" ht="12.75" customHeight="1" x14ac:dyDescent="0.2">
      <c r="A274" s="1"/>
      <c r="D274" s="1"/>
    </row>
    <row r="275" spans="1:4" ht="12.75" customHeight="1" x14ac:dyDescent="0.2">
      <c r="A275" s="1"/>
      <c r="D275" s="1"/>
    </row>
    <row r="276" spans="1:4" ht="12.75" customHeight="1" x14ac:dyDescent="0.2">
      <c r="A276" s="1"/>
      <c r="D276" s="1"/>
    </row>
    <row r="277" spans="1:4" ht="12.75" customHeight="1" x14ac:dyDescent="0.2">
      <c r="A277" s="1"/>
      <c r="D277" s="1"/>
    </row>
    <row r="278" spans="1:4" ht="12.75" customHeight="1" x14ac:dyDescent="0.2">
      <c r="A278" s="1"/>
      <c r="D278" s="1"/>
    </row>
    <row r="279" spans="1:4" ht="12.75" customHeight="1" x14ac:dyDescent="0.2">
      <c r="A279" s="1"/>
      <c r="D279" s="1"/>
    </row>
    <row r="280" spans="1:4" ht="12.75" customHeight="1" x14ac:dyDescent="0.2">
      <c r="A280" s="1"/>
      <c r="D280" s="1"/>
    </row>
    <row r="281" spans="1:4" ht="12.75" customHeight="1" x14ac:dyDescent="0.2">
      <c r="A281" s="1"/>
      <c r="D281" s="1"/>
    </row>
    <row r="282" spans="1:4" ht="12.75" customHeight="1" x14ac:dyDescent="0.2">
      <c r="A282" s="1"/>
      <c r="D282" s="1"/>
    </row>
    <row r="283" spans="1:4" ht="12.75" customHeight="1" x14ac:dyDescent="0.2">
      <c r="A283" s="1"/>
      <c r="D283" s="1"/>
    </row>
    <row r="284" spans="1:4" ht="12.75" customHeight="1" x14ac:dyDescent="0.2">
      <c r="A284" s="1"/>
      <c r="D284" s="1"/>
    </row>
    <row r="285" spans="1:4" ht="12.75" customHeight="1" x14ac:dyDescent="0.2">
      <c r="A285" s="1"/>
      <c r="D285" s="1"/>
    </row>
    <row r="286" spans="1:4" ht="12.75" customHeight="1" x14ac:dyDescent="0.2">
      <c r="A286" s="1"/>
      <c r="D286" s="1"/>
    </row>
    <row r="287" spans="1:4" ht="12.75" customHeight="1" x14ac:dyDescent="0.2">
      <c r="A287" s="1"/>
      <c r="D287" s="1"/>
    </row>
    <row r="288" spans="1:4" ht="12.75" customHeight="1" x14ac:dyDescent="0.2">
      <c r="A288" s="1"/>
      <c r="D288" s="1"/>
    </row>
    <row r="289" spans="1:4" ht="12.75" customHeight="1" x14ac:dyDescent="0.2">
      <c r="A289" s="1"/>
      <c r="D289" s="1"/>
    </row>
    <row r="290" spans="1:4" ht="12.75" customHeight="1" x14ac:dyDescent="0.2">
      <c r="A290" s="1"/>
      <c r="D290" s="1"/>
    </row>
    <row r="291" spans="1:4" ht="12.75" customHeight="1" x14ac:dyDescent="0.2">
      <c r="A291" s="1"/>
      <c r="D291" s="1"/>
    </row>
    <row r="292" spans="1:4" ht="12.75" customHeight="1" x14ac:dyDescent="0.2">
      <c r="A292" s="1"/>
      <c r="D292" s="1"/>
    </row>
    <row r="293" spans="1:4" ht="12.75" customHeight="1" x14ac:dyDescent="0.2">
      <c r="A293" s="1"/>
      <c r="D293" s="1"/>
    </row>
    <row r="294" spans="1:4" ht="12.75" customHeight="1" x14ac:dyDescent="0.2">
      <c r="A294" s="1"/>
      <c r="D294" s="1"/>
    </row>
    <row r="295" spans="1:4" ht="12.75" customHeight="1" x14ac:dyDescent="0.2">
      <c r="A295" s="1"/>
      <c r="D295" s="1"/>
    </row>
    <row r="296" spans="1:4" ht="12.75" customHeight="1" x14ac:dyDescent="0.2">
      <c r="A296" s="1"/>
      <c r="D296" s="1"/>
    </row>
    <row r="297" spans="1:4" ht="12.75" customHeight="1" x14ac:dyDescent="0.2">
      <c r="A297" s="1"/>
      <c r="D297" s="1"/>
    </row>
    <row r="298" spans="1:4" ht="12.75" customHeight="1" x14ac:dyDescent="0.2">
      <c r="A298" s="1"/>
      <c r="D298" s="1"/>
    </row>
    <row r="299" spans="1:4" ht="12.75" customHeight="1" x14ac:dyDescent="0.2">
      <c r="A299" s="1"/>
      <c r="D299" s="1"/>
    </row>
    <row r="300" spans="1:4" ht="12.75" customHeight="1" x14ac:dyDescent="0.2">
      <c r="A300" s="1"/>
      <c r="D300" s="1"/>
    </row>
    <row r="301" spans="1:4" ht="12.75" customHeight="1" x14ac:dyDescent="0.2">
      <c r="A301" s="1"/>
      <c r="D301" s="1"/>
    </row>
    <row r="302" spans="1:4" ht="12.75" customHeight="1" x14ac:dyDescent="0.2">
      <c r="A302" s="1"/>
      <c r="D302" s="1"/>
    </row>
    <row r="303" spans="1:4" ht="12.75" customHeight="1" x14ac:dyDescent="0.2">
      <c r="A303" s="1"/>
      <c r="D303" s="1"/>
    </row>
    <row r="304" spans="1:4" ht="12.75" customHeight="1" x14ac:dyDescent="0.2">
      <c r="A304" s="1"/>
      <c r="D304" s="1"/>
    </row>
    <row r="305" spans="1:4" ht="12.75" customHeight="1" x14ac:dyDescent="0.2">
      <c r="A305" s="1"/>
      <c r="D305" s="1"/>
    </row>
    <row r="306" spans="1:4" ht="12.75" customHeight="1" x14ac:dyDescent="0.2">
      <c r="A306" s="1"/>
      <c r="D306" s="1"/>
    </row>
    <row r="307" spans="1:4" ht="12.75" customHeight="1" x14ac:dyDescent="0.2">
      <c r="A307" s="1"/>
      <c r="D307" s="1"/>
    </row>
    <row r="308" spans="1:4" ht="12.75" customHeight="1" x14ac:dyDescent="0.2">
      <c r="A308" s="1"/>
      <c r="D308" s="1"/>
    </row>
    <row r="309" spans="1:4" ht="12.75" customHeight="1" x14ac:dyDescent="0.2">
      <c r="A309" s="1"/>
      <c r="D309" s="1"/>
    </row>
    <row r="310" spans="1:4" ht="12.75" customHeight="1" x14ac:dyDescent="0.2">
      <c r="A310" s="1"/>
      <c r="D310" s="1"/>
    </row>
    <row r="311" spans="1:4" ht="12.75" customHeight="1" x14ac:dyDescent="0.2">
      <c r="A311" s="1"/>
      <c r="D311" s="1"/>
    </row>
    <row r="312" spans="1:4" ht="12.75" customHeight="1" x14ac:dyDescent="0.2">
      <c r="A312" s="1"/>
      <c r="D312" s="1"/>
    </row>
    <row r="313" spans="1:4" ht="12.75" customHeight="1" x14ac:dyDescent="0.2">
      <c r="A313" s="1"/>
      <c r="D313" s="1"/>
    </row>
    <row r="314" spans="1:4" ht="12.75" customHeight="1" x14ac:dyDescent="0.2">
      <c r="A314" s="1"/>
      <c r="D314" s="1"/>
    </row>
    <row r="315" spans="1:4" ht="12.75" customHeight="1" x14ac:dyDescent="0.2">
      <c r="A315" s="1"/>
      <c r="D315" s="1"/>
    </row>
    <row r="316" spans="1:4" ht="12.75" customHeight="1" x14ac:dyDescent="0.2">
      <c r="A316" s="1"/>
      <c r="D316" s="1"/>
    </row>
    <row r="317" spans="1:4" ht="12.75" customHeight="1" x14ac:dyDescent="0.2">
      <c r="A317" s="1"/>
      <c r="D317" s="1"/>
    </row>
    <row r="318" spans="1:4" ht="12.75" customHeight="1" x14ac:dyDescent="0.2">
      <c r="A318" s="1"/>
      <c r="D318" s="1"/>
    </row>
    <row r="319" spans="1:4" ht="12.75" customHeight="1" x14ac:dyDescent="0.2">
      <c r="A319" s="1"/>
      <c r="D319" s="1"/>
    </row>
    <row r="320" spans="1:4" ht="12.75" customHeight="1" x14ac:dyDescent="0.2">
      <c r="A320" s="1"/>
      <c r="D320" s="1"/>
    </row>
    <row r="321" spans="1:4" ht="12.75" customHeight="1" x14ac:dyDescent="0.2">
      <c r="A321" s="1"/>
      <c r="D321" s="1"/>
    </row>
    <row r="322" spans="1:4" ht="12.75" customHeight="1" x14ac:dyDescent="0.2">
      <c r="A322" s="1"/>
      <c r="D322" s="1"/>
    </row>
    <row r="323" spans="1:4" ht="12.75" customHeight="1" x14ac:dyDescent="0.2">
      <c r="A323" s="1"/>
      <c r="D323" s="1"/>
    </row>
    <row r="324" spans="1:4" ht="12.75" customHeight="1" x14ac:dyDescent="0.2">
      <c r="A324" s="1"/>
      <c r="D324" s="1"/>
    </row>
    <row r="325" spans="1:4" ht="12.75" customHeight="1" x14ac:dyDescent="0.2">
      <c r="A325" s="1"/>
      <c r="D325" s="1"/>
    </row>
    <row r="326" spans="1:4" ht="12.75" customHeight="1" x14ac:dyDescent="0.2">
      <c r="A326" s="1"/>
      <c r="D326" s="1"/>
    </row>
    <row r="327" spans="1:4" ht="12.75" customHeight="1" x14ac:dyDescent="0.2">
      <c r="A327" s="1"/>
      <c r="D327" s="1"/>
    </row>
    <row r="328" spans="1:4" ht="12.75" customHeight="1" x14ac:dyDescent="0.2">
      <c r="A328" s="1"/>
      <c r="D328" s="1"/>
    </row>
    <row r="329" spans="1:4" ht="12.75" customHeight="1" x14ac:dyDescent="0.2">
      <c r="A329" s="1"/>
      <c r="D329" s="1"/>
    </row>
    <row r="330" spans="1:4" ht="12.75" customHeight="1" x14ac:dyDescent="0.2">
      <c r="A330" s="1"/>
      <c r="D330" s="1"/>
    </row>
    <row r="331" spans="1:4" ht="12.75" customHeight="1" x14ac:dyDescent="0.2">
      <c r="A331" s="1"/>
      <c r="D331" s="1"/>
    </row>
    <row r="332" spans="1:4" ht="12.75" customHeight="1" x14ac:dyDescent="0.2">
      <c r="A332" s="1"/>
      <c r="D332" s="1"/>
    </row>
    <row r="333" spans="1:4" ht="12.75" customHeight="1" x14ac:dyDescent="0.2">
      <c r="A333" s="1"/>
      <c r="D333" s="1"/>
    </row>
    <row r="334" spans="1:4" ht="12.75" customHeight="1" x14ac:dyDescent="0.2">
      <c r="A334" s="1"/>
      <c r="D334" s="1"/>
    </row>
    <row r="335" spans="1:4" ht="12.75" customHeight="1" x14ac:dyDescent="0.2">
      <c r="A335" s="1"/>
      <c r="D335" s="1"/>
    </row>
    <row r="336" spans="1:4" ht="12.75" customHeight="1" x14ac:dyDescent="0.2">
      <c r="A336" s="1"/>
      <c r="D336" s="1"/>
    </row>
    <row r="337" spans="1:4" ht="12.75" customHeight="1" x14ac:dyDescent="0.2">
      <c r="A337" s="1"/>
      <c r="D337" s="1"/>
    </row>
    <row r="338" spans="1:4" ht="12.75" customHeight="1" x14ac:dyDescent="0.2">
      <c r="A338" s="1"/>
      <c r="D338" s="1"/>
    </row>
    <row r="339" spans="1:4" ht="12.75" customHeight="1" x14ac:dyDescent="0.2">
      <c r="A339" s="1"/>
      <c r="D339" s="1"/>
    </row>
    <row r="340" spans="1:4" ht="12.75" customHeight="1" x14ac:dyDescent="0.2">
      <c r="A340" s="1"/>
      <c r="D340" s="1"/>
    </row>
    <row r="341" spans="1:4" ht="12.75" customHeight="1" x14ac:dyDescent="0.2">
      <c r="A341" s="1"/>
      <c r="D341" s="1"/>
    </row>
    <row r="342" spans="1:4" ht="12.75" customHeight="1" x14ac:dyDescent="0.2">
      <c r="A342" s="1"/>
      <c r="D342" s="1"/>
    </row>
    <row r="343" spans="1:4" ht="12.75" customHeight="1" x14ac:dyDescent="0.2">
      <c r="A343" s="1"/>
      <c r="D343" s="1"/>
    </row>
    <row r="344" spans="1:4" ht="12.75" customHeight="1" x14ac:dyDescent="0.2">
      <c r="A344" s="1"/>
      <c r="D344" s="1"/>
    </row>
    <row r="345" spans="1:4" ht="12.75" customHeight="1" x14ac:dyDescent="0.2">
      <c r="A345" s="1"/>
      <c r="D345" s="1"/>
    </row>
    <row r="346" spans="1:4" ht="12.75" customHeight="1" x14ac:dyDescent="0.2">
      <c r="A346" s="1"/>
      <c r="D346" s="1"/>
    </row>
    <row r="347" spans="1:4" ht="12.75" customHeight="1" x14ac:dyDescent="0.2">
      <c r="A347" s="1"/>
      <c r="D347" s="1"/>
    </row>
    <row r="348" spans="1:4" ht="12.75" customHeight="1" x14ac:dyDescent="0.2">
      <c r="A348" s="1"/>
      <c r="D348" s="1"/>
    </row>
    <row r="349" spans="1:4" ht="12.75" customHeight="1" x14ac:dyDescent="0.2">
      <c r="A349" s="1"/>
      <c r="D349" s="1"/>
    </row>
    <row r="350" spans="1:4" ht="12.75" customHeight="1" x14ac:dyDescent="0.2">
      <c r="A350" s="1"/>
      <c r="D350" s="1"/>
    </row>
    <row r="351" spans="1:4" ht="12.75" customHeight="1" x14ac:dyDescent="0.2">
      <c r="A351" s="1"/>
      <c r="D351" s="1"/>
    </row>
    <row r="352" spans="1:4" ht="12.75" customHeight="1" x14ac:dyDescent="0.2">
      <c r="A352" s="1"/>
      <c r="D352" s="1"/>
    </row>
    <row r="353" spans="1:4" ht="12.75" customHeight="1" x14ac:dyDescent="0.2">
      <c r="A353" s="1"/>
      <c r="D353" s="1"/>
    </row>
    <row r="354" spans="1:4" ht="12.75" customHeight="1" x14ac:dyDescent="0.2">
      <c r="A354" s="1"/>
      <c r="D354" s="1"/>
    </row>
    <row r="355" spans="1:4" ht="12.75" customHeight="1" x14ac:dyDescent="0.2">
      <c r="A355" s="1"/>
      <c r="D355" s="1"/>
    </row>
    <row r="356" spans="1:4" ht="12.75" customHeight="1" x14ac:dyDescent="0.2">
      <c r="A356" s="1"/>
      <c r="D356" s="1"/>
    </row>
    <row r="357" spans="1:4" ht="12.75" customHeight="1" x14ac:dyDescent="0.2">
      <c r="A357" s="1"/>
      <c r="D357" s="1"/>
    </row>
    <row r="358" spans="1:4" ht="12.75" customHeight="1" x14ac:dyDescent="0.2">
      <c r="A358" s="1"/>
      <c r="D358" s="1"/>
    </row>
    <row r="359" spans="1:4" ht="12.75" customHeight="1" x14ac:dyDescent="0.2">
      <c r="A359" s="1"/>
      <c r="D359" s="1"/>
    </row>
    <row r="360" spans="1:4" ht="12.75" customHeight="1" x14ac:dyDescent="0.2">
      <c r="A360" s="1"/>
      <c r="D360" s="1"/>
    </row>
    <row r="361" spans="1:4" ht="12.75" customHeight="1" x14ac:dyDescent="0.2">
      <c r="A361" s="1"/>
      <c r="D361" s="1"/>
    </row>
    <row r="362" spans="1:4" ht="12.75" customHeight="1" x14ac:dyDescent="0.2">
      <c r="A362" s="1"/>
      <c r="D362" s="1"/>
    </row>
    <row r="363" spans="1:4" ht="12.75" customHeight="1" x14ac:dyDescent="0.2">
      <c r="A363" s="1"/>
      <c r="D363" s="1"/>
    </row>
    <row r="364" spans="1:4" ht="12.75" customHeight="1" x14ac:dyDescent="0.2">
      <c r="A364" s="1"/>
      <c r="D364" s="1"/>
    </row>
    <row r="365" spans="1:4" ht="12.75" customHeight="1" x14ac:dyDescent="0.2">
      <c r="A365" s="1"/>
      <c r="D365" s="1"/>
    </row>
    <row r="366" spans="1:4" ht="12.75" customHeight="1" x14ac:dyDescent="0.2">
      <c r="A366" s="1"/>
      <c r="D366" s="1"/>
    </row>
    <row r="367" spans="1:4" ht="12.75" customHeight="1" x14ac:dyDescent="0.2">
      <c r="A367" s="1"/>
      <c r="D367" s="1"/>
    </row>
    <row r="368" spans="1:4" ht="12.75" customHeight="1" x14ac:dyDescent="0.2">
      <c r="A368" s="1"/>
      <c r="D368" s="1"/>
    </row>
    <row r="369" spans="1:4" ht="12.75" customHeight="1" x14ac:dyDescent="0.2">
      <c r="A369" s="1"/>
      <c r="D369" s="1"/>
    </row>
    <row r="370" spans="1:4" ht="12.75" customHeight="1" x14ac:dyDescent="0.2">
      <c r="A370" s="1"/>
      <c r="D370" s="1"/>
    </row>
    <row r="371" spans="1:4" ht="12.75" customHeight="1" x14ac:dyDescent="0.2">
      <c r="A371" s="1"/>
      <c r="D371" s="1"/>
    </row>
    <row r="372" spans="1:4" ht="12.75" customHeight="1" x14ac:dyDescent="0.2">
      <c r="A372" s="1"/>
      <c r="D372" s="1"/>
    </row>
    <row r="373" spans="1:4" ht="12.75" customHeight="1" x14ac:dyDescent="0.2">
      <c r="A373" s="1"/>
      <c r="D373" s="1"/>
    </row>
    <row r="374" spans="1:4" ht="12.75" customHeight="1" x14ac:dyDescent="0.2">
      <c r="A374" s="1"/>
      <c r="D374" s="1"/>
    </row>
    <row r="375" spans="1:4" ht="12.75" customHeight="1" x14ac:dyDescent="0.2">
      <c r="A375" s="1"/>
      <c r="D375" s="1"/>
    </row>
    <row r="376" spans="1:4" ht="12.75" customHeight="1" x14ac:dyDescent="0.2">
      <c r="A376" s="1"/>
      <c r="D376" s="1"/>
    </row>
    <row r="377" spans="1:4" ht="12.75" customHeight="1" x14ac:dyDescent="0.2">
      <c r="A377" s="1"/>
      <c r="D377" s="1"/>
    </row>
    <row r="378" spans="1:4" ht="12.75" customHeight="1" x14ac:dyDescent="0.2">
      <c r="A378" s="1"/>
      <c r="D378" s="1"/>
    </row>
    <row r="379" spans="1:4" ht="12.75" customHeight="1" x14ac:dyDescent="0.2">
      <c r="A379" s="1"/>
      <c r="D379" s="1"/>
    </row>
    <row r="380" spans="1:4" ht="12.75" customHeight="1" x14ac:dyDescent="0.2">
      <c r="A380" s="1"/>
      <c r="D380" s="1"/>
    </row>
    <row r="381" spans="1:4" ht="12.75" customHeight="1" x14ac:dyDescent="0.2">
      <c r="A381" s="1"/>
      <c r="D381" s="1"/>
    </row>
    <row r="382" spans="1:4" ht="12.75" customHeight="1" x14ac:dyDescent="0.2">
      <c r="A382" s="1"/>
      <c r="D382" s="1"/>
    </row>
    <row r="383" spans="1:4" ht="12.75" customHeight="1" x14ac:dyDescent="0.2">
      <c r="A383" s="1"/>
      <c r="D383" s="1"/>
    </row>
    <row r="384" spans="1:4" ht="12.75" customHeight="1" x14ac:dyDescent="0.2">
      <c r="A384" s="1"/>
      <c r="D384" s="1"/>
    </row>
    <row r="385" spans="1:4" ht="12.75" customHeight="1" x14ac:dyDescent="0.2">
      <c r="A385" s="1"/>
      <c r="D385" s="1"/>
    </row>
    <row r="386" spans="1:4" ht="12.75" customHeight="1" x14ac:dyDescent="0.2">
      <c r="A386" s="1"/>
      <c r="D386" s="1"/>
    </row>
    <row r="387" spans="1:4" ht="12.75" customHeight="1" x14ac:dyDescent="0.2">
      <c r="A387" s="1"/>
      <c r="D387" s="1"/>
    </row>
    <row r="388" spans="1:4" ht="12.75" customHeight="1" x14ac:dyDescent="0.2">
      <c r="A388" s="1"/>
      <c r="D388" s="1"/>
    </row>
    <row r="389" spans="1:4" ht="12.75" customHeight="1" x14ac:dyDescent="0.2">
      <c r="A389" s="1"/>
      <c r="D389" s="1"/>
    </row>
    <row r="390" spans="1:4" ht="12.75" customHeight="1" x14ac:dyDescent="0.2">
      <c r="A390" s="1"/>
      <c r="D390" s="1"/>
    </row>
    <row r="391" spans="1:4" ht="12.75" customHeight="1" x14ac:dyDescent="0.2">
      <c r="A391" s="1"/>
      <c r="D391" s="1"/>
    </row>
    <row r="392" spans="1:4" ht="12.75" customHeight="1" x14ac:dyDescent="0.2">
      <c r="A392" s="1"/>
      <c r="D392" s="1"/>
    </row>
    <row r="393" spans="1:4" ht="12.75" customHeight="1" x14ac:dyDescent="0.2">
      <c r="A393" s="1"/>
      <c r="D393" s="1"/>
    </row>
    <row r="394" spans="1:4" ht="12.75" customHeight="1" x14ac:dyDescent="0.2">
      <c r="A394" s="1"/>
      <c r="D394" s="1"/>
    </row>
    <row r="395" spans="1:4" ht="12.75" customHeight="1" x14ac:dyDescent="0.2">
      <c r="A395" s="1"/>
      <c r="D395" s="1"/>
    </row>
    <row r="396" spans="1:4" ht="12.75" customHeight="1" x14ac:dyDescent="0.2">
      <c r="A396" s="1"/>
      <c r="D396" s="1"/>
    </row>
    <row r="397" spans="1:4" ht="12.75" customHeight="1" x14ac:dyDescent="0.2">
      <c r="A397" s="1"/>
      <c r="D397" s="1"/>
    </row>
    <row r="398" spans="1:4" ht="12.75" customHeight="1" x14ac:dyDescent="0.2">
      <c r="A398" s="1"/>
      <c r="D398" s="1"/>
    </row>
    <row r="399" spans="1:4" ht="12.75" customHeight="1" x14ac:dyDescent="0.2">
      <c r="A399" s="1"/>
      <c r="D399" s="1"/>
    </row>
    <row r="400" spans="1:4" ht="12.75" customHeight="1" x14ac:dyDescent="0.2">
      <c r="A400" s="1"/>
      <c r="D400" s="1"/>
    </row>
    <row r="401" spans="1:4" ht="12.75" customHeight="1" x14ac:dyDescent="0.2">
      <c r="A401" s="1"/>
      <c r="D401" s="1"/>
    </row>
    <row r="402" spans="1:4" ht="12.75" customHeight="1" x14ac:dyDescent="0.2">
      <c r="A402" s="1"/>
      <c r="D402" s="1"/>
    </row>
    <row r="403" spans="1:4" ht="12.75" customHeight="1" x14ac:dyDescent="0.2">
      <c r="A403" s="1"/>
      <c r="D403" s="1"/>
    </row>
    <row r="404" spans="1:4" ht="12.75" customHeight="1" x14ac:dyDescent="0.2">
      <c r="A404" s="1"/>
      <c r="D404" s="1"/>
    </row>
    <row r="405" spans="1:4" ht="12.75" customHeight="1" x14ac:dyDescent="0.2">
      <c r="A405" s="1"/>
      <c r="D405" s="1"/>
    </row>
    <row r="406" spans="1:4" ht="12.75" customHeight="1" x14ac:dyDescent="0.2">
      <c r="A406" s="1"/>
      <c r="D406" s="1"/>
    </row>
    <row r="407" spans="1:4" ht="12.75" customHeight="1" x14ac:dyDescent="0.2">
      <c r="A407" s="1"/>
      <c r="D407" s="1"/>
    </row>
    <row r="408" spans="1:4" ht="12.75" customHeight="1" x14ac:dyDescent="0.2">
      <c r="A408" s="1"/>
      <c r="D408" s="1"/>
    </row>
    <row r="409" spans="1:4" ht="12.75" customHeight="1" x14ac:dyDescent="0.2">
      <c r="A409" s="1"/>
      <c r="D409" s="1"/>
    </row>
    <row r="410" spans="1:4" ht="12.75" customHeight="1" x14ac:dyDescent="0.2">
      <c r="A410" s="1"/>
      <c r="D410" s="1"/>
    </row>
    <row r="411" spans="1:4" ht="12.75" customHeight="1" x14ac:dyDescent="0.2">
      <c r="A411" s="1"/>
      <c r="D411" s="1"/>
    </row>
    <row r="412" spans="1:4" ht="12.75" customHeight="1" x14ac:dyDescent="0.2">
      <c r="A412" s="1"/>
      <c r="D412" s="1"/>
    </row>
    <row r="413" spans="1:4" ht="12.75" customHeight="1" x14ac:dyDescent="0.2">
      <c r="A413" s="1"/>
      <c r="D413" s="1"/>
    </row>
    <row r="414" spans="1:4" ht="12.75" customHeight="1" x14ac:dyDescent="0.2">
      <c r="A414" s="1"/>
      <c r="D414" s="1"/>
    </row>
    <row r="415" spans="1:4" ht="12.75" customHeight="1" x14ac:dyDescent="0.2">
      <c r="A415" s="1"/>
      <c r="D415" s="1"/>
    </row>
    <row r="416" spans="1:4" ht="12.75" customHeight="1" x14ac:dyDescent="0.2">
      <c r="A416" s="1"/>
      <c r="D416" s="1"/>
    </row>
    <row r="417" spans="1:4" ht="12.75" customHeight="1" x14ac:dyDescent="0.2">
      <c r="A417" s="1"/>
      <c r="D417" s="1"/>
    </row>
    <row r="418" spans="1:4" ht="12.75" customHeight="1" x14ac:dyDescent="0.2">
      <c r="A418" s="1"/>
      <c r="D418" s="1"/>
    </row>
    <row r="419" spans="1:4" ht="12.75" customHeight="1" x14ac:dyDescent="0.2">
      <c r="A419" s="1"/>
      <c r="D419" s="1"/>
    </row>
    <row r="420" spans="1:4" ht="12.75" customHeight="1" x14ac:dyDescent="0.2">
      <c r="A420" s="1"/>
      <c r="D420" s="1"/>
    </row>
    <row r="421" spans="1:4" ht="12.75" customHeight="1" x14ac:dyDescent="0.2">
      <c r="A421" s="1"/>
      <c r="D421" s="1"/>
    </row>
    <row r="422" spans="1:4" ht="12.75" customHeight="1" x14ac:dyDescent="0.2">
      <c r="A422" s="1"/>
      <c r="D422" s="1"/>
    </row>
    <row r="423" spans="1:4" ht="12.75" customHeight="1" x14ac:dyDescent="0.2">
      <c r="A423" s="1"/>
      <c r="D423" s="1"/>
    </row>
    <row r="424" spans="1:4" ht="12.75" customHeight="1" x14ac:dyDescent="0.2">
      <c r="A424" s="1"/>
      <c r="D424" s="1"/>
    </row>
    <row r="425" spans="1:4" ht="12.75" customHeight="1" x14ac:dyDescent="0.2">
      <c r="A425" s="1"/>
      <c r="D425" s="1"/>
    </row>
    <row r="426" spans="1:4" ht="12.75" customHeight="1" x14ac:dyDescent="0.2">
      <c r="A426" s="1"/>
      <c r="D426" s="1"/>
    </row>
    <row r="427" spans="1:4" ht="12.75" customHeight="1" x14ac:dyDescent="0.2">
      <c r="A427" s="1"/>
      <c r="D427" s="1"/>
    </row>
    <row r="428" spans="1:4" ht="12.75" customHeight="1" x14ac:dyDescent="0.2">
      <c r="A428" s="1"/>
      <c r="D428" s="1"/>
    </row>
    <row r="429" spans="1:4" ht="12.75" customHeight="1" x14ac:dyDescent="0.2">
      <c r="A429" s="1"/>
      <c r="D429" s="1"/>
    </row>
    <row r="430" spans="1:4" ht="12.75" customHeight="1" x14ac:dyDescent="0.2">
      <c r="A430" s="1"/>
      <c r="D430" s="1"/>
    </row>
    <row r="431" spans="1:4" ht="12.75" customHeight="1" x14ac:dyDescent="0.2">
      <c r="A431" s="1"/>
      <c r="D431" s="1"/>
    </row>
    <row r="432" spans="1:4" ht="12.75" customHeight="1" x14ac:dyDescent="0.2">
      <c r="A432" s="1"/>
      <c r="D432" s="1"/>
    </row>
    <row r="433" spans="1:4" ht="12.75" customHeight="1" x14ac:dyDescent="0.2">
      <c r="A433" s="1"/>
      <c r="D433" s="1"/>
    </row>
    <row r="434" spans="1:4" ht="12.75" customHeight="1" x14ac:dyDescent="0.2">
      <c r="A434" s="1"/>
      <c r="D434" s="1"/>
    </row>
    <row r="435" spans="1:4" ht="12.75" customHeight="1" x14ac:dyDescent="0.2">
      <c r="A435" s="1"/>
      <c r="D435" s="1"/>
    </row>
    <row r="436" spans="1:4" ht="12.75" customHeight="1" x14ac:dyDescent="0.2">
      <c r="A436" s="1"/>
      <c r="D436" s="1"/>
    </row>
    <row r="437" spans="1:4" ht="12.75" customHeight="1" x14ac:dyDescent="0.2">
      <c r="A437" s="1"/>
      <c r="D437" s="1"/>
    </row>
    <row r="438" spans="1:4" ht="12.75" customHeight="1" x14ac:dyDescent="0.2">
      <c r="A438" s="1"/>
      <c r="D438" s="1"/>
    </row>
    <row r="439" spans="1:4" ht="12.75" customHeight="1" x14ac:dyDescent="0.2">
      <c r="A439" s="1"/>
      <c r="D439" s="1"/>
    </row>
    <row r="440" spans="1:4" ht="12.75" customHeight="1" x14ac:dyDescent="0.2">
      <c r="A440" s="1"/>
      <c r="D440" s="1"/>
    </row>
    <row r="441" spans="1:4" ht="12.75" customHeight="1" x14ac:dyDescent="0.2">
      <c r="A441" s="1"/>
      <c r="D441" s="1"/>
    </row>
    <row r="442" spans="1:4" ht="12.75" customHeight="1" x14ac:dyDescent="0.2">
      <c r="A442" s="1"/>
      <c r="D442" s="1"/>
    </row>
    <row r="443" spans="1:4" ht="12.75" customHeight="1" x14ac:dyDescent="0.2">
      <c r="A443" s="1"/>
      <c r="D443" s="1"/>
    </row>
    <row r="444" spans="1:4" ht="12.75" customHeight="1" x14ac:dyDescent="0.2">
      <c r="A444" s="1"/>
      <c r="D444" s="1"/>
    </row>
    <row r="445" spans="1:4" ht="12.75" customHeight="1" x14ac:dyDescent="0.2">
      <c r="A445" s="1"/>
      <c r="D445" s="1"/>
    </row>
    <row r="446" spans="1:4" ht="12.75" customHeight="1" x14ac:dyDescent="0.2">
      <c r="A446" s="1"/>
      <c r="D446" s="1"/>
    </row>
    <row r="447" spans="1:4" ht="12.75" customHeight="1" x14ac:dyDescent="0.2">
      <c r="A447" s="1"/>
      <c r="D447" s="1"/>
    </row>
    <row r="448" spans="1:4" ht="12.75" customHeight="1" x14ac:dyDescent="0.2">
      <c r="A448" s="1"/>
      <c r="D448" s="1"/>
    </row>
    <row r="449" spans="1:4" ht="12.75" customHeight="1" x14ac:dyDescent="0.2">
      <c r="A449" s="1"/>
      <c r="D449" s="1"/>
    </row>
    <row r="450" spans="1:4" ht="12.75" customHeight="1" x14ac:dyDescent="0.2">
      <c r="A450" s="1"/>
      <c r="D450" s="1"/>
    </row>
    <row r="451" spans="1:4" ht="12.75" customHeight="1" x14ac:dyDescent="0.2">
      <c r="A451" s="1"/>
      <c r="D451" s="1"/>
    </row>
    <row r="452" spans="1:4" ht="12.75" customHeight="1" x14ac:dyDescent="0.2">
      <c r="A452" s="1"/>
      <c r="D452" s="1"/>
    </row>
    <row r="453" spans="1:4" ht="12.75" customHeight="1" x14ac:dyDescent="0.2">
      <c r="A453" s="1"/>
      <c r="D453" s="1"/>
    </row>
    <row r="454" spans="1:4" ht="12.75" customHeight="1" x14ac:dyDescent="0.2">
      <c r="A454" s="1"/>
      <c r="D454" s="1"/>
    </row>
    <row r="455" spans="1:4" ht="12.75" customHeight="1" x14ac:dyDescent="0.2">
      <c r="A455" s="1"/>
      <c r="D455" s="1"/>
    </row>
    <row r="456" spans="1:4" ht="12.75" customHeight="1" x14ac:dyDescent="0.2">
      <c r="A456" s="1"/>
      <c r="D456" s="1"/>
    </row>
    <row r="457" spans="1:4" ht="12.75" customHeight="1" x14ac:dyDescent="0.2">
      <c r="A457" s="1"/>
      <c r="D457" s="1"/>
    </row>
    <row r="458" spans="1:4" ht="12.75" customHeight="1" x14ac:dyDescent="0.2">
      <c r="A458" s="1"/>
      <c r="D458" s="1"/>
    </row>
    <row r="459" spans="1:4" ht="12.75" customHeight="1" x14ac:dyDescent="0.2">
      <c r="A459" s="1"/>
      <c r="D459" s="1"/>
    </row>
    <row r="460" spans="1:4" ht="12.75" customHeight="1" x14ac:dyDescent="0.2">
      <c r="A460" s="1"/>
      <c r="D460" s="1"/>
    </row>
    <row r="461" spans="1:4" ht="12.75" customHeight="1" x14ac:dyDescent="0.2">
      <c r="A461" s="1"/>
      <c r="D461" s="1"/>
    </row>
    <row r="462" spans="1:4" ht="12.75" customHeight="1" x14ac:dyDescent="0.2">
      <c r="A462" s="1"/>
      <c r="D462" s="1"/>
    </row>
    <row r="463" spans="1:4" ht="12.75" customHeight="1" x14ac:dyDescent="0.2">
      <c r="A463" s="1"/>
      <c r="D463" s="1"/>
    </row>
    <row r="464" spans="1:4" ht="12.75" customHeight="1" x14ac:dyDescent="0.2">
      <c r="A464" s="1"/>
      <c r="D464" s="1"/>
    </row>
    <row r="465" spans="1:4" ht="12.75" customHeight="1" x14ac:dyDescent="0.2">
      <c r="A465" s="1"/>
      <c r="D465" s="1"/>
    </row>
    <row r="466" spans="1:4" ht="12.75" customHeight="1" x14ac:dyDescent="0.2">
      <c r="A466" s="1"/>
      <c r="D466" s="1"/>
    </row>
    <row r="467" spans="1:4" ht="12.75" customHeight="1" x14ac:dyDescent="0.2">
      <c r="A467" s="1"/>
      <c r="D467" s="1"/>
    </row>
    <row r="468" spans="1:4" ht="12.75" customHeight="1" x14ac:dyDescent="0.2">
      <c r="A468" s="1"/>
      <c r="D468" s="1"/>
    </row>
    <row r="469" spans="1:4" ht="12.75" customHeight="1" x14ac:dyDescent="0.2">
      <c r="A469" s="1"/>
      <c r="D469" s="1"/>
    </row>
    <row r="470" spans="1:4" ht="12.75" customHeight="1" x14ac:dyDescent="0.2">
      <c r="A470" s="1"/>
      <c r="D470" s="1"/>
    </row>
    <row r="471" spans="1:4" ht="12.75" customHeight="1" x14ac:dyDescent="0.2">
      <c r="A471" s="1"/>
      <c r="D471" s="1"/>
    </row>
    <row r="472" spans="1:4" ht="12.75" customHeight="1" x14ac:dyDescent="0.2">
      <c r="A472" s="1"/>
      <c r="D472" s="1"/>
    </row>
    <row r="473" spans="1:4" ht="12.75" customHeight="1" x14ac:dyDescent="0.2">
      <c r="A473" s="1"/>
      <c r="D473" s="1"/>
    </row>
    <row r="474" spans="1:4" ht="12.75" customHeight="1" x14ac:dyDescent="0.2">
      <c r="A474" s="1"/>
      <c r="D474" s="1"/>
    </row>
    <row r="475" spans="1:4" ht="12.75" customHeight="1" x14ac:dyDescent="0.2">
      <c r="A475" s="1"/>
      <c r="D475" s="1"/>
    </row>
    <row r="476" spans="1:4" ht="12.75" customHeight="1" x14ac:dyDescent="0.2">
      <c r="A476" s="1"/>
      <c r="D476" s="1"/>
    </row>
    <row r="477" spans="1:4" ht="12.75" customHeight="1" x14ac:dyDescent="0.2">
      <c r="A477" s="1"/>
      <c r="D477" s="1"/>
    </row>
    <row r="478" spans="1:4" ht="12.75" customHeight="1" x14ac:dyDescent="0.2">
      <c r="A478" s="1"/>
      <c r="D478" s="1"/>
    </row>
    <row r="479" spans="1:4" ht="12.75" customHeight="1" x14ac:dyDescent="0.2">
      <c r="A479" s="1"/>
      <c r="D479" s="1"/>
    </row>
    <row r="480" spans="1:4" ht="12.75" customHeight="1" x14ac:dyDescent="0.2">
      <c r="A480" s="1"/>
      <c r="D480" s="1"/>
    </row>
    <row r="481" spans="1:4" ht="12.75" customHeight="1" x14ac:dyDescent="0.2">
      <c r="A481" s="1"/>
      <c r="D481" s="1"/>
    </row>
    <row r="482" spans="1:4" ht="12.75" customHeight="1" x14ac:dyDescent="0.2">
      <c r="A482" s="1"/>
      <c r="D482" s="1"/>
    </row>
    <row r="483" spans="1:4" ht="12.75" customHeight="1" x14ac:dyDescent="0.2">
      <c r="A483" s="1"/>
      <c r="D483" s="1"/>
    </row>
    <row r="484" spans="1:4" ht="12.75" customHeight="1" x14ac:dyDescent="0.2">
      <c r="A484" s="1"/>
      <c r="D484" s="1"/>
    </row>
    <row r="485" spans="1:4" ht="12.75" customHeight="1" x14ac:dyDescent="0.2">
      <c r="A485" s="1"/>
      <c r="D485" s="1"/>
    </row>
    <row r="486" spans="1:4" ht="12.75" customHeight="1" x14ac:dyDescent="0.2">
      <c r="A486" s="1"/>
      <c r="D486" s="1"/>
    </row>
    <row r="487" spans="1:4" ht="12.75" customHeight="1" x14ac:dyDescent="0.2">
      <c r="A487" s="1"/>
      <c r="D487" s="1"/>
    </row>
    <row r="488" spans="1:4" ht="12.75" customHeight="1" x14ac:dyDescent="0.2">
      <c r="A488" s="1"/>
      <c r="D488" s="1"/>
    </row>
    <row r="489" spans="1:4" ht="12.75" customHeight="1" x14ac:dyDescent="0.2">
      <c r="A489" s="1"/>
      <c r="D489" s="1"/>
    </row>
    <row r="490" spans="1:4" ht="12.75" customHeight="1" x14ac:dyDescent="0.2">
      <c r="A490" s="1"/>
      <c r="D490" s="1"/>
    </row>
    <row r="491" spans="1:4" ht="12.75" customHeight="1" x14ac:dyDescent="0.2">
      <c r="A491" s="1"/>
      <c r="D491" s="1"/>
    </row>
    <row r="492" spans="1:4" ht="12.75" customHeight="1" x14ac:dyDescent="0.2">
      <c r="A492" s="1"/>
      <c r="D492" s="1"/>
    </row>
    <row r="493" spans="1:4" ht="12.75" customHeight="1" x14ac:dyDescent="0.2">
      <c r="A493" s="1"/>
      <c r="D493" s="1"/>
    </row>
    <row r="494" spans="1:4" ht="12.75" customHeight="1" x14ac:dyDescent="0.2">
      <c r="A494" s="1"/>
      <c r="D494" s="1"/>
    </row>
    <row r="495" spans="1:4" ht="12.75" customHeight="1" x14ac:dyDescent="0.2">
      <c r="A495" s="1"/>
      <c r="D495" s="1"/>
    </row>
    <row r="496" spans="1:4" ht="12.75" customHeight="1" x14ac:dyDescent="0.2">
      <c r="A496" s="1"/>
      <c r="D496" s="1"/>
    </row>
    <row r="497" spans="1:4" ht="12.75" customHeight="1" x14ac:dyDescent="0.2">
      <c r="A497" s="1"/>
      <c r="D497" s="1"/>
    </row>
    <row r="498" spans="1:4" ht="12.75" customHeight="1" x14ac:dyDescent="0.2">
      <c r="A498" s="1"/>
      <c r="D498" s="1"/>
    </row>
    <row r="499" spans="1:4" ht="12.75" customHeight="1" x14ac:dyDescent="0.2">
      <c r="A499" s="1"/>
      <c r="D499" s="1"/>
    </row>
    <row r="500" spans="1:4" ht="12.75" customHeight="1" x14ac:dyDescent="0.2">
      <c r="A500" s="1"/>
      <c r="D500" s="1"/>
    </row>
    <row r="501" spans="1:4" ht="12.75" customHeight="1" x14ac:dyDescent="0.2">
      <c r="A501" s="1"/>
      <c r="D501" s="1"/>
    </row>
    <row r="502" spans="1:4" ht="12.75" customHeight="1" x14ac:dyDescent="0.2">
      <c r="A502" s="1"/>
      <c r="D502" s="1"/>
    </row>
    <row r="503" spans="1:4" ht="12.75" customHeight="1" x14ac:dyDescent="0.2">
      <c r="A503" s="1"/>
      <c r="D503" s="1"/>
    </row>
    <row r="504" spans="1:4" ht="12.75" customHeight="1" x14ac:dyDescent="0.2">
      <c r="A504" s="1"/>
      <c r="D504" s="1"/>
    </row>
    <row r="505" spans="1:4" ht="12.75" customHeight="1" x14ac:dyDescent="0.2">
      <c r="A505" s="1"/>
      <c r="D505" s="1"/>
    </row>
    <row r="506" spans="1:4" ht="12.75" customHeight="1" x14ac:dyDescent="0.2">
      <c r="A506" s="1"/>
      <c r="D506" s="1"/>
    </row>
    <row r="507" spans="1:4" ht="12.75" customHeight="1" x14ac:dyDescent="0.2">
      <c r="A507" s="1"/>
      <c r="D507" s="1"/>
    </row>
    <row r="508" spans="1:4" ht="12.75" customHeight="1" x14ac:dyDescent="0.2">
      <c r="A508" s="1"/>
      <c r="D508" s="1"/>
    </row>
    <row r="509" spans="1:4" ht="12.75" customHeight="1" x14ac:dyDescent="0.2">
      <c r="A509" s="1"/>
      <c r="D509" s="1"/>
    </row>
    <row r="510" spans="1:4" ht="12.75" customHeight="1" x14ac:dyDescent="0.2">
      <c r="A510" s="1"/>
      <c r="D510" s="1"/>
    </row>
    <row r="511" spans="1:4" ht="12.75" customHeight="1" x14ac:dyDescent="0.2">
      <c r="A511" s="1"/>
      <c r="D511" s="1"/>
    </row>
    <row r="512" spans="1:4" ht="12.75" customHeight="1" x14ac:dyDescent="0.2">
      <c r="A512" s="1"/>
      <c r="D512" s="1"/>
    </row>
    <row r="513" spans="1:4" ht="12.75" customHeight="1" x14ac:dyDescent="0.2">
      <c r="A513" s="1"/>
      <c r="D513" s="1"/>
    </row>
    <row r="514" spans="1:4" ht="12.75" customHeight="1" x14ac:dyDescent="0.2">
      <c r="A514" s="1"/>
      <c r="D514" s="1"/>
    </row>
    <row r="515" spans="1:4" ht="12.75" customHeight="1" x14ac:dyDescent="0.2">
      <c r="A515" s="1"/>
      <c r="D515" s="1"/>
    </row>
    <row r="516" spans="1:4" ht="12.75" customHeight="1" x14ac:dyDescent="0.2">
      <c r="A516" s="1"/>
      <c r="D516" s="1"/>
    </row>
    <row r="517" spans="1:4" ht="12.75" customHeight="1" x14ac:dyDescent="0.2">
      <c r="A517" s="1"/>
      <c r="D517" s="1"/>
    </row>
    <row r="518" spans="1:4" ht="12.75" customHeight="1" x14ac:dyDescent="0.2">
      <c r="A518" s="1"/>
      <c r="D518" s="1"/>
    </row>
    <row r="519" spans="1:4" ht="12.75" customHeight="1" x14ac:dyDescent="0.2">
      <c r="A519" s="1"/>
      <c r="D519" s="1"/>
    </row>
    <row r="520" spans="1:4" ht="12.75" customHeight="1" x14ac:dyDescent="0.2">
      <c r="A520" s="1"/>
      <c r="D520" s="1"/>
    </row>
    <row r="521" spans="1:4" ht="12.75" customHeight="1" x14ac:dyDescent="0.2">
      <c r="A521" s="1"/>
      <c r="D521" s="1"/>
    </row>
    <row r="522" spans="1:4" ht="12.75" customHeight="1" x14ac:dyDescent="0.2">
      <c r="A522" s="1"/>
      <c r="D522" s="1"/>
    </row>
    <row r="523" spans="1:4" ht="12.75" customHeight="1" x14ac:dyDescent="0.2">
      <c r="A523" s="1"/>
      <c r="D523" s="1"/>
    </row>
    <row r="524" spans="1:4" ht="12.75" customHeight="1" x14ac:dyDescent="0.2">
      <c r="A524" s="1"/>
      <c r="D524" s="1"/>
    </row>
    <row r="525" spans="1:4" ht="12.75" customHeight="1" x14ac:dyDescent="0.2">
      <c r="A525" s="1"/>
      <c r="D525" s="1"/>
    </row>
    <row r="526" spans="1:4" ht="12.75" customHeight="1" x14ac:dyDescent="0.2">
      <c r="A526" s="1"/>
      <c r="D526" s="1"/>
    </row>
    <row r="527" spans="1:4" ht="12.75" customHeight="1" x14ac:dyDescent="0.2">
      <c r="A527" s="1"/>
      <c r="D527" s="1"/>
    </row>
    <row r="528" spans="1:4" ht="12.75" customHeight="1" x14ac:dyDescent="0.2">
      <c r="A528" s="1"/>
      <c r="D528" s="1"/>
    </row>
    <row r="529" spans="1:4" ht="12.75" customHeight="1" x14ac:dyDescent="0.2">
      <c r="A529" s="1"/>
      <c r="D529" s="1"/>
    </row>
    <row r="530" spans="1:4" ht="12.75" customHeight="1" x14ac:dyDescent="0.2">
      <c r="A530" s="1"/>
      <c r="D530" s="1"/>
    </row>
    <row r="531" spans="1:4" ht="12.75" customHeight="1" x14ac:dyDescent="0.2">
      <c r="A531" s="1"/>
      <c r="D531" s="1"/>
    </row>
    <row r="532" spans="1:4" ht="12.75" customHeight="1" x14ac:dyDescent="0.2">
      <c r="A532" s="1"/>
      <c r="D532" s="1"/>
    </row>
    <row r="533" spans="1:4" ht="12.75" customHeight="1" x14ac:dyDescent="0.2">
      <c r="A533" s="1"/>
      <c r="D533" s="1"/>
    </row>
    <row r="534" spans="1:4" ht="12.75" customHeight="1" x14ac:dyDescent="0.2">
      <c r="A534" s="1"/>
      <c r="D534" s="1"/>
    </row>
    <row r="535" spans="1:4" ht="12.75" customHeight="1" x14ac:dyDescent="0.2">
      <c r="A535" s="1"/>
      <c r="D535" s="1"/>
    </row>
    <row r="536" spans="1:4" ht="12.75" customHeight="1" x14ac:dyDescent="0.2">
      <c r="A536" s="1"/>
      <c r="D536" s="1"/>
    </row>
    <row r="537" spans="1:4" ht="12.75" customHeight="1" x14ac:dyDescent="0.2">
      <c r="A537" s="1"/>
      <c r="D537" s="1"/>
    </row>
    <row r="538" spans="1:4" ht="12.75" customHeight="1" x14ac:dyDescent="0.2">
      <c r="A538" s="1"/>
      <c r="D538" s="1"/>
    </row>
    <row r="539" spans="1:4" ht="12.75" customHeight="1" x14ac:dyDescent="0.2">
      <c r="A539" s="1"/>
      <c r="D539" s="1"/>
    </row>
    <row r="540" spans="1:4" ht="12.75" customHeight="1" x14ac:dyDescent="0.2">
      <c r="A540" s="1"/>
      <c r="D540" s="1"/>
    </row>
    <row r="541" spans="1:4" ht="12.75" customHeight="1" x14ac:dyDescent="0.2">
      <c r="A541" s="1"/>
      <c r="D541" s="1"/>
    </row>
    <row r="542" spans="1:4" ht="12.75" customHeight="1" x14ac:dyDescent="0.2">
      <c r="A542" s="1"/>
      <c r="D542" s="1"/>
    </row>
    <row r="543" spans="1:4" ht="12.75" customHeight="1" x14ac:dyDescent="0.2">
      <c r="A543" s="1"/>
      <c r="D543" s="1"/>
    </row>
    <row r="544" spans="1:4" ht="12.75" customHeight="1" x14ac:dyDescent="0.2">
      <c r="A544" s="1"/>
      <c r="D544" s="1"/>
    </row>
    <row r="545" spans="1:4" ht="12.75" customHeight="1" x14ac:dyDescent="0.2">
      <c r="A545" s="1"/>
      <c r="D545" s="1"/>
    </row>
    <row r="546" spans="1:4" ht="12.75" customHeight="1" x14ac:dyDescent="0.2">
      <c r="A546" s="1"/>
      <c r="D546" s="1"/>
    </row>
    <row r="547" spans="1:4" ht="12.75" customHeight="1" x14ac:dyDescent="0.2">
      <c r="A547" s="1"/>
      <c r="D547" s="1"/>
    </row>
    <row r="548" spans="1:4" ht="12.75" customHeight="1" x14ac:dyDescent="0.2">
      <c r="A548" s="1"/>
      <c r="D548" s="1"/>
    </row>
    <row r="549" spans="1:4" ht="12.75" customHeight="1" x14ac:dyDescent="0.2">
      <c r="A549" s="1"/>
      <c r="D549" s="1"/>
    </row>
    <row r="550" spans="1:4" ht="12.75" customHeight="1" x14ac:dyDescent="0.2">
      <c r="A550" s="1"/>
      <c r="D550" s="1"/>
    </row>
    <row r="551" spans="1:4" ht="12.75" customHeight="1" x14ac:dyDescent="0.2">
      <c r="A551" s="1"/>
      <c r="D551" s="1"/>
    </row>
    <row r="552" spans="1:4" ht="12.75" customHeight="1" x14ac:dyDescent="0.2">
      <c r="A552" s="1"/>
      <c r="D552" s="1"/>
    </row>
    <row r="553" spans="1:4" ht="12.75" customHeight="1" x14ac:dyDescent="0.2">
      <c r="A553" s="1"/>
      <c r="D553" s="1"/>
    </row>
    <row r="554" spans="1:4" ht="12.75" customHeight="1" x14ac:dyDescent="0.2">
      <c r="A554" s="1"/>
      <c r="D554" s="1"/>
    </row>
    <row r="555" spans="1:4" ht="12.75" customHeight="1" x14ac:dyDescent="0.2">
      <c r="A555" s="1"/>
      <c r="D555" s="1"/>
    </row>
    <row r="556" spans="1:4" ht="12.75" customHeight="1" x14ac:dyDescent="0.2">
      <c r="A556" s="1"/>
      <c r="D556" s="1"/>
    </row>
    <row r="557" spans="1:4" ht="12.75" customHeight="1" x14ac:dyDescent="0.2">
      <c r="A557" s="1"/>
      <c r="D557" s="1"/>
    </row>
    <row r="558" spans="1:4" ht="12.75" customHeight="1" x14ac:dyDescent="0.2">
      <c r="A558" s="1"/>
      <c r="D558" s="1"/>
    </row>
    <row r="559" spans="1:4" ht="12.75" customHeight="1" x14ac:dyDescent="0.2">
      <c r="A559" s="1"/>
      <c r="D559" s="1"/>
    </row>
    <row r="560" spans="1:4" ht="12.75" customHeight="1" x14ac:dyDescent="0.2">
      <c r="A560" s="1"/>
      <c r="D560" s="1"/>
    </row>
    <row r="561" spans="1:4" ht="12.75" customHeight="1" x14ac:dyDescent="0.2">
      <c r="A561" s="1"/>
      <c r="D561" s="1"/>
    </row>
    <row r="562" spans="1:4" ht="12.75" customHeight="1" x14ac:dyDescent="0.2">
      <c r="A562" s="1"/>
      <c r="D562" s="1"/>
    </row>
    <row r="563" spans="1:4" ht="12.75" customHeight="1" x14ac:dyDescent="0.2">
      <c r="A563" s="1"/>
      <c r="D563" s="1"/>
    </row>
    <row r="564" spans="1:4" ht="12.75" customHeight="1" x14ac:dyDescent="0.2">
      <c r="A564" s="1"/>
      <c r="D564" s="1"/>
    </row>
    <row r="565" spans="1:4" ht="12.75" customHeight="1" x14ac:dyDescent="0.2">
      <c r="A565" s="1"/>
      <c r="D565" s="1"/>
    </row>
    <row r="566" spans="1:4" ht="12.75" customHeight="1" x14ac:dyDescent="0.2">
      <c r="A566" s="1"/>
      <c r="D566" s="1"/>
    </row>
    <row r="567" spans="1:4" ht="12.75" customHeight="1" x14ac:dyDescent="0.2">
      <c r="A567" s="1"/>
      <c r="D567" s="1"/>
    </row>
    <row r="568" spans="1:4" ht="12.75" customHeight="1" x14ac:dyDescent="0.2">
      <c r="A568" s="1"/>
      <c r="D568" s="1"/>
    </row>
    <row r="569" spans="1:4" ht="12.75" customHeight="1" x14ac:dyDescent="0.2">
      <c r="A569" s="1"/>
      <c r="D569" s="1"/>
    </row>
    <row r="570" spans="1:4" ht="12.75" customHeight="1" x14ac:dyDescent="0.2">
      <c r="A570" s="1"/>
      <c r="D570" s="1"/>
    </row>
    <row r="571" spans="1:4" ht="12.75" customHeight="1" x14ac:dyDescent="0.2">
      <c r="A571" s="1"/>
      <c r="D571" s="1"/>
    </row>
    <row r="572" spans="1:4" ht="12.75" customHeight="1" x14ac:dyDescent="0.2">
      <c r="A572" s="1"/>
      <c r="D572" s="1"/>
    </row>
    <row r="573" spans="1:4" ht="12.75" customHeight="1" x14ac:dyDescent="0.2">
      <c r="A573" s="1"/>
      <c r="D573" s="1"/>
    </row>
    <row r="574" spans="1:4" ht="12.75" customHeight="1" x14ac:dyDescent="0.2">
      <c r="A574" s="1"/>
      <c r="D574" s="1"/>
    </row>
    <row r="575" spans="1:4" ht="12.75" customHeight="1" x14ac:dyDescent="0.2">
      <c r="A575" s="1"/>
      <c r="D575" s="1"/>
    </row>
    <row r="576" spans="1:4" ht="12.75" customHeight="1" x14ac:dyDescent="0.2">
      <c r="A576" s="1"/>
      <c r="D576" s="1"/>
    </row>
    <row r="577" spans="1:4" ht="12.75" customHeight="1" x14ac:dyDescent="0.2">
      <c r="A577" s="1"/>
      <c r="D577" s="1"/>
    </row>
    <row r="578" spans="1:4" ht="12.75" customHeight="1" x14ac:dyDescent="0.2">
      <c r="A578" s="1"/>
      <c r="D578" s="1"/>
    </row>
    <row r="579" spans="1:4" ht="12.75" customHeight="1" x14ac:dyDescent="0.2">
      <c r="A579" s="1"/>
      <c r="D579" s="1"/>
    </row>
    <row r="580" spans="1:4" ht="12.75" customHeight="1" x14ac:dyDescent="0.2">
      <c r="A580" s="1"/>
      <c r="D580" s="1"/>
    </row>
    <row r="581" spans="1:4" ht="12.75" customHeight="1" x14ac:dyDescent="0.2">
      <c r="A581" s="1"/>
      <c r="D581" s="1"/>
    </row>
    <row r="582" spans="1:4" ht="12.75" customHeight="1" x14ac:dyDescent="0.2">
      <c r="A582" s="1"/>
      <c r="D582" s="1"/>
    </row>
    <row r="583" spans="1:4" ht="12.75" customHeight="1" x14ac:dyDescent="0.2">
      <c r="A583" s="1"/>
      <c r="D583" s="1"/>
    </row>
    <row r="584" spans="1:4" ht="12.75" customHeight="1" x14ac:dyDescent="0.2">
      <c r="A584" s="1"/>
      <c r="D584" s="1"/>
    </row>
    <row r="585" spans="1:4" ht="12.75" customHeight="1" x14ac:dyDescent="0.2">
      <c r="A585" s="1"/>
      <c r="D585" s="1"/>
    </row>
    <row r="586" spans="1:4" ht="12.75" customHeight="1" x14ac:dyDescent="0.2">
      <c r="A586" s="1"/>
      <c r="D586" s="1"/>
    </row>
    <row r="587" spans="1:4" ht="12.75" customHeight="1" x14ac:dyDescent="0.2">
      <c r="A587" s="1"/>
      <c r="D587" s="1"/>
    </row>
    <row r="588" spans="1:4" ht="12.75" customHeight="1" x14ac:dyDescent="0.2">
      <c r="A588" s="1"/>
      <c r="D588" s="1"/>
    </row>
    <row r="589" spans="1:4" ht="12.75" customHeight="1" x14ac:dyDescent="0.2">
      <c r="A589" s="1"/>
      <c r="D589" s="1"/>
    </row>
    <row r="590" spans="1:4" ht="12.75" customHeight="1" x14ac:dyDescent="0.2">
      <c r="A590" s="1"/>
      <c r="D590" s="1"/>
    </row>
    <row r="591" spans="1:4" ht="12.75" customHeight="1" x14ac:dyDescent="0.2">
      <c r="A591" s="1"/>
      <c r="D591" s="1"/>
    </row>
    <row r="592" spans="1:4" ht="12.75" customHeight="1" x14ac:dyDescent="0.2">
      <c r="A592" s="1"/>
      <c r="D592" s="1"/>
    </row>
    <row r="593" spans="1:4" ht="12.75" customHeight="1" x14ac:dyDescent="0.2">
      <c r="A593" s="1"/>
      <c r="D593" s="1"/>
    </row>
    <row r="594" spans="1:4" ht="12.75" customHeight="1" x14ac:dyDescent="0.2">
      <c r="A594" s="1"/>
      <c r="D594" s="1"/>
    </row>
    <row r="595" spans="1:4" ht="12.75" customHeight="1" x14ac:dyDescent="0.2">
      <c r="A595" s="1"/>
      <c r="D595" s="1"/>
    </row>
    <row r="596" spans="1:4" ht="12.75" customHeight="1" x14ac:dyDescent="0.2">
      <c r="A596" s="1"/>
      <c r="D596" s="1"/>
    </row>
    <row r="597" spans="1:4" ht="12.75" customHeight="1" x14ac:dyDescent="0.2">
      <c r="A597" s="1"/>
      <c r="D597" s="1"/>
    </row>
    <row r="598" spans="1:4" ht="12.75" customHeight="1" x14ac:dyDescent="0.2">
      <c r="A598" s="1"/>
      <c r="D598" s="1"/>
    </row>
    <row r="599" spans="1:4" ht="12.75" customHeight="1" x14ac:dyDescent="0.2">
      <c r="A599" s="1"/>
      <c r="D599" s="1"/>
    </row>
    <row r="600" spans="1:4" ht="12.75" customHeight="1" x14ac:dyDescent="0.2">
      <c r="A600" s="1"/>
      <c r="D600" s="1"/>
    </row>
    <row r="601" spans="1:4" ht="12.75" customHeight="1" x14ac:dyDescent="0.2">
      <c r="A601" s="1"/>
      <c r="D601" s="1"/>
    </row>
    <row r="602" spans="1:4" ht="12.75" customHeight="1" x14ac:dyDescent="0.2">
      <c r="A602" s="1"/>
      <c r="D602" s="1"/>
    </row>
    <row r="603" spans="1:4" ht="12.75" customHeight="1" x14ac:dyDescent="0.2">
      <c r="A603" s="1"/>
      <c r="D603" s="1"/>
    </row>
    <row r="604" spans="1:4" ht="12.75" customHeight="1" x14ac:dyDescent="0.2">
      <c r="A604" s="1"/>
      <c r="D604" s="1"/>
    </row>
    <row r="605" spans="1:4" ht="12.75" customHeight="1" x14ac:dyDescent="0.2">
      <c r="A605" s="1"/>
      <c r="D605" s="1"/>
    </row>
    <row r="606" spans="1:4" ht="12.75" customHeight="1" x14ac:dyDescent="0.2">
      <c r="A606" s="1"/>
      <c r="D606" s="1"/>
    </row>
    <row r="607" spans="1:4" ht="12.75" customHeight="1" x14ac:dyDescent="0.2">
      <c r="A607" s="1"/>
      <c r="D607" s="1"/>
    </row>
    <row r="608" spans="1:4" ht="12.75" customHeight="1" x14ac:dyDescent="0.2">
      <c r="A608" s="1"/>
      <c r="D608" s="1"/>
    </row>
    <row r="609" spans="1:4" ht="12.75" customHeight="1" x14ac:dyDescent="0.2">
      <c r="A609" s="1"/>
      <c r="D609" s="1"/>
    </row>
    <row r="610" spans="1:4" ht="12.75" customHeight="1" x14ac:dyDescent="0.2">
      <c r="A610" s="1"/>
      <c r="D610" s="1"/>
    </row>
    <row r="611" spans="1:4" ht="12.75" customHeight="1" x14ac:dyDescent="0.2">
      <c r="A611" s="1"/>
      <c r="D611" s="1"/>
    </row>
    <row r="612" spans="1:4" ht="12.75" customHeight="1" x14ac:dyDescent="0.2">
      <c r="A612" s="1"/>
      <c r="D612" s="1"/>
    </row>
    <row r="613" spans="1:4" ht="12.75" customHeight="1" x14ac:dyDescent="0.2">
      <c r="A613" s="1"/>
      <c r="D613" s="1"/>
    </row>
    <row r="614" spans="1:4" ht="12.75" customHeight="1" x14ac:dyDescent="0.2">
      <c r="A614" s="1"/>
      <c r="D614" s="1"/>
    </row>
    <row r="615" spans="1:4" ht="12.75" customHeight="1" x14ac:dyDescent="0.2">
      <c r="A615" s="1"/>
      <c r="D615" s="1"/>
    </row>
    <row r="616" spans="1:4" ht="12.75" customHeight="1" x14ac:dyDescent="0.2">
      <c r="A616" s="1"/>
      <c r="D616" s="1"/>
    </row>
    <row r="617" spans="1:4" ht="12.75" customHeight="1" x14ac:dyDescent="0.2">
      <c r="A617" s="1"/>
      <c r="D617" s="1"/>
    </row>
    <row r="618" spans="1:4" ht="12.75" customHeight="1" x14ac:dyDescent="0.2">
      <c r="A618" s="1"/>
      <c r="D618" s="1"/>
    </row>
    <row r="619" spans="1:4" ht="12.75" customHeight="1" x14ac:dyDescent="0.2">
      <c r="A619" s="1"/>
      <c r="D619" s="1"/>
    </row>
    <row r="620" spans="1:4" ht="12.75" customHeight="1" x14ac:dyDescent="0.2">
      <c r="A620" s="1"/>
      <c r="D620" s="1"/>
    </row>
    <row r="621" spans="1:4" ht="12.75" customHeight="1" x14ac:dyDescent="0.2">
      <c r="A621" s="1"/>
      <c r="D621" s="1"/>
    </row>
    <row r="622" spans="1:4" ht="12.75" customHeight="1" x14ac:dyDescent="0.2">
      <c r="A622" s="1"/>
      <c r="D622" s="1"/>
    </row>
    <row r="623" spans="1:4" ht="12.75" customHeight="1" x14ac:dyDescent="0.2">
      <c r="A623" s="1"/>
      <c r="D623" s="1"/>
    </row>
    <row r="624" spans="1:4" ht="12.75" customHeight="1" x14ac:dyDescent="0.2">
      <c r="A624" s="1"/>
      <c r="D624" s="1"/>
    </row>
    <row r="625" spans="1:4" ht="12.75" customHeight="1" x14ac:dyDescent="0.2">
      <c r="A625" s="1"/>
      <c r="D625" s="1"/>
    </row>
    <row r="626" spans="1:4" ht="12.75" customHeight="1" x14ac:dyDescent="0.2">
      <c r="A626" s="1"/>
      <c r="D626" s="1"/>
    </row>
    <row r="627" spans="1:4" ht="12.75" customHeight="1" x14ac:dyDescent="0.2">
      <c r="A627" s="1"/>
      <c r="D627" s="1"/>
    </row>
    <row r="628" spans="1:4" ht="12.75" customHeight="1" x14ac:dyDescent="0.2">
      <c r="A628" s="1"/>
      <c r="D628" s="1"/>
    </row>
    <row r="629" spans="1:4" ht="12.75" customHeight="1" x14ac:dyDescent="0.2">
      <c r="A629" s="1"/>
      <c r="D629" s="1"/>
    </row>
    <row r="630" spans="1:4" ht="12.75" customHeight="1" x14ac:dyDescent="0.2">
      <c r="A630" s="1"/>
      <c r="D630" s="1"/>
    </row>
    <row r="631" spans="1:4" ht="12.75" customHeight="1" x14ac:dyDescent="0.2">
      <c r="A631" s="1"/>
      <c r="D631" s="1"/>
    </row>
    <row r="632" spans="1:4" ht="12.75" customHeight="1" x14ac:dyDescent="0.2">
      <c r="A632" s="1"/>
      <c r="D632" s="1"/>
    </row>
    <row r="633" spans="1:4" ht="12.75" customHeight="1" x14ac:dyDescent="0.2">
      <c r="A633" s="1"/>
      <c r="D633" s="1"/>
    </row>
    <row r="634" spans="1:4" ht="12.75" customHeight="1" x14ac:dyDescent="0.2">
      <c r="A634" s="1"/>
      <c r="D634" s="1"/>
    </row>
    <row r="635" spans="1:4" ht="12.75" customHeight="1" x14ac:dyDescent="0.2">
      <c r="A635" s="1"/>
      <c r="D635" s="1"/>
    </row>
    <row r="636" spans="1:4" ht="12.75" customHeight="1" x14ac:dyDescent="0.2">
      <c r="A636" s="1"/>
      <c r="D636" s="1"/>
    </row>
    <row r="637" spans="1:4" ht="12.75" customHeight="1" x14ac:dyDescent="0.2">
      <c r="A637" s="1"/>
      <c r="D637" s="1"/>
    </row>
    <row r="638" spans="1:4" ht="12.75" customHeight="1" x14ac:dyDescent="0.2">
      <c r="A638" s="1"/>
      <c r="D638" s="1"/>
    </row>
    <row r="639" spans="1:4" ht="12.75" customHeight="1" x14ac:dyDescent="0.2">
      <c r="A639" s="1"/>
      <c r="D639" s="1"/>
    </row>
    <row r="640" spans="1:4" ht="12.75" customHeight="1" x14ac:dyDescent="0.2">
      <c r="A640" s="1"/>
      <c r="D640" s="1"/>
    </row>
    <row r="641" spans="1:4" ht="12.75" customHeight="1" x14ac:dyDescent="0.2">
      <c r="A641" s="1"/>
      <c r="D641" s="1"/>
    </row>
    <row r="642" spans="1:4" ht="12.75" customHeight="1" x14ac:dyDescent="0.2">
      <c r="A642" s="1"/>
      <c r="D642" s="1"/>
    </row>
    <row r="643" spans="1:4" ht="12.75" customHeight="1" x14ac:dyDescent="0.2">
      <c r="A643" s="1"/>
      <c r="D643" s="1"/>
    </row>
    <row r="644" spans="1:4" ht="12.75" customHeight="1" x14ac:dyDescent="0.2">
      <c r="A644" s="1"/>
      <c r="D644" s="1"/>
    </row>
    <row r="645" spans="1:4" ht="12.75" customHeight="1" x14ac:dyDescent="0.2">
      <c r="A645" s="1"/>
      <c r="D645" s="1"/>
    </row>
    <row r="646" spans="1:4" ht="12.75" customHeight="1" x14ac:dyDescent="0.2">
      <c r="A646" s="1"/>
      <c r="D646" s="1"/>
    </row>
    <row r="647" spans="1:4" ht="12.75" customHeight="1" x14ac:dyDescent="0.2">
      <c r="A647" s="1"/>
      <c r="D647" s="1"/>
    </row>
    <row r="648" spans="1:4" ht="12.75" customHeight="1" x14ac:dyDescent="0.2">
      <c r="A648" s="1"/>
      <c r="D648" s="1"/>
    </row>
    <row r="649" spans="1:4" ht="12.75" customHeight="1" x14ac:dyDescent="0.2">
      <c r="A649" s="1"/>
      <c r="D649" s="1"/>
    </row>
    <row r="650" spans="1:4" ht="12.75" customHeight="1" x14ac:dyDescent="0.2">
      <c r="A650" s="1"/>
      <c r="D650" s="1"/>
    </row>
    <row r="651" spans="1:4" ht="12.75" customHeight="1" x14ac:dyDescent="0.2">
      <c r="A651" s="1"/>
      <c r="D651" s="1"/>
    </row>
    <row r="652" spans="1:4" ht="12.75" customHeight="1" x14ac:dyDescent="0.2">
      <c r="A652" s="1"/>
      <c r="D652" s="1"/>
    </row>
    <row r="653" spans="1:4" ht="12.75" customHeight="1" x14ac:dyDescent="0.2">
      <c r="A653" s="1"/>
      <c r="D653" s="1"/>
    </row>
    <row r="654" spans="1:4" ht="12.75" customHeight="1" x14ac:dyDescent="0.2">
      <c r="A654" s="1"/>
      <c r="D654" s="1"/>
    </row>
    <row r="655" spans="1:4" ht="12.75" customHeight="1" x14ac:dyDescent="0.2">
      <c r="A655" s="1"/>
      <c r="D655" s="1"/>
    </row>
    <row r="656" spans="1:4" ht="12.75" customHeight="1" x14ac:dyDescent="0.2">
      <c r="A656" s="1"/>
      <c r="D656" s="1"/>
    </row>
    <row r="657" spans="1:4" ht="12.75" customHeight="1" x14ac:dyDescent="0.2">
      <c r="A657" s="1"/>
      <c r="D657" s="1"/>
    </row>
    <row r="658" spans="1:4" ht="12.75" customHeight="1" x14ac:dyDescent="0.2">
      <c r="A658" s="1"/>
      <c r="D658" s="1"/>
    </row>
    <row r="659" spans="1:4" ht="12.75" customHeight="1" x14ac:dyDescent="0.2">
      <c r="A659" s="1"/>
      <c r="D659" s="1"/>
    </row>
    <row r="660" spans="1:4" ht="12.75" customHeight="1" x14ac:dyDescent="0.2">
      <c r="A660" s="1"/>
      <c r="D660" s="1"/>
    </row>
    <row r="661" spans="1:4" ht="12.75" customHeight="1" x14ac:dyDescent="0.2">
      <c r="A661" s="1"/>
      <c r="D661" s="1"/>
    </row>
    <row r="662" spans="1:4" ht="12.75" customHeight="1" x14ac:dyDescent="0.2">
      <c r="A662" s="1"/>
      <c r="D662" s="1"/>
    </row>
    <row r="663" spans="1:4" ht="12.75" customHeight="1" x14ac:dyDescent="0.2">
      <c r="A663" s="1"/>
      <c r="D663" s="1"/>
    </row>
    <row r="664" spans="1:4" ht="12.75" customHeight="1" x14ac:dyDescent="0.2">
      <c r="A664" s="1"/>
      <c r="D664" s="1"/>
    </row>
    <row r="665" spans="1:4" ht="12.75" customHeight="1" x14ac:dyDescent="0.2">
      <c r="A665" s="1"/>
      <c r="D665" s="1"/>
    </row>
    <row r="666" spans="1:4" ht="12.75" customHeight="1" x14ac:dyDescent="0.2">
      <c r="A666" s="1"/>
      <c r="D666" s="1"/>
    </row>
    <row r="667" spans="1:4" ht="12.75" customHeight="1" x14ac:dyDescent="0.2">
      <c r="A667" s="1"/>
      <c r="D667" s="1"/>
    </row>
    <row r="668" spans="1:4" ht="12.75" customHeight="1" x14ac:dyDescent="0.2">
      <c r="A668" s="1"/>
      <c r="D668" s="1"/>
    </row>
    <row r="669" spans="1:4" ht="12.75" customHeight="1" x14ac:dyDescent="0.2">
      <c r="A669" s="1"/>
      <c r="D669" s="1"/>
    </row>
    <row r="670" spans="1:4" ht="12.75" customHeight="1" x14ac:dyDescent="0.2">
      <c r="A670" s="1"/>
      <c r="D670" s="1"/>
    </row>
    <row r="671" spans="1:4" ht="12.75" customHeight="1" x14ac:dyDescent="0.2">
      <c r="A671" s="1"/>
      <c r="D671" s="1"/>
    </row>
    <row r="672" spans="1:4" ht="12.75" customHeight="1" x14ac:dyDescent="0.2">
      <c r="A672" s="1"/>
      <c r="D672" s="1"/>
    </row>
    <row r="673" spans="1:4" ht="12.75" customHeight="1" x14ac:dyDescent="0.2">
      <c r="A673" s="1"/>
      <c r="D673" s="1"/>
    </row>
    <row r="674" spans="1:4" ht="12.75" customHeight="1" x14ac:dyDescent="0.2">
      <c r="A674" s="1"/>
      <c r="D674" s="1"/>
    </row>
    <row r="675" spans="1:4" ht="12.75" customHeight="1" x14ac:dyDescent="0.2">
      <c r="A675" s="1"/>
      <c r="D675" s="1"/>
    </row>
    <row r="676" spans="1:4" ht="12.75" customHeight="1" x14ac:dyDescent="0.2">
      <c r="A676" s="1"/>
      <c r="D676" s="1"/>
    </row>
    <row r="677" spans="1:4" ht="12.75" customHeight="1" x14ac:dyDescent="0.2">
      <c r="A677" s="1"/>
      <c r="D677" s="1"/>
    </row>
    <row r="678" spans="1:4" ht="12.75" customHeight="1" x14ac:dyDescent="0.2">
      <c r="A678" s="1"/>
      <c r="D678" s="1"/>
    </row>
    <row r="679" spans="1:4" ht="12.75" customHeight="1" x14ac:dyDescent="0.2">
      <c r="A679" s="1"/>
      <c r="D679" s="1"/>
    </row>
    <row r="680" spans="1:4" ht="12.75" customHeight="1" x14ac:dyDescent="0.2">
      <c r="A680" s="1"/>
      <c r="D680" s="1"/>
    </row>
    <row r="681" spans="1:4" ht="12.75" customHeight="1" x14ac:dyDescent="0.2">
      <c r="A681" s="1"/>
      <c r="D681" s="1"/>
    </row>
    <row r="682" spans="1:4" ht="12.75" customHeight="1" x14ac:dyDescent="0.2">
      <c r="A682" s="1"/>
      <c r="D682" s="1"/>
    </row>
    <row r="683" spans="1:4" ht="12.75" customHeight="1" x14ac:dyDescent="0.2">
      <c r="A683" s="1"/>
      <c r="D683" s="1"/>
    </row>
    <row r="684" spans="1:4" ht="12.75" customHeight="1" x14ac:dyDescent="0.2">
      <c r="A684" s="1"/>
      <c r="D684" s="1"/>
    </row>
    <row r="685" spans="1:4" ht="12.75" customHeight="1" x14ac:dyDescent="0.2">
      <c r="A685" s="1"/>
      <c r="D685" s="1"/>
    </row>
    <row r="686" spans="1:4" ht="12.75" customHeight="1" x14ac:dyDescent="0.2">
      <c r="A686" s="1"/>
      <c r="D686" s="1"/>
    </row>
    <row r="687" spans="1:4" ht="12.75" customHeight="1" x14ac:dyDescent="0.2">
      <c r="A687" s="1"/>
      <c r="D687" s="1"/>
    </row>
    <row r="688" spans="1:4" ht="12.75" customHeight="1" x14ac:dyDescent="0.2">
      <c r="A688" s="1"/>
      <c r="D688" s="1"/>
    </row>
    <row r="689" spans="1:4" ht="12.75" customHeight="1" x14ac:dyDescent="0.2">
      <c r="A689" s="1"/>
      <c r="D689" s="1"/>
    </row>
    <row r="690" spans="1:4" ht="12.75" customHeight="1" x14ac:dyDescent="0.2">
      <c r="A690" s="1"/>
      <c r="D690" s="1"/>
    </row>
    <row r="691" spans="1:4" ht="12.75" customHeight="1" x14ac:dyDescent="0.2">
      <c r="A691" s="1"/>
      <c r="D691" s="1"/>
    </row>
    <row r="692" spans="1:4" ht="12.75" customHeight="1" x14ac:dyDescent="0.2">
      <c r="A692" s="1"/>
      <c r="D692" s="1"/>
    </row>
    <row r="693" spans="1:4" ht="12.75" customHeight="1" x14ac:dyDescent="0.2">
      <c r="A693" s="1"/>
      <c r="D693" s="1"/>
    </row>
    <row r="694" spans="1:4" ht="12.75" customHeight="1" x14ac:dyDescent="0.2">
      <c r="A694" s="1"/>
      <c r="D694" s="1"/>
    </row>
    <row r="695" spans="1:4" ht="12.75" customHeight="1" x14ac:dyDescent="0.2">
      <c r="A695" s="1"/>
      <c r="D695" s="1"/>
    </row>
    <row r="696" spans="1:4" ht="12.75" customHeight="1" x14ac:dyDescent="0.2">
      <c r="A696" s="1"/>
      <c r="D696" s="1"/>
    </row>
    <row r="697" spans="1:4" ht="12.75" customHeight="1" x14ac:dyDescent="0.2">
      <c r="A697" s="1"/>
      <c r="D697" s="1"/>
    </row>
    <row r="698" spans="1:4" ht="12.75" customHeight="1" x14ac:dyDescent="0.2">
      <c r="A698" s="1"/>
      <c r="D698" s="1"/>
    </row>
    <row r="699" spans="1:4" ht="12.75" customHeight="1" x14ac:dyDescent="0.2">
      <c r="A699" s="1"/>
      <c r="D699" s="1"/>
    </row>
    <row r="700" spans="1:4" ht="12.75" customHeight="1" x14ac:dyDescent="0.2">
      <c r="A700" s="1"/>
      <c r="D700" s="1"/>
    </row>
    <row r="701" spans="1:4" ht="12.75" customHeight="1" x14ac:dyDescent="0.2">
      <c r="A701" s="1"/>
      <c r="D701" s="1"/>
    </row>
    <row r="702" spans="1:4" ht="12.75" customHeight="1" x14ac:dyDescent="0.2">
      <c r="A702" s="1"/>
      <c r="D702" s="1"/>
    </row>
    <row r="703" spans="1:4" ht="12.75" customHeight="1" x14ac:dyDescent="0.2">
      <c r="A703" s="1"/>
      <c r="D703" s="1"/>
    </row>
    <row r="704" spans="1:4" ht="12.75" customHeight="1" x14ac:dyDescent="0.2">
      <c r="A704" s="1"/>
      <c r="D704" s="1"/>
    </row>
    <row r="705" spans="1:4" ht="12.75" customHeight="1" x14ac:dyDescent="0.2">
      <c r="A705" s="1"/>
      <c r="D705" s="1"/>
    </row>
    <row r="706" spans="1:4" ht="12.75" customHeight="1" x14ac:dyDescent="0.2">
      <c r="A706" s="1"/>
      <c r="D706" s="1"/>
    </row>
    <row r="707" spans="1:4" ht="12.75" customHeight="1" x14ac:dyDescent="0.2">
      <c r="A707" s="1"/>
      <c r="D707" s="1"/>
    </row>
    <row r="708" spans="1:4" ht="12.75" customHeight="1" x14ac:dyDescent="0.2">
      <c r="A708" s="1"/>
      <c r="D708" s="1"/>
    </row>
    <row r="709" spans="1:4" ht="12.75" customHeight="1" x14ac:dyDescent="0.2">
      <c r="A709" s="1"/>
      <c r="D709" s="1"/>
    </row>
    <row r="710" spans="1:4" ht="12.75" customHeight="1" x14ac:dyDescent="0.2">
      <c r="A710" s="1"/>
      <c r="D710" s="1"/>
    </row>
    <row r="711" spans="1:4" ht="12.75" customHeight="1" x14ac:dyDescent="0.2">
      <c r="A711" s="1"/>
      <c r="D711" s="1"/>
    </row>
    <row r="712" spans="1:4" ht="12.75" customHeight="1" x14ac:dyDescent="0.2">
      <c r="A712" s="1"/>
      <c r="D712" s="1"/>
    </row>
    <row r="713" spans="1:4" ht="12.75" customHeight="1" x14ac:dyDescent="0.2">
      <c r="A713" s="1"/>
      <c r="D713" s="1"/>
    </row>
    <row r="714" spans="1:4" ht="12.75" customHeight="1" x14ac:dyDescent="0.2">
      <c r="A714" s="1"/>
      <c r="D714" s="1"/>
    </row>
    <row r="715" spans="1:4" ht="12.75" customHeight="1" x14ac:dyDescent="0.2">
      <c r="A715" s="1"/>
      <c r="D715" s="1"/>
    </row>
    <row r="716" spans="1:4" ht="12.75" customHeight="1" x14ac:dyDescent="0.2">
      <c r="A716" s="1"/>
      <c r="D716" s="1"/>
    </row>
    <row r="717" spans="1:4" ht="12.75" customHeight="1" x14ac:dyDescent="0.2">
      <c r="A717" s="1"/>
      <c r="D717" s="1"/>
    </row>
    <row r="718" spans="1:4" ht="12.75" customHeight="1" x14ac:dyDescent="0.2">
      <c r="A718" s="1"/>
      <c r="D718" s="1"/>
    </row>
    <row r="719" spans="1:4" ht="12.75" customHeight="1" x14ac:dyDescent="0.2">
      <c r="A719" s="1"/>
      <c r="D719" s="1"/>
    </row>
    <row r="720" spans="1:4" ht="12.75" customHeight="1" x14ac:dyDescent="0.2">
      <c r="A720" s="1"/>
      <c r="D720" s="1"/>
    </row>
    <row r="721" spans="1:4" ht="12.75" customHeight="1" x14ac:dyDescent="0.2">
      <c r="A721" s="1"/>
      <c r="D721" s="1"/>
    </row>
    <row r="722" spans="1:4" ht="12.75" customHeight="1" x14ac:dyDescent="0.2">
      <c r="A722" s="1"/>
      <c r="D722" s="1"/>
    </row>
    <row r="723" spans="1:4" ht="12.75" customHeight="1" x14ac:dyDescent="0.2">
      <c r="A723" s="1"/>
      <c r="D723" s="1"/>
    </row>
    <row r="724" spans="1:4" ht="12.75" customHeight="1" x14ac:dyDescent="0.2">
      <c r="A724" s="1"/>
      <c r="D724" s="1"/>
    </row>
    <row r="725" spans="1:4" ht="12.75" customHeight="1" x14ac:dyDescent="0.2">
      <c r="A725" s="1"/>
      <c r="D725" s="1"/>
    </row>
    <row r="726" spans="1:4" ht="12.75" customHeight="1" x14ac:dyDescent="0.2">
      <c r="A726" s="1"/>
      <c r="D726" s="1"/>
    </row>
    <row r="727" spans="1:4" ht="12.75" customHeight="1" x14ac:dyDescent="0.2">
      <c r="A727" s="1"/>
      <c r="D727" s="1"/>
    </row>
    <row r="728" spans="1:4" ht="12.75" customHeight="1" x14ac:dyDescent="0.2">
      <c r="A728" s="1"/>
      <c r="D728" s="1"/>
    </row>
    <row r="729" spans="1:4" ht="12.75" customHeight="1" x14ac:dyDescent="0.2">
      <c r="A729" s="1"/>
      <c r="D729" s="1"/>
    </row>
    <row r="730" spans="1:4" ht="12.75" customHeight="1" x14ac:dyDescent="0.2">
      <c r="A730" s="1"/>
      <c r="D730" s="1"/>
    </row>
    <row r="731" spans="1:4" ht="12.75" customHeight="1" x14ac:dyDescent="0.2">
      <c r="A731" s="1"/>
      <c r="D731" s="1"/>
    </row>
    <row r="732" spans="1:4" ht="12.75" customHeight="1" x14ac:dyDescent="0.2">
      <c r="A732" s="1"/>
      <c r="D732" s="1"/>
    </row>
    <row r="733" spans="1:4" ht="12.75" customHeight="1" x14ac:dyDescent="0.2">
      <c r="A733" s="1"/>
      <c r="D733" s="1"/>
    </row>
    <row r="734" spans="1:4" ht="12.75" customHeight="1" x14ac:dyDescent="0.2">
      <c r="A734" s="1"/>
      <c r="D734" s="1"/>
    </row>
    <row r="735" spans="1:4" ht="12.75" customHeight="1" x14ac:dyDescent="0.2">
      <c r="A735" s="1"/>
      <c r="D735" s="1"/>
    </row>
    <row r="736" spans="1:4" ht="12.75" customHeight="1" x14ac:dyDescent="0.2">
      <c r="A736" s="1"/>
      <c r="D736" s="1"/>
    </row>
    <row r="737" spans="1:4" ht="12.75" customHeight="1" x14ac:dyDescent="0.2">
      <c r="A737" s="1"/>
      <c r="D737" s="1"/>
    </row>
    <row r="738" spans="1:4" ht="12.75" customHeight="1" x14ac:dyDescent="0.2">
      <c r="A738" s="1"/>
      <c r="D738" s="1"/>
    </row>
    <row r="739" spans="1:4" ht="12.75" customHeight="1" x14ac:dyDescent="0.2">
      <c r="A739" s="1"/>
      <c r="D739" s="1"/>
    </row>
    <row r="740" spans="1:4" ht="12.75" customHeight="1" x14ac:dyDescent="0.2">
      <c r="A740" s="1"/>
      <c r="D740" s="1"/>
    </row>
    <row r="741" spans="1:4" ht="12.75" customHeight="1" x14ac:dyDescent="0.2">
      <c r="A741" s="1"/>
      <c r="D741" s="1"/>
    </row>
    <row r="742" spans="1:4" ht="12.75" customHeight="1" x14ac:dyDescent="0.2">
      <c r="A742" s="1"/>
      <c r="D742" s="1"/>
    </row>
    <row r="743" spans="1:4" ht="12.75" customHeight="1" x14ac:dyDescent="0.2">
      <c r="A743" s="1"/>
      <c r="D743" s="1"/>
    </row>
    <row r="744" spans="1:4" ht="12.75" customHeight="1" x14ac:dyDescent="0.2">
      <c r="A744" s="1"/>
      <c r="D744" s="1"/>
    </row>
    <row r="745" spans="1:4" ht="12.75" customHeight="1" x14ac:dyDescent="0.2">
      <c r="A745" s="1"/>
      <c r="D745" s="1"/>
    </row>
    <row r="746" spans="1:4" ht="12.75" customHeight="1" x14ac:dyDescent="0.2">
      <c r="A746" s="1"/>
      <c r="D746" s="1"/>
    </row>
    <row r="747" spans="1:4" ht="12.75" customHeight="1" x14ac:dyDescent="0.2">
      <c r="A747" s="1"/>
      <c r="D747" s="1"/>
    </row>
    <row r="748" spans="1:4" ht="12.75" customHeight="1" x14ac:dyDescent="0.2">
      <c r="A748" s="1"/>
      <c r="D748" s="1"/>
    </row>
    <row r="749" spans="1:4" ht="12.75" customHeight="1" x14ac:dyDescent="0.2">
      <c r="A749" s="1"/>
      <c r="D749" s="1"/>
    </row>
    <row r="750" spans="1:4" ht="12.75" customHeight="1" x14ac:dyDescent="0.2">
      <c r="A750" s="1"/>
      <c r="D750" s="1"/>
    </row>
    <row r="751" spans="1:4" ht="12.75" customHeight="1" x14ac:dyDescent="0.2">
      <c r="A751" s="1"/>
      <c r="D751" s="1"/>
    </row>
    <row r="752" spans="1:4" ht="12.75" customHeight="1" x14ac:dyDescent="0.2">
      <c r="A752" s="1"/>
      <c r="D752" s="1"/>
    </row>
    <row r="753" spans="1:4" ht="12.75" customHeight="1" x14ac:dyDescent="0.2">
      <c r="A753" s="1"/>
      <c r="D753" s="1"/>
    </row>
    <row r="754" spans="1:4" ht="12.75" customHeight="1" x14ac:dyDescent="0.2">
      <c r="A754" s="1"/>
      <c r="D754" s="1"/>
    </row>
    <row r="755" spans="1:4" ht="12.75" customHeight="1" x14ac:dyDescent="0.2">
      <c r="A755" s="1"/>
      <c r="D755" s="1"/>
    </row>
    <row r="756" spans="1:4" ht="12.75" customHeight="1" x14ac:dyDescent="0.2">
      <c r="A756" s="1"/>
      <c r="D756" s="1"/>
    </row>
    <row r="757" spans="1:4" ht="12.75" customHeight="1" x14ac:dyDescent="0.2">
      <c r="A757" s="1"/>
      <c r="D757" s="1"/>
    </row>
    <row r="758" spans="1:4" ht="12.75" customHeight="1" x14ac:dyDescent="0.2">
      <c r="A758" s="1"/>
      <c r="D758" s="1"/>
    </row>
    <row r="759" spans="1:4" ht="12.75" customHeight="1" x14ac:dyDescent="0.2">
      <c r="A759" s="1"/>
      <c r="D759" s="1"/>
    </row>
    <row r="760" spans="1:4" ht="12.75" customHeight="1" x14ac:dyDescent="0.2">
      <c r="A760" s="1"/>
      <c r="D760" s="1"/>
    </row>
    <row r="761" spans="1:4" ht="12.75" customHeight="1" x14ac:dyDescent="0.2">
      <c r="A761" s="1"/>
      <c r="D761" s="1"/>
    </row>
    <row r="762" spans="1:4" ht="12.75" customHeight="1" x14ac:dyDescent="0.2">
      <c r="A762" s="1"/>
      <c r="D762" s="1"/>
    </row>
    <row r="763" spans="1:4" ht="12.75" customHeight="1" x14ac:dyDescent="0.2">
      <c r="A763" s="1"/>
      <c r="D763" s="1"/>
    </row>
    <row r="764" spans="1:4" ht="12.75" customHeight="1" x14ac:dyDescent="0.2">
      <c r="A764" s="1"/>
      <c r="D764" s="1"/>
    </row>
    <row r="765" spans="1:4" ht="12.75" customHeight="1" x14ac:dyDescent="0.2">
      <c r="A765" s="1"/>
      <c r="D765" s="1"/>
    </row>
    <row r="766" spans="1:4" ht="12.75" customHeight="1" x14ac:dyDescent="0.2">
      <c r="A766" s="1"/>
      <c r="D766" s="1"/>
    </row>
    <row r="767" spans="1:4" ht="12.75" customHeight="1" x14ac:dyDescent="0.2">
      <c r="A767" s="1"/>
      <c r="D767" s="1"/>
    </row>
    <row r="768" spans="1:4" ht="12.75" customHeight="1" x14ac:dyDescent="0.2">
      <c r="A768" s="1"/>
      <c r="D768" s="1"/>
    </row>
    <row r="769" spans="1:4" ht="12.75" customHeight="1" x14ac:dyDescent="0.2">
      <c r="A769" s="1"/>
      <c r="D769" s="1"/>
    </row>
    <row r="770" spans="1:4" ht="12.75" customHeight="1" x14ac:dyDescent="0.2">
      <c r="A770" s="1"/>
      <c r="D770" s="1"/>
    </row>
    <row r="771" spans="1:4" ht="12.75" customHeight="1" x14ac:dyDescent="0.2">
      <c r="A771" s="1"/>
      <c r="D771" s="1"/>
    </row>
    <row r="772" spans="1:4" ht="12.75" customHeight="1" x14ac:dyDescent="0.2">
      <c r="A772" s="1"/>
      <c r="D772" s="1"/>
    </row>
    <row r="773" spans="1:4" ht="12.75" customHeight="1" x14ac:dyDescent="0.2">
      <c r="A773" s="1"/>
      <c r="D773" s="1"/>
    </row>
    <row r="774" spans="1:4" ht="12.75" customHeight="1" x14ac:dyDescent="0.2">
      <c r="A774" s="1"/>
      <c r="D774" s="1"/>
    </row>
    <row r="775" spans="1:4" ht="12.75" customHeight="1" x14ac:dyDescent="0.2">
      <c r="A775" s="1"/>
      <c r="D775" s="1"/>
    </row>
    <row r="776" spans="1:4" ht="12.75" customHeight="1" x14ac:dyDescent="0.2">
      <c r="A776" s="1"/>
      <c r="D776" s="1"/>
    </row>
    <row r="777" spans="1:4" ht="12.75" customHeight="1" x14ac:dyDescent="0.2">
      <c r="A777" s="1"/>
      <c r="D777" s="1"/>
    </row>
    <row r="778" spans="1:4" ht="12.75" customHeight="1" x14ac:dyDescent="0.2">
      <c r="A778" s="1"/>
      <c r="D778" s="1"/>
    </row>
    <row r="779" spans="1:4" ht="12.75" customHeight="1" x14ac:dyDescent="0.2">
      <c r="A779" s="1"/>
      <c r="D779" s="1"/>
    </row>
    <row r="780" spans="1:4" ht="12.75" customHeight="1" x14ac:dyDescent="0.2">
      <c r="A780" s="1"/>
      <c r="D780" s="1"/>
    </row>
    <row r="781" spans="1:4" ht="12.75" customHeight="1" x14ac:dyDescent="0.2">
      <c r="A781" s="1"/>
      <c r="D781" s="1"/>
    </row>
    <row r="782" spans="1:4" ht="12.75" customHeight="1" x14ac:dyDescent="0.2">
      <c r="A782" s="1"/>
      <c r="D782" s="1"/>
    </row>
    <row r="783" spans="1:4" ht="12.75" customHeight="1" x14ac:dyDescent="0.2">
      <c r="A783" s="1"/>
      <c r="D783" s="1"/>
    </row>
    <row r="784" spans="1:4" ht="12.75" customHeight="1" x14ac:dyDescent="0.2">
      <c r="A784" s="1"/>
      <c r="D784" s="1"/>
    </row>
    <row r="785" spans="1:4" ht="12.75" customHeight="1" x14ac:dyDescent="0.2">
      <c r="A785" s="1"/>
      <c r="D785" s="1"/>
    </row>
    <row r="786" spans="1:4" ht="12.75" customHeight="1" x14ac:dyDescent="0.2">
      <c r="A786" s="1"/>
      <c r="D786" s="1"/>
    </row>
    <row r="787" spans="1:4" ht="12.75" customHeight="1" x14ac:dyDescent="0.2">
      <c r="A787" s="1"/>
      <c r="D787" s="1"/>
    </row>
    <row r="788" spans="1:4" ht="12.75" customHeight="1" x14ac:dyDescent="0.2">
      <c r="A788" s="1"/>
      <c r="D788" s="1"/>
    </row>
    <row r="789" spans="1:4" ht="12.75" customHeight="1" x14ac:dyDescent="0.2">
      <c r="A789" s="1"/>
      <c r="D789" s="1"/>
    </row>
    <row r="790" spans="1:4" ht="12.75" customHeight="1" x14ac:dyDescent="0.2">
      <c r="A790" s="1"/>
      <c r="D790" s="1"/>
    </row>
    <row r="791" spans="1:4" ht="12.75" customHeight="1" x14ac:dyDescent="0.2">
      <c r="A791" s="1"/>
      <c r="D791" s="1"/>
    </row>
    <row r="792" spans="1:4" ht="12.75" customHeight="1" x14ac:dyDescent="0.2">
      <c r="A792" s="1"/>
      <c r="D792" s="1"/>
    </row>
    <row r="793" spans="1:4" ht="12.75" customHeight="1" x14ac:dyDescent="0.2">
      <c r="A793" s="1"/>
      <c r="D793" s="1"/>
    </row>
    <row r="794" spans="1:4" ht="12.75" customHeight="1" x14ac:dyDescent="0.2">
      <c r="A794" s="1"/>
      <c r="D794" s="1"/>
    </row>
    <row r="795" spans="1:4" ht="12.75" customHeight="1" x14ac:dyDescent="0.2">
      <c r="A795" s="1"/>
      <c r="D795" s="1"/>
    </row>
    <row r="796" spans="1:4" ht="12.75" customHeight="1" x14ac:dyDescent="0.2">
      <c r="A796" s="1"/>
      <c r="D796" s="1"/>
    </row>
    <row r="797" spans="1:4" ht="12.75" customHeight="1" x14ac:dyDescent="0.2">
      <c r="A797" s="1"/>
      <c r="D797" s="1"/>
    </row>
    <row r="798" spans="1:4" ht="12.75" customHeight="1" x14ac:dyDescent="0.2">
      <c r="A798" s="1"/>
      <c r="D798" s="1"/>
    </row>
    <row r="799" spans="1:4" ht="12.75" customHeight="1" x14ac:dyDescent="0.2">
      <c r="A799" s="1"/>
      <c r="D799" s="1"/>
    </row>
    <row r="800" spans="1:4" ht="12.75" customHeight="1" x14ac:dyDescent="0.2">
      <c r="A800" s="1"/>
      <c r="D800" s="1"/>
    </row>
    <row r="801" spans="1:4" ht="12.75" customHeight="1" x14ac:dyDescent="0.2">
      <c r="A801" s="1"/>
      <c r="D801" s="1"/>
    </row>
    <row r="802" spans="1:4" ht="12.75" customHeight="1" x14ac:dyDescent="0.2">
      <c r="A802" s="1"/>
      <c r="D802" s="1"/>
    </row>
    <row r="803" spans="1:4" ht="12.75" customHeight="1" x14ac:dyDescent="0.2">
      <c r="A803" s="1"/>
      <c r="D803" s="1"/>
    </row>
    <row r="804" spans="1:4" ht="12.75" customHeight="1" x14ac:dyDescent="0.2">
      <c r="A804" s="1"/>
      <c r="D804" s="1"/>
    </row>
    <row r="805" spans="1:4" ht="12.75" customHeight="1" x14ac:dyDescent="0.2">
      <c r="A805" s="1"/>
      <c r="D805" s="1"/>
    </row>
    <row r="806" spans="1:4" ht="12.75" customHeight="1" x14ac:dyDescent="0.2">
      <c r="A806" s="1"/>
      <c r="D806" s="1"/>
    </row>
    <row r="807" spans="1:4" ht="12.75" customHeight="1" x14ac:dyDescent="0.2">
      <c r="A807" s="1"/>
      <c r="D807" s="1"/>
    </row>
    <row r="808" spans="1:4" ht="12.75" customHeight="1" x14ac:dyDescent="0.2">
      <c r="A808" s="1"/>
      <c r="D808" s="1"/>
    </row>
    <row r="809" spans="1:4" ht="12.75" customHeight="1" x14ac:dyDescent="0.2">
      <c r="A809" s="1"/>
      <c r="D809" s="1"/>
    </row>
    <row r="810" spans="1:4" ht="12.75" customHeight="1" x14ac:dyDescent="0.2">
      <c r="A810" s="1"/>
      <c r="D810" s="1"/>
    </row>
    <row r="811" spans="1:4" ht="12.75" customHeight="1" x14ac:dyDescent="0.2">
      <c r="A811" s="1"/>
      <c r="D811" s="1"/>
    </row>
    <row r="812" spans="1:4" ht="12.75" customHeight="1" x14ac:dyDescent="0.2">
      <c r="A812" s="1"/>
      <c r="D812" s="1"/>
    </row>
    <row r="813" spans="1:4" ht="12.75" customHeight="1" x14ac:dyDescent="0.2">
      <c r="A813" s="1"/>
      <c r="D813" s="1"/>
    </row>
    <row r="814" spans="1:4" ht="12.75" customHeight="1" x14ac:dyDescent="0.2">
      <c r="A814" s="1"/>
      <c r="D814" s="1"/>
    </row>
    <row r="815" spans="1:4" ht="12.75" customHeight="1" x14ac:dyDescent="0.2">
      <c r="A815" s="1"/>
      <c r="D815" s="1"/>
    </row>
    <row r="816" spans="1:4" ht="12.75" customHeight="1" x14ac:dyDescent="0.2">
      <c r="A816" s="1"/>
      <c r="D816" s="1"/>
    </row>
    <row r="817" spans="1:4" ht="12.75" customHeight="1" x14ac:dyDescent="0.2">
      <c r="A817" s="1"/>
      <c r="D817" s="1"/>
    </row>
    <row r="818" spans="1:4" ht="12.75" customHeight="1" x14ac:dyDescent="0.2">
      <c r="A818" s="1"/>
      <c r="D818" s="1"/>
    </row>
    <row r="819" spans="1:4" ht="12.75" customHeight="1" x14ac:dyDescent="0.2">
      <c r="A819" s="1"/>
      <c r="D819" s="1"/>
    </row>
    <row r="820" spans="1:4" ht="12.75" customHeight="1" x14ac:dyDescent="0.2">
      <c r="A820" s="1"/>
      <c r="D820" s="1"/>
    </row>
    <row r="821" spans="1:4" ht="12.75" customHeight="1" x14ac:dyDescent="0.2">
      <c r="A821" s="1"/>
      <c r="D821" s="1"/>
    </row>
    <row r="822" spans="1:4" ht="12.75" customHeight="1" x14ac:dyDescent="0.2">
      <c r="A822" s="1"/>
      <c r="D822" s="1"/>
    </row>
    <row r="823" spans="1:4" ht="12.75" customHeight="1" x14ac:dyDescent="0.2">
      <c r="A823" s="1"/>
      <c r="D823" s="1"/>
    </row>
    <row r="824" spans="1:4" ht="12.75" customHeight="1" x14ac:dyDescent="0.2">
      <c r="A824" s="1"/>
      <c r="D824" s="1"/>
    </row>
    <row r="825" spans="1:4" ht="12.75" customHeight="1" x14ac:dyDescent="0.2">
      <c r="A825" s="1"/>
      <c r="D825" s="1"/>
    </row>
    <row r="826" spans="1:4" ht="12.75" customHeight="1" x14ac:dyDescent="0.2">
      <c r="A826" s="1"/>
      <c r="D826" s="1"/>
    </row>
    <row r="827" spans="1:4" ht="12.75" customHeight="1" x14ac:dyDescent="0.2">
      <c r="A827" s="1"/>
      <c r="D827" s="1"/>
    </row>
    <row r="828" spans="1:4" ht="12.75" customHeight="1" x14ac:dyDescent="0.2">
      <c r="A828" s="1"/>
      <c r="D828" s="1"/>
    </row>
    <row r="829" spans="1:4" ht="12.75" customHeight="1" x14ac:dyDescent="0.2">
      <c r="A829" s="1"/>
      <c r="D829" s="1"/>
    </row>
    <row r="830" spans="1:4" ht="12.75" customHeight="1" x14ac:dyDescent="0.2">
      <c r="A830" s="1"/>
      <c r="D830" s="1"/>
    </row>
    <row r="831" spans="1:4" ht="12.75" customHeight="1" x14ac:dyDescent="0.2">
      <c r="A831" s="1"/>
      <c r="D831" s="1"/>
    </row>
    <row r="832" spans="1:4" ht="12.75" customHeight="1" x14ac:dyDescent="0.2">
      <c r="A832" s="1"/>
      <c r="D832" s="1"/>
    </row>
    <row r="833" spans="1:4" ht="12.75" customHeight="1" x14ac:dyDescent="0.2">
      <c r="A833" s="1"/>
      <c r="D833" s="1"/>
    </row>
    <row r="834" spans="1:4" ht="12.75" customHeight="1" x14ac:dyDescent="0.2">
      <c r="A834" s="1"/>
      <c r="D834" s="1"/>
    </row>
    <row r="835" spans="1:4" ht="12.75" customHeight="1" x14ac:dyDescent="0.2">
      <c r="A835" s="1"/>
      <c r="D835" s="1"/>
    </row>
    <row r="836" spans="1:4" ht="12.75" customHeight="1" x14ac:dyDescent="0.2">
      <c r="A836" s="1"/>
      <c r="D836" s="1"/>
    </row>
    <row r="837" spans="1:4" ht="12.75" customHeight="1" x14ac:dyDescent="0.2">
      <c r="A837" s="1"/>
      <c r="D837" s="1"/>
    </row>
    <row r="838" spans="1:4" ht="12.75" customHeight="1" x14ac:dyDescent="0.2">
      <c r="A838" s="1"/>
      <c r="D838" s="1"/>
    </row>
    <row r="839" spans="1:4" ht="12.75" customHeight="1" x14ac:dyDescent="0.2">
      <c r="A839" s="1"/>
      <c r="D839" s="1"/>
    </row>
    <row r="840" spans="1:4" ht="12.75" customHeight="1" x14ac:dyDescent="0.2">
      <c r="A840" s="1"/>
      <c r="D840" s="1"/>
    </row>
    <row r="841" spans="1:4" ht="12.75" customHeight="1" x14ac:dyDescent="0.2">
      <c r="A841" s="1"/>
      <c r="D841" s="1"/>
    </row>
    <row r="842" spans="1:4" ht="12.75" customHeight="1" x14ac:dyDescent="0.2">
      <c r="A842" s="1"/>
      <c r="D842" s="1"/>
    </row>
    <row r="843" spans="1:4" ht="12.75" customHeight="1" x14ac:dyDescent="0.2">
      <c r="A843" s="1"/>
      <c r="D843" s="1"/>
    </row>
    <row r="844" spans="1:4" ht="12.75" customHeight="1" x14ac:dyDescent="0.2">
      <c r="A844" s="1"/>
      <c r="D844" s="1"/>
    </row>
    <row r="845" spans="1:4" ht="12.75" customHeight="1" x14ac:dyDescent="0.2">
      <c r="A845" s="1"/>
      <c r="D845" s="1"/>
    </row>
    <row r="846" spans="1:4" ht="12.75" customHeight="1" x14ac:dyDescent="0.2">
      <c r="A846" s="1"/>
      <c r="D846" s="1"/>
    </row>
    <row r="847" spans="1:4" ht="12.75" customHeight="1" x14ac:dyDescent="0.2">
      <c r="A847" s="1"/>
      <c r="D847" s="1"/>
    </row>
    <row r="848" spans="1:4" ht="12.75" customHeight="1" x14ac:dyDescent="0.2">
      <c r="A848" s="1"/>
      <c r="D848" s="1"/>
    </row>
    <row r="849" spans="1:4" ht="12.75" customHeight="1" x14ac:dyDescent="0.2">
      <c r="A849" s="1"/>
      <c r="D849" s="1"/>
    </row>
    <row r="850" spans="1:4" ht="12.75" customHeight="1" x14ac:dyDescent="0.2">
      <c r="A850" s="1"/>
      <c r="D850" s="1"/>
    </row>
    <row r="851" spans="1:4" ht="12.75" customHeight="1" x14ac:dyDescent="0.2">
      <c r="A851" s="1"/>
      <c r="D851" s="1"/>
    </row>
    <row r="852" spans="1:4" ht="12.75" customHeight="1" x14ac:dyDescent="0.2">
      <c r="A852" s="1"/>
      <c r="D852" s="1"/>
    </row>
    <row r="853" spans="1:4" ht="12.75" customHeight="1" x14ac:dyDescent="0.2">
      <c r="A853" s="1"/>
      <c r="D853" s="1"/>
    </row>
    <row r="854" spans="1:4" ht="12.75" customHeight="1" x14ac:dyDescent="0.2">
      <c r="A854" s="1"/>
      <c r="D854" s="1"/>
    </row>
    <row r="855" spans="1:4" ht="12.75" customHeight="1" x14ac:dyDescent="0.2">
      <c r="A855" s="1"/>
      <c r="D855" s="1"/>
    </row>
    <row r="856" spans="1:4" ht="12.75" customHeight="1" x14ac:dyDescent="0.2">
      <c r="A856" s="1"/>
      <c r="D856" s="1"/>
    </row>
    <row r="857" spans="1:4" ht="12.75" customHeight="1" x14ac:dyDescent="0.2">
      <c r="A857" s="1"/>
      <c r="D857" s="1"/>
    </row>
    <row r="858" spans="1:4" ht="12.75" customHeight="1" x14ac:dyDescent="0.2">
      <c r="A858" s="1"/>
      <c r="D858" s="1"/>
    </row>
    <row r="859" spans="1:4" ht="12.75" customHeight="1" x14ac:dyDescent="0.2">
      <c r="A859" s="1"/>
      <c r="D859" s="1"/>
    </row>
    <row r="860" spans="1:4" ht="12.75" customHeight="1" x14ac:dyDescent="0.2">
      <c r="A860" s="1"/>
      <c r="D860" s="1"/>
    </row>
    <row r="861" spans="1:4" ht="12.75" customHeight="1" x14ac:dyDescent="0.2">
      <c r="A861" s="1"/>
      <c r="D861" s="1"/>
    </row>
    <row r="862" spans="1:4" ht="12.75" customHeight="1" x14ac:dyDescent="0.2">
      <c r="A862" s="1"/>
      <c r="D862" s="1"/>
    </row>
    <row r="863" spans="1:4" ht="12.75" customHeight="1" x14ac:dyDescent="0.2">
      <c r="A863" s="1"/>
      <c r="D863" s="1"/>
    </row>
    <row r="864" spans="1:4" ht="12.75" customHeight="1" x14ac:dyDescent="0.2">
      <c r="A864" s="1"/>
      <c r="D864" s="1"/>
    </row>
    <row r="865" spans="1:4" ht="12.75" customHeight="1" x14ac:dyDescent="0.2">
      <c r="A865" s="1"/>
      <c r="D865" s="1"/>
    </row>
    <row r="866" spans="1:4" ht="12.75" customHeight="1" x14ac:dyDescent="0.2">
      <c r="A866" s="1"/>
      <c r="D866" s="1"/>
    </row>
    <row r="867" spans="1:4" ht="12.75" customHeight="1" x14ac:dyDescent="0.2">
      <c r="A867" s="1"/>
      <c r="D867" s="1"/>
    </row>
    <row r="868" spans="1:4" ht="12.75" customHeight="1" x14ac:dyDescent="0.2">
      <c r="A868" s="1"/>
      <c r="D868" s="1"/>
    </row>
    <row r="869" spans="1:4" ht="12.75" customHeight="1" x14ac:dyDescent="0.2">
      <c r="A869" s="1"/>
      <c r="D869" s="1"/>
    </row>
    <row r="870" spans="1:4" ht="12.75" customHeight="1" x14ac:dyDescent="0.2">
      <c r="A870" s="1"/>
      <c r="D870" s="1"/>
    </row>
    <row r="871" spans="1:4" ht="12.75" customHeight="1" x14ac:dyDescent="0.2">
      <c r="A871" s="1"/>
      <c r="D871" s="1"/>
    </row>
    <row r="872" spans="1:4" ht="12.75" customHeight="1" x14ac:dyDescent="0.2">
      <c r="A872" s="1"/>
      <c r="D872" s="1"/>
    </row>
    <row r="873" spans="1:4" ht="12.75" customHeight="1" x14ac:dyDescent="0.2">
      <c r="A873" s="1"/>
      <c r="D873" s="1"/>
    </row>
    <row r="874" spans="1:4" ht="12.75" customHeight="1" x14ac:dyDescent="0.2">
      <c r="A874" s="1"/>
      <c r="D874" s="1"/>
    </row>
    <row r="875" spans="1:4" ht="12.75" customHeight="1" x14ac:dyDescent="0.2">
      <c r="A875" s="1"/>
      <c r="D875" s="1"/>
    </row>
    <row r="876" spans="1:4" ht="12.75" customHeight="1" x14ac:dyDescent="0.2">
      <c r="A876" s="1"/>
      <c r="D876" s="1"/>
    </row>
    <row r="877" spans="1:4" ht="12.75" customHeight="1" x14ac:dyDescent="0.2">
      <c r="A877" s="1"/>
      <c r="D877" s="1"/>
    </row>
    <row r="878" spans="1:4" ht="12.75" customHeight="1" x14ac:dyDescent="0.2">
      <c r="A878" s="1"/>
      <c r="D878" s="1"/>
    </row>
    <row r="879" spans="1:4" ht="12.75" customHeight="1" x14ac:dyDescent="0.2">
      <c r="A879" s="1"/>
      <c r="D879" s="1"/>
    </row>
    <row r="880" spans="1:4" ht="12.75" customHeight="1" x14ac:dyDescent="0.2">
      <c r="A880" s="1"/>
      <c r="D880" s="1"/>
    </row>
    <row r="881" spans="1:4" ht="12.75" customHeight="1" x14ac:dyDescent="0.2">
      <c r="A881" s="1"/>
      <c r="D881" s="1"/>
    </row>
    <row r="882" spans="1:4" ht="12.75" customHeight="1" x14ac:dyDescent="0.2">
      <c r="A882" s="1"/>
      <c r="D882" s="1"/>
    </row>
    <row r="883" spans="1:4" ht="12.75" customHeight="1" x14ac:dyDescent="0.2">
      <c r="A883" s="1"/>
      <c r="D883" s="1"/>
    </row>
    <row r="884" spans="1:4" ht="12.75" customHeight="1" x14ac:dyDescent="0.2">
      <c r="A884" s="1"/>
      <c r="D884" s="1"/>
    </row>
    <row r="885" spans="1:4" ht="12.75" customHeight="1" x14ac:dyDescent="0.2">
      <c r="A885" s="1"/>
      <c r="D885" s="1"/>
    </row>
    <row r="886" spans="1:4" ht="12.75" customHeight="1" x14ac:dyDescent="0.2">
      <c r="A886" s="1"/>
      <c r="D886" s="1"/>
    </row>
    <row r="887" spans="1:4" ht="12.75" customHeight="1" x14ac:dyDescent="0.2">
      <c r="A887" s="1"/>
      <c r="D887" s="1"/>
    </row>
    <row r="888" spans="1:4" ht="12.75" customHeight="1" x14ac:dyDescent="0.2">
      <c r="A888" s="1"/>
      <c r="D888" s="1"/>
    </row>
    <row r="889" spans="1:4" ht="12.75" customHeight="1" x14ac:dyDescent="0.2">
      <c r="A889" s="1"/>
      <c r="D889" s="1"/>
    </row>
    <row r="890" spans="1:4" ht="12.75" customHeight="1" x14ac:dyDescent="0.2">
      <c r="A890" s="1"/>
      <c r="D890" s="1"/>
    </row>
    <row r="891" spans="1:4" ht="12.75" customHeight="1" x14ac:dyDescent="0.2">
      <c r="A891" s="1"/>
      <c r="D891" s="1"/>
    </row>
    <row r="892" spans="1:4" ht="12.75" customHeight="1" x14ac:dyDescent="0.2">
      <c r="A892" s="1"/>
      <c r="D892" s="1"/>
    </row>
    <row r="893" spans="1:4" ht="12.75" customHeight="1" x14ac:dyDescent="0.2">
      <c r="A893" s="1"/>
      <c r="D893" s="1"/>
    </row>
    <row r="894" spans="1:4" ht="12.75" customHeight="1" x14ac:dyDescent="0.2">
      <c r="A894" s="1"/>
      <c r="D894" s="1"/>
    </row>
    <row r="895" spans="1:4" ht="12.75" customHeight="1" x14ac:dyDescent="0.2">
      <c r="A895" s="1"/>
      <c r="D895" s="1"/>
    </row>
    <row r="896" spans="1:4" ht="12.75" customHeight="1" x14ac:dyDescent="0.2">
      <c r="A896" s="1"/>
      <c r="D896" s="1"/>
    </row>
    <row r="897" spans="1:4" ht="12.75" customHeight="1" x14ac:dyDescent="0.2">
      <c r="A897" s="1"/>
      <c r="D897" s="1"/>
    </row>
    <row r="898" spans="1:4" ht="12.75" customHeight="1" x14ac:dyDescent="0.2">
      <c r="A898" s="1"/>
      <c r="D898" s="1"/>
    </row>
    <row r="899" spans="1:4" ht="12.75" customHeight="1" x14ac:dyDescent="0.2">
      <c r="A899" s="1"/>
      <c r="D899" s="1"/>
    </row>
    <row r="900" spans="1:4" ht="12.75" customHeight="1" x14ac:dyDescent="0.2">
      <c r="A900" s="1"/>
      <c r="D900" s="1"/>
    </row>
    <row r="901" spans="1:4" ht="12.75" customHeight="1" x14ac:dyDescent="0.2">
      <c r="A901" s="1"/>
      <c r="D901" s="1"/>
    </row>
    <row r="902" spans="1:4" ht="12.75" customHeight="1" x14ac:dyDescent="0.2">
      <c r="A902" s="1"/>
      <c r="D902" s="1"/>
    </row>
    <row r="903" spans="1:4" ht="12.75" customHeight="1" x14ac:dyDescent="0.2">
      <c r="A903" s="1"/>
      <c r="D903" s="1"/>
    </row>
    <row r="904" spans="1:4" ht="12.75" customHeight="1" x14ac:dyDescent="0.2">
      <c r="A904" s="1"/>
      <c r="D904" s="1"/>
    </row>
    <row r="905" spans="1:4" ht="12.75" customHeight="1" x14ac:dyDescent="0.2">
      <c r="A905" s="1"/>
      <c r="D905" s="1"/>
    </row>
    <row r="906" spans="1:4" ht="12.75" customHeight="1" x14ac:dyDescent="0.2">
      <c r="A906" s="1"/>
      <c r="D906" s="1"/>
    </row>
    <row r="907" spans="1:4" ht="12.75" customHeight="1" x14ac:dyDescent="0.2">
      <c r="A907" s="1"/>
      <c r="D907" s="1"/>
    </row>
    <row r="908" spans="1:4" ht="12.75" customHeight="1" x14ac:dyDescent="0.2">
      <c r="A908" s="1"/>
      <c r="D908" s="1"/>
    </row>
    <row r="909" spans="1:4" ht="12.75" customHeight="1" x14ac:dyDescent="0.2">
      <c r="A909" s="1"/>
      <c r="D909" s="1"/>
    </row>
    <row r="910" spans="1:4" ht="12.75" customHeight="1" x14ac:dyDescent="0.2">
      <c r="A910" s="1"/>
      <c r="D910" s="1"/>
    </row>
    <row r="911" spans="1:4" ht="12.75" customHeight="1" x14ac:dyDescent="0.2">
      <c r="A911" s="1"/>
      <c r="D911" s="1"/>
    </row>
    <row r="912" spans="1:4" ht="12.75" customHeight="1" x14ac:dyDescent="0.2">
      <c r="A912" s="1"/>
      <c r="D912" s="1"/>
    </row>
    <row r="913" spans="1:4" ht="12.75" customHeight="1" x14ac:dyDescent="0.2">
      <c r="A913" s="1"/>
      <c r="D913" s="1"/>
    </row>
    <row r="914" spans="1:4" ht="12.75" customHeight="1" x14ac:dyDescent="0.2">
      <c r="A914" s="1"/>
      <c r="D914" s="1"/>
    </row>
    <row r="915" spans="1:4" ht="12.75" customHeight="1" x14ac:dyDescent="0.2">
      <c r="A915" s="1"/>
      <c r="D915" s="1"/>
    </row>
    <row r="916" spans="1:4" ht="12.75" customHeight="1" x14ac:dyDescent="0.2">
      <c r="A916" s="1"/>
      <c r="D916" s="1"/>
    </row>
    <row r="917" spans="1:4" ht="12.75" customHeight="1" x14ac:dyDescent="0.2">
      <c r="A917" s="1"/>
      <c r="D917" s="1"/>
    </row>
    <row r="918" spans="1:4" ht="12.75" customHeight="1" x14ac:dyDescent="0.2">
      <c r="A918" s="1"/>
      <c r="D918" s="1"/>
    </row>
    <row r="919" spans="1:4" ht="12.75" customHeight="1" x14ac:dyDescent="0.2">
      <c r="A919" s="1"/>
      <c r="D919" s="1"/>
    </row>
    <row r="920" spans="1:4" ht="12.75" customHeight="1" x14ac:dyDescent="0.2">
      <c r="A920" s="1"/>
      <c r="D920" s="1"/>
    </row>
    <row r="921" spans="1:4" ht="12.75" customHeight="1" x14ac:dyDescent="0.2">
      <c r="A921" s="1"/>
      <c r="D921" s="1"/>
    </row>
    <row r="922" spans="1:4" ht="12.75" customHeight="1" x14ac:dyDescent="0.2">
      <c r="A922" s="1"/>
      <c r="D922" s="1"/>
    </row>
    <row r="923" spans="1:4" ht="12.75" customHeight="1" x14ac:dyDescent="0.2">
      <c r="A923" s="1"/>
      <c r="D923" s="1"/>
    </row>
    <row r="924" spans="1:4" ht="12.75" customHeight="1" x14ac:dyDescent="0.2">
      <c r="A924" s="1"/>
      <c r="D924" s="1"/>
    </row>
    <row r="925" spans="1:4" ht="12.75" customHeight="1" x14ac:dyDescent="0.2">
      <c r="A925" s="1"/>
      <c r="D925" s="1"/>
    </row>
    <row r="926" spans="1:4" ht="12.75" customHeight="1" x14ac:dyDescent="0.2">
      <c r="A926" s="1"/>
      <c r="D926" s="1"/>
    </row>
    <row r="927" spans="1:4" ht="12.75" customHeight="1" x14ac:dyDescent="0.2">
      <c r="A927" s="1"/>
      <c r="D927" s="1"/>
    </row>
    <row r="928" spans="1:4" ht="12.75" customHeight="1" x14ac:dyDescent="0.2">
      <c r="A928" s="1"/>
      <c r="D928" s="1"/>
    </row>
    <row r="929" spans="1:4" ht="12.75" customHeight="1" x14ac:dyDescent="0.2">
      <c r="A929" s="1"/>
      <c r="D929" s="1"/>
    </row>
    <row r="930" spans="1:4" ht="12.75" customHeight="1" x14ac:dyDescent="0.2">
      <c r="A930" s="1"/>
      <c r="D930" s="1"/>
    </row>
    <row r="931" spans="1:4" ht="12.75" customHeight="1" x14ac:dyDescent="0.2">
      <c r="A931" s="1"/>
      <c r="D931" s="1"/>
    </row>
    <row r="932" spans="1:4" ht="12.75" customHeight="1" x14ac:dyDescent="0.2">
      <c r="A932" s="1"/>
      <c r="D932" s="1"/>
    </row>
    <row r="933" spans="1:4" ht="12.75" customHeight="1" x14ac:dyDescent="0.2">
      <c r="A933" s="1"/>
      <c r="D933" s="1"/>
    </row>
    <row r="934" spans="1:4" ht="12.75" customHeight="1" x14ac:dyDescent="0.2">
      <c r="A934" s="1"/>
      <c r="D934" s="1"/>
    </row>
    <row r="935" spans="1:4" ht="12.75" customHeight="1" x14ac:dyDescent="0.2">
      <c r="A935" s="1"/>
      <c r="D935" s="1"/>
    </row>
    <row r="936" spans="1:4" ht="12.75" customHeight="1" x14ac:dyDescent="0.2">
      <c r="A936" s="1"/>
      <c r="D936" s="1"/>
    </row>
    <row r="937" spans="1:4" ht="12.75" customHeight="1" x14ac:dyDescent="0.2">
      <c r="A937" s="1"/>
      <c r="D937" s="1"/>
    </row>
    <row r="938" spans="1:4" ht="12.75" customHeight="1" x14ac:dyDescent="0.2">
      <c r="A938" s="1"/>
      <c r="D938" s="1"/>
    </row>
    <row r="939" spans="1:4" ht="12.75" customHeight="1" x14ac:dyDescent="0.2">
      <c r="A939" s="1"/>
      <c r="D939" s="1"/>
    </row>
    <row r="940" spans="1:4" ht="12.75" customHeight="1" x14ac:dyDescent="0.2">
      <c r="A940" s="1"/>
      <c r="D940" s="1"/>
    </row>
    <row r="941" spans="1:4" ht="12.75" customHeight="1" x14ac:dyDescent="0.2">
      <c r="A941" s="1"/>
      <c r="D941" s="1"/>
    </row>
    <row r="942" spans="1:4" ht="12.75" customHeight="1" x14ac:dyDescent="0.2">
      <c r="A942" s="1"/>
      <c r="D942" s="1"/>
    </row>
    <row r="943" spans="1:4" ht="12.75" customHeight="1" x14ac:dyDescent="0.2">
      <c r="A943" s="1"/>
      <c r="D943" s="1"/>
    </row>
    <row r="944" spans="1:4" ht="12.75" customHeight="1" x14ac:dyDescent="0.2">
      <c r="A944" s="1"/>
      <c r="D944" s="1"/>
    </row>
    <row r="945" spans="1:4" ht="12.75" customHeight="1" x14ac:dyDescent="0.2">
      <c r="A945" s="1"/>
      <c r="D945" s="1"/>
    </row>
    <row r="946" spans="1:4" ht="12.75" customHeight="1" x14ac:dyDescent="0.2">
      <c r="A946" s="1"/>
      <c r="D946" s="1"/>
    </row>
    <row r="947" spans="1:4" ht="12.75" customHeight="1" x14ac:dyDescent="0.2">
      <c r="A947" s="1"/>
      <c r="D947" s="1"/>
    </row>
    <row r="948" spans="1:4" ht="12.75" customHeight="1" x14ac:dyDescent="0.2">
      <c r="A948" s="1"/>
      <c r="D948" s="1"/>
    </row>
    <row r="949" spans="1:4" ht="12.75" customHeight="1" x14ac:dyDescent="0.2">
      <c r="A949" s="1"/>
      <c r="D949" s="1"/>
    </row>
    <row r="950" spans="1:4" ht="12.75" customHeight="1" x14ac:dyDescent="0.2">
      <c r="A950" s="1"/>
      <c r="D950" s="1"/>
    </row>
    <row r="951" spans="1:4" ht="12.75" customHeight="1" x14ac:dyDescent="0.2">
      <c r="A951" s="1"/>
      <c r="D951" s="1"/>
    </row>
    <row r="952" spans="1:4" ht="12.75" customHeight="1" x14ac:dyDescent="0.2">
      <c r="A952" s="1"/>
      <c r="D952" s="1"/>
    </row>
    <row r="953" spans="1:4" ht="12.75" customHeight="1" x14ac:dyDescent="0.2">
      <c r="A953" s="1"/>
      <c r="D953" s="1"/>
    </row>
    <row r="954" spans="1:4" ht="12.75" customHeight="1" x14ac:dyDescent="0.2">
      <c r="A954" s="1"/>
      <c r="D954" s="1"/>
    </row>
    <row r="955" spans="1:4" ht="12.75" customHeight="1" x14ac:dyDescent="0.2">
      <c r="A955" s="1"/>
      <c r="D955" s="1"/>
    </row>
    <row r="956" spans="1:4" ht="12.75" customHeight="1" x14ac:dyDescent="0.2">
      <c r="A956" s="1"/>
      <c r="D956" s="1"/>
    </row>
    <row r="957" spans="1:4" ht="12.75" customHeight="1" x14ac:dyDescent="0.2">
      <c r="A957" s="1"/>
      <c r="D957" s="1"/>
    </row>
    <row r="958" spans="1:4" ht="12.75" customHeight="1" x14ac:dyDescent="0.2">
      <c r="A958" s="1"/>
      <c r="D958" s="1"/>
    </row>
    <row r="959" spans="1:4" ht="12.75" customHeight="1" x14ac:dyDescent="0.2">
      <c r="A959" s="1"/>
      <c r="D959" s="1"/>
    </row>
    <row r="960" spans="1:4" ht="12.75" customHeight="1" x14ac:dyDescent="0.2">
      <c r="A960" s="1"/>
      <c r="D960" s="1"/>
    </row>
    <row r="961" spans="1:4" ht="12.75" customHeight="1" x14ac:dyDescent="0.2">
      <c r="A961" s="1"/>
      <c r="D961" s="1"/>
    </row>
    <row r="962" spans="1:4" ht="12.75" customHeight="1" x14ac:dyDescent="0.2">
      <c r="A962" s="1"/>
      <c r="D962" s="1"/>
    </row>
    <row r="963" spans="1:4" ht="12.75" customHeight="1" x14ac:dyDescent="0.2">
      <c r="A963" s="1"/>
      <c r="D963" s="1"/>
    </row>
    <row r="964" spans="1:4" ht="12.75" customHeight="1" x14ac:dyDescent="0.2">
      <c r="A964" s="1"/>
      <c r="D964" s="1"/>
    </row>
    <row r="965" spans="1:4" ht="12.75" customHeight="1" x14ac:dyDescent="0.2">
      <c r="A965" s="1"/>
      <c r="D965" s="1"/>
    </row>
    <row r="966" spans="1:4" ht="12.75" customHeight="1" x14ac:dyDescent="0.2">
      <c r="A966" s="1"/>
      <c r="D966" s="1"/>
    </row>
    <row r="967" spans="1:4" ht="12.75" customHeight="1" x14ac:dyDescent="0.2">
      <c r="A967" s="1"/>
      <c r="D967" s="1"/>
    </row>
    <row r="968" spans="1:4" ht="12.75" customHeight="1" x14ac:dyDescent="0.2">
      <c r="A968" s="1"/>
      <c r="D968" s="1"/>
    </row>
    <row r="969" spans="1:4" ht="12.75" customHeight="1" x14ac:dyDescent="0.2">
      <c r="A969" s="1"/>
      <c r="D969" s="1"/>
    </row>
    <row r="970" spans="1:4" ht="12.75" customHeight="1" x14ac:dyDescent="0.2">
      <c r="A970" s="1"/>
      <c r="D970" s="1"/>
    </row>
    <row r="971" spans="1:4" ht="12.75" customHeight="1" x14ac:dyDescent="0.2">
      <c r="A971" s="1"/>
      <c r="D971" s="1"/>
    </row>
    <row r="972" spans="1:4" ht="12.75" customHeight="1" x14ac:dyDescent="0.2">
      <c r="A972" s="1"/>
      <c r="D972" s="1"/>
    </row>
    <row r="973" spans="1:4" ht="12.75" customHeight="1" x14ac:dyDescent="0.2">
      <c r="A973" s="1"/>
      <c r="D973" s="1"/>
    </row>
    <row r="974" spans="1:4" ht="12.75" customHeight="1" x14ac:dyDescent="0.2">
      <c r="A974" s="1"/>
      <c r="D974" s="1"/>
    </row>
    <row r="975" spans="1:4" ht="12.75" customHeight="1" x14ac:dyDescent="0.2">
      <c r="A975" s="1"/>
      <c r="D975" s="1"/>
    </row>
    <row r="976" spans="1:4" ht="12.75" customHeight="1" x14ac:dyDescent="0.2">
      <c r="A976" s="1"/>
      <c r="D976" s="1"/>
    </row>
    <row r="977" spans="1:4" ht="12.75" customHeight="1" x14ac:dyDescent="0.2">
      <c r="A977" s="1"/>
      <c r="D977" s="1"/>
    </row>
    <row r="978" spans="1:4" ht="12.75" customHeight="1" x14ac:dyDescent="0.2">
      <c r="A978" s="1"/>
      <c r="D978" s="1"/>
    </row>
    <row r="979" spans="1:4" ht="12.75" customHeight="1" x14ac:dyDescent="0.2">
      <c r="A979" s="1"/>
      <c r="D979" s="1"/>
    </row>
    <row r="980" spans="1:4" ht="12.75" customHeight="1" x14ac:dyDescent="0.2">
      <c r="A980" s="1"/>
      <c r="D980" s="1"/>
    </row>
    <row r="981" spans="1:4" ht="12.75" customHeight="1" x14ac:dyDescent="0.2">
      <c r="A981" s="1"/>
      <c r="D981" s="1"/>
    </row>
    <row r="982" spans="1:4" ht="12.75" customHeight="1" x14ac:dyDescent="0.2">
      <c r="A982" s="1"/>
      <c r="D982" s="1"/>
    </row>
    <row r="983" spans="1:4" ht="12.75" customHeight="1" x14ac:dyDescent="0.2">
      <c r="A983" s="1"/>
      <c r="D983" s="1"/>
    </row>
    <row r="984" spans="1:4" ht="12.75" customHeight="1" x14ac:dyDescent="0.2">
      <c r="A984" s="1"/>
      <c r="D984" s="1"/>
    </row>
    <row r="985" spans="1:4" ht="12.75" customHeight="1" x14ac:dyDescent="0.2">
      <c r="A985" s="1"/>
      <c r="D985" s="1"/>
    </row>
    <row r="986" spans="1:4" ht="12.75" customHeight="1" x14ac:dyDescent="0.2">
      <c r="A986" s="1"/>
      <c r="D986" s="1"/>
    </row>
    <row r="987" spans="1:4" ht="12.75" customHeight="1" x14ac:dyDescent="0.2">
      <c r="A987" s="1"/>
      <c r="D987" s="1"/>
    </row>
    <row r="988" spans="1:4" ht="12.75" customHeight="1" x14ac:dyDescent="0.2">
      <c r="A988" s="1"/>
      <c r="D988" s="1"/>
    </row>
    <row r="989" spans="1:4" ht="12.75" customHeight="1" x14ac:dyDescent="0.2">
      <c r="A989" s="1"/>
      <c r="D989" s="1"/>
    </row>
    <row r="990" spans="1:4" ht="12.75" customHeight="1" x14ac:dyDescent="0.2">
      <c r="A990" s="1"/>
      <c r="D990" s="1"/>
    </row>
    <row r="991" spans="1:4" ht="12.75" customHeight="1" x14ac:dyDescent="0.2">
      <c r="A991" s="1"/>
      <c r="D991" s="1"/>
    </row>
    <row r="992" spans="1:4" ht="12.75" customHeight="1" x14ac:dyDescent="0.2">
      <c r="A992" s="1"/>
      <c r="D992" s="1"/>
    </row>
    <row r="993" spans="1:4" ht="12.75" customHeight="1" x14ac:dyDescent="0.2">
      <c r="A993" s="1"/>
      <c r="D993" s="1"/>
    </row>
    <row r="994" spans="1:4" ht="12.75" customHeight="1" x14ac:dyDescent="0.2">
      <c r="A994" s="1"/>
      <c r="D994" s="1"/>
    </row>
    <row r="995" spans="1:4" ht="12.75" customHeight="1" x14ac:dyDescent="0.2">
      <c r="A995" s="1"/>
      <c r="D995" s="1"/>
    </row>
    <row r="996" spans="1:4" ht="12.75" customHeight="1" x14ac:dyDescent="0.2">
      <c r="A996" s="1"/>
      <c r="D996" s="1"/>
    </row>
    <row r="997" spans="1:4" ht="12.75" customHeight="1" x14ac:dyDescent="0.2">
      <c r="A997" s="1"/>
      <c r="D997" s="1"/>
    </row>
    <row r="998" spans="1:4" ht="12.75" customHeight="1" x14ac:dyDescent="0.2">
      <c r="A998" s="1"/>
      <c r="D998" s="1"/>
    </row>
    <row r="999" spans="1:4" ht="12.75" customHeight="1" x14ac:dyDescent="0.2">
      <c r="A999" s="1"/>
      <c r="D999" s="1"/>
    </row>
    <row r="1000" spans="1:4" ht="12.75" customHeight="1" x14ac:dyDescent="0.2">
      <c r="A1000" s="1"/>
      <c r="D1000" s="1"/>
    </row>
  </sheetData>
  <mergeCells count="71">
    <mergeCell ref="E41:H41"/>
    <mergeCell ref="I41:M41"/>
    <mergeCell ref="B39:D39"/>
    <mergeCell ref="E39:H39"/>
    <mergeCell ref="I39:M39"/>
    <mergeCell ref="B40:D40"/>
    <mergeCell ref="E40:H40"/>
    <mergeCell ref="I40:M40"/>
    <mergeCell ref="B41:D41"/>
    <mergeCell ref="E44:H44"/>
    <mergeCell ref="I44:M44"/>
    <mergeCell ref="B42:D42"/>
    <mergeCell ref="E42:H42"/>
    <mergeCell ref="I42:M42"/>
    <mergeCell ref="B43:D43"/>
    <mergeCell ref="E43:H43"/>
    <mergeCell ref="I43:M43"/>
    <mergeCell ref="B44:D44"/>
    <mergeCell ref="E47:H47"/>
    <mergeCell ref="I47:M47"/>
    <mergeCell ref="B45:D45"/>
    <mergeCell ref="E45:H45"/>
    <mergeCell ref="I45:M45"/>
    <mergeCell ref="B46:D46"/>
    <mergeCell ref="E46:H46"/>
    <mergeCell ref="I46:M46"/>
    <mergeCell ref="B47:D47"/>
    <mergeCell ref="E50:H50"/>
    <mergeCell ref="I50:M50"/>
    <mergeCell ref="B48:D48"/>
    <mergeCell ref="E48:H48"/>
    <mergeCell ref="I48:M48"/>
    <mergeCell ref="B49:D49"/>
    <mergeCell ref="E49:H49"/>
    <mergeCell ref="I49:M49"/>
    <mergeCell ref="B50:D50"/>
    <mergeCell ref="E32:H32"/>
    <mergeCell ref="I32:M32"/>
    <mergeCell ref="B26:M26"/>
    <mergeCell ref="B29:M29"/>
    <mergeCell ref="B30:D30"/>
    <mergeCell ref="E30:H30"/>
    <mergeCell ref="I30:M30"/>
    <mergeCell ref="B31:M31"/>
    <mergeCell ref="B32:D32"/>
    <mergeCell ref="E35:H35"/>
    <mergeCell ref="I35:M35"/>
    <mergeCell ref="B33:D33"/>
    <mergeCell ref="E33:H33"/>
    <mergeCell ref="I33:M33"/>
    <mergeCell ref="B34:D34"/>
    <mergeCell ref="E34:H34"/>
    <mergeCell ref="I34:M34"/>
    <mergeCell ref="B35:D35"/>
    <mergeCell ref="E38:H38"/>
    <mergeCell ref="I38:M38"/>
    <mergeCell ref="B36:D36"/>
    <mergeCell ref="E36:H36"/>
    <mergeCell ref="I36:M36"/>
    <mergeCell ref="B37:D37"/>
    <mergeCell ref="E37:H37"/>
    <mergeCell ref="I37:M37"/>
    <mergeCell ref="B38:D38"/>
    <mergeCell ref="B54:M54"/>
    <mergeCell ref="B55:M57"/>
    <mergeCell ref="B51:D51"/>
    <mergeCell ref="E51:H51"/>
    <mergeCell ref="I51:M51"/>
    <mergeCell ref="B52:D52"/>
    <mergeCell ref="E52:H52"/>
    <mergeCell ref="I52:M52"/>
  </mergeCells>
  <pageMargins left="0.7" right="0.7" top="0.75" bottom="0.75" header="0" footer="0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23" customWidth="1"/>
    <col min="3" max="3" width="27.5703125" customWidth="1"/>
    <col min="4" max="4" width="28.5703125" customWidth="1"/>
    <col min="5" max="5" width="22.42578125" customWidth="1"/>
    <col min="6" max="12" width="9.140625" customWidth="1"/>
    <col min="13" max="26" width="8" customWidth="1"/>
  </cols>
  <sheetData>
    <row r="1" spans="1:26" ht="12.75" customHeight="1" x14ac:dyDescent="0.2">
      <c r="A1" s="5"/>
      <c r="B1" s="6" t="s">
        <v>51</v>
      </c>
      <c r="C1" s="437" t="s">
        <v>52</v>
      </c>
      <c r="D1" s="401"/>
      <c r="E1" s="402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ht="12.75" customHeight="1" x14ac:dyDescent="0.2">
      <c r="A2" s="5"/>
      <c r="B2" s="6" t="s">
        <v>53</v>
      </c>
      <c r="C2" s="435" t="s">
        <v>54</v>
      </c>
      <c r="D2" s="401"/>
      <c r="E2" s="402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</row>
    <row r="3" spans="1:26" ht="12.75" customHeight="1" x14ac:dyDescent="0.2">
      <c r="A3" s="5"/>
      <c r="B3" s="6" t="s">
        <v>55</v>
      </c>
      <c r="C3" s="435" t="s">
        <v>6</v>
      </c>
      <c r="D3" s="401"/>
      <c r="E3" s="402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</row>
    <row r="4" spans="1:26" ht="12.75" customHeight="1" x14ac:dyDescent="0.2">
      <c r="A4" s="5"/>
      <c r="B4" s="6" t="s">
        <v>56</v>
      </c>
      <c r="C4" s="435" t="s">
        <v>9</v>
      </c>
      <c r="D4" s="401"/>
      <c r="E4" s="402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</row>
    <row r="5" spans="1:26" ht="12.75" customHeight="1" x14ac:dyDescent="0.2">
      <c r="A5" s="5"/>
      <c r="B5" s="6" t="s">
        <v>57</v>
      </c>
      <c r="C5" s="435" t="s">
        <v>58</v>
      </c>
      <c r="D5" s="401"/>
      <c r="E5" s="402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</row>
    <row r="6" spans="1:26" ht="13.5" customHeight="1" x14ac:dyDescent="0.2">
      <c r="A6" s="5"/>
      <c r="B6" s="7" t="s">
        <v>59</v>
      </c>
      <c r="C6" s="432" t="s">
        <v>60</v>
      </c>
      <c r="D6" s="401"/>
      <c r="E6" s="402"/>
      <c r="F6" s="8"/>
      <c r="G6" s="8"/>
      <c r="H6" s="8"/>
      <c r="I6" s="9"/>
      <c r="J6" s="8"/>
      <c r="K6" s="8"/>
      <c r="L6" s="10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</row>
    <row r="7" spans="1:26" ht="12.75" customHeight="1" x14ac:dyDescent="0.2">
      <c r="A7" s="5"/>
      <c r="B7" s="6" t="s">
        <v>61</v>
      </c>
      <c r="C7" s="435" t="s">
        <v>62</v>
      </c>
      <c r="D7" s="401"/>
      <c r="E7" s="402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</row>
    <row r="8" spans="1:26" ht="13.5" customHeight="1" x14ac:dyDescent="0.2">
      <c r="A8" s="5"/>
      <c r="B8" s="6" t="s">
        <v>63</v>
      </c>
      <c r="C8" s="436" t="s">
        <v>64</v>
      </c>
      <c r="D8" s="401"/>
      <c r="E8" s="402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</row>
    <row r="9" spans="1:26" ht="15" customHeight="1" x14ac:dyDescent="0.2">
      <c r="A9" s="5"/>
      <c r="B9" s="11"/>
      <c r="C9" s="432" t="s">
        <v>65</v>
      </c>
      <c r="D9" s="401"/>
      <c r="E9" s="402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 spans="1:26" ht="12" customHeight="1" x14ac:dyDescent="0.2">
      <c r="A10" s="5"/>
      <c r="B10" s="12"/>
      <c r="C10" s="432" t="s">
        <v>66</v>
      </c>
      <c r="D10" s="401"/>
      <c r="E10" s="402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</row>
    <row r="11" spans="1:26" ht="13.5" customHeight="1" x14ac:dyDescent="0.2">
      <c r="A11" s="5"/>
      <c r="B11" s="12"/>
      <c r="C11" s="432" t="s">
        <v>67</v>
      </c>
      <c r="D11" s="401"/>
      <c r="E11" s="402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 spans="1:26" ht="12" customHeight="1" x14ac:dyDescent="0.2">
      <c r="A12" s="5"/>
      <c r="B12" s="12"/>
      <c r="C12" s="432" t="s">
        <v>68</v>
      </c>
      <c r="D12" s="401"/>
      <c r="E12" s="402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</row>
    <row r="13" spans="1:26" ht="14.25" customHeight="1" x14ac:dyDescent="0.2">
      <c r="A13" s="5"/>
      <c r="B13" s="12"/>
      <c r="C13" s="432" t="s">
        <v>69</v>
      </c>
      <c r="D13" s="401"/>
      <c r="E13" s="402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</row>
    <row r="14" spans="1:26" ht="25.5" customHeight="1" x14ac:dyDescent="0.2">
      <c r="A14" s="5"/>
      <c r="B14" s="13"/>
      <c r="C14" s="433" t="s">
        <v>70</v>
      </c>
      <c r="D14" s="404"/>
      <c r="E14" s="40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</row>
    <row r="15" spans="1:26" ht="13.5" customHeight="1" x14ac:dyDescent="0.2">
      <c r="A15" s="5"/>
      <c r="B15" s="6" t="s">
        <v>71</v>
      </c>
      <c r="C15" s="432" t="s">
        <v>72</v>
      </c>
      <c r="D15" s="401"/>
      <c r="E15" s="402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ht="13.5" customHeight="1" x14ac:dyDescent="0.2">
      <c r="A16" s="5"/>
      <c r="B16" s="6" t="s">
        <v>73</v>
      </c>
      <c r="C16" s="432" t="s">
        <v>74</v>
      </c>
      <c r="D16" s="401"/>
      <c r="E16" s="402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</row>
    <row r="17" spans="1:26" ht="25.5" customHeight="1" x14ac:dyDescent="0.2">
      <c r="A17" s="5"/>
      <c r="B17" s="14"/>
      <c r="C17" s="432" t="s">
        <v>75</v>
      </c>
      <c r="D17" s="401"/>
      <c r="E17" s="402"/>
      <c r="F17" s="1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</row>
    <row r="18" spans="1:26" ht="13.5" customHeight="1" x14ac:dyDescent="0.2">
      <c r="A18" s="5"/>
      <c r="B18" s="12"/>
      <c r="C18" s="432" t="s">
        <v>76</v>
      </c>
      <c r="D18" s="401"/>
      <c r="E18" s="402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</row>
    <row r="19" spans="1:26" ht="13.5" customHeight="1" x14ac:dyDescent="0.2">
      <c r="A19" s="5"/>
      <c r="B19" s="13"/>
      <c r="C19" s="432" t="s">
        <v>77</v>
      </c>
      <c r="D19" s="401"/>
      <c r="E19" s="402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</row>
    <row r="20" spans="1:26" ht="13.5" customHeight="1" x14ac:dyDescent="0.2">
      <c r="A20" s="5"/>
      <c r="B20" s="16" t="s">
        <v>78</v>
      </c>
      <c r="C20" s="433" t="s">
        <v>79</v>
      </c>
      <c r="D20" s="404"/>
      <c r="E20" s="40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</row>
    <row r="21" spans="1:26" ht="51.75" customHeight="1" x14ac:dyDescent="0.2">
      <c r="A21" s="5"/>
      <c r="B21" s="17" t="s">
        <v>80</v>
      </c>
      <c r="C21" s="432" t="s">
        <v>81</v>
      </c>
      <c r="D21" s="401"/>
      <c r="E21" s="402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</row>
    <row r="22" spans="1:26" ht="12.75" customHeight="1" x14ac:dyDescent="0.2">
      <c r="A22" s="5"/>
      <c r="B22" s="16" t="s">
        <v>82</v>
      </c>
      <c r="C22" s="434" t="s">
        <v>83</v>
      </c>
      <c r="D22" s="404"/>
      <c r="E22" s="40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</row>
    <row r="23" spans="1:26" ht="12.75" customHeight="1" x14ac:dyDescent="0.2">
      <c r="A23" s="5"/>
      <c r="B23" s="18"/>
      <c r="C23" s="19"/>
      <c r="D23" s="19"/>
      <c r="E23" s="20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</row>
    <row r="24" spans="1:26" ht="12.75" customHeight="1" x14ac:dyDescent="0.2">
      <c r="A24" s="5"/>
      <c r="B24" s="21" t="s">
        <v>84</v>
      </c>
      <c r="C24" s="431" t="s">
        <v>85</v>
      </c>
      <c r="D24" s="410"/>
      <c r="E24" s="411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</row>
    <row r="25" spans="1:26" ht="12.75" customHeight="1" x14ac:dyDescent="0.2">
      <c r="A25" s="5"/>
      <c r="B25" s="21" t="s">
        <v>86</v>
      </c>
      <c r="C25" s="431" t="s">
        <v>87</v>
      </c>
      <c r="D25" s="410"/>
      <c r="E25" s="411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</row>
    <row r="26" spans="1:26" ht="12.75" customHeight="1" x14ac:dyDescent="0.2">
      <c r="A26" s="5"/>
      <c r="B26" s="5"/>
      <c r="C26" s="22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</row>
    <row r="27" spans="1:26" ht="12.75" customHeight="1" x14ac:dyDescent="0.2">
      <c r="A27" s="5"/>
      <c r="B27" s="5"/>
      <c r="C27" s="22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</row>
    <row r="28" spans="1:26" ht="12.75" customHeight="1" x14ac:dyDescent="0.2">
      <c r="A28" s="5"/>
      <c r="B28" s="5"/>
      <c r="C28" s="22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</row>
    <row r="29" spans="1:26" ht="12.75" customHeight="1" x14ac:dyDescent="0.2">
      <c r="A29" s="5"/>
      <c r="B29" s="5"/>
      <c r="C29" s="22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</row>
    <row r="30" spans="1:26" ht="12.75" customHeight="1" x14ac:dyDescent="0.2">
      <c r="A30" s="5"/>
      <c r="B30" s="5"/>
      <c r="C30" s="22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</row>
    <row r="31" spans="1:26" ht="12.75" customHeight="1" x14ac:dyDescent="0.2">
      <c r="A31" s="5"/>
      <c r="B31" s="5"/>
      <c r="C31" s="22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</row>
    <row r="32" spans="1:26" ht="12.75" customHeight="1" x14ac:dyDescent="0.2">
      <c r="A32" s="5"/>
      <c r="B32" s="5"/>
      <c r="C32" s="22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</row>
    <row r="33" spans="1:26" ht="13.5" customHeight="1" x14ac:dyDescent="0.2">
      <c r="A33" s="5"/>
      <c r="B33" s="5"/>
      <c r="C33" s="22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</row>
    <row r="34" spans="1:26" ht="12.75" customHeight="1" x14ac:dyDescent="0.2">
      <c r="A34" s="5"/>
      <c r="B34" s="5"/>
      <c r="C34" s="22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</row>
    <row r="35" spans="1:26" ht="12.75" customHeight="1" x14ac:dyDescent="0.2">
      <c r="A35" s="5"/>
      <c r="B35" s="5"/>
      <c r="C35" s="22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</row>
    <row r="36" spans="1:26" ht="12.75" customHeight="1" x14ac:dyDescent="0.2">
      <c r="A36" s="5"/>
      <c r="B36" s="5"/>
      <c r="C36" s="22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</row>
    <row r="37" spans="1:26" ht="12.75" customHeight="1" x14ac:dyDescent="0.2">
      <c r="A37" s="5"/>
      <c r="B37" s="5"/>
      <c r="C37" s="22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</row>
    <row r="38" spans="1:26" ht="12.75" customHeight="1" x14ac:dyDescent="0.2">
      <c r="A38" s="5"/>
      <c r="B38" s="5"/>
      <c r="C38" s="22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</row>
    <row r="39" spans="1:26" ht="12.75" customHeight="1" x14ac:dyDescent="0.2">
      <c r="A39" s="5"/>
      <c r="B39" s="5"/>
      <c r="C39" s="22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</row>
    <row r="40" spans="1:26" ht="12.75" customHeight="1" x14ac:dyDescent="0.2">
      <c r="A40" s="5"/>
      <c r="B40" s="5"/>
      <c r="C40" s="22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</row>
    <row r="41" spans="1:26" ht="12.75" customHeight="1" x14ac:dyDescent="0.2">
      <c r="A41" s="5"/>
      <c r="B41" s="5"/>
      <c r="C41" s="22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</row>
    <row r="42" spans="1:26" ht="12.75" customHeight="1" x14ac:dyDescent="0.2">
      <c r="A42" s="5"/>
      <c r="B42" s="5"/>
      <c r="C42" s="22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</row>
    <row r="43" spans="1:26" ht="12.75" customHeight="1" x14ac:dyDescent="0.2">
      <c r="A43" s="5"/>
      <c r="B43" s="5"/>
      <c r="C43" s="22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</row>
    <row r="44" spans="1:26" ht="12.75" customHeight="1" x14ac:dyDescent="0.2">
      <c r="A44" s="5"/>
      <c r="B44" s="5"/>
      <c r="C44" s="22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</row>
    <row r="45" spans="1:26" ht="12.75" customHeight="1" x14ac:dyDescent="0.2">
      <c r="A45" s="5"/>
      <c r="B45" s="5"/>
      <c r="C45" s="22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</row>
    <row r="46" spans="1:26" ht="12.75" customHeight="1" x14ac:dyDescent="0.2">
      <c r="A46" s="5"/>
      <c r="B46" s="5"/>
      <c r="C46" s="22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</row>
    <row r="47" spans="1:26" ht="12.75" customHeight="1" x14ac:dyDescent="0.2">
      <c r="A47" s="5"/>
      <c r="B47" s="5"/>
      <c r="C47" s="22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</row>
    <row r="48" spans="1:26" ht="12.75" customHeight="1" x14ac:dyDescent="0.2">
      <c r="A48" s="5"/>
      <c r="B48" s="5"/>
      <c r="C48" s="22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</row>
    <row r="49" spans="1:26" ht="12.75" customHeight="1" x14ac:dyDescent="0.2">
      <c r="A49" s="5"/>
      <c r="B49" s="5"/>
      <c r="C49" s="22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</row>
    <row r="50" spans="1:26" ht="12.75" customHeight="1" x14ac:dyDescent="0.2">
      <c r="A50" s="5"/>
      <c r="B50" s="5"/>
      <c r="C50" s="22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</row>
    <row r="51" spans="1:26" ht="12.75" customHeight="1" x14ac:dyDescent="0.2">
      <c r="A51" s="5"/>
      <c r="B51" s="5"/>
      <c r="C51" s="22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</row>
    <row r="52" spans="1:26" ht="12.75" customHeight="1" x14ac:dyDescent="0.2">
      <c r="A52" s="5"/>
      <c r="B52" s="5"/>
      <c r="C52" s="22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</row>
    <row r="53" spans="1:26" ht="12.75" customHeight="1" x14ac:dyDescent="0.2">
      <c r="A53" s="5"/>
      <c r="B53" s="5"/>
      <c r="C53" s="22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</row>
    <row r="54" spans="1:26" ht="12.75" customHeight="1" x14ac:dyDescent="0.2">
      <c r="A54" s="5"/>
      <c r="B54" s="5"/>
      <c r="C54" s="22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</row>
    <row r="55" spans="1:26" ht="12.75" customHeight="1" x14ac:dyDescent="0.2">
      <c r="A55" s="5"/>
      <c r="B55" s="5"/>
      <c r="C55" s="22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</row>
    <row r="56" spans="1:26" ht="12.75" customHeight="1" x14ac:dyDescent="0.2">
      <c r="A56" s="5"/>
      <c r="B56" s="5"/>
      <c r="C56" s="22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</row>
    <row r="57" spans="1:26" ht="12.75" customHeight="1" x14ac:dyDescent="0.2">
      <c r="A57" s="5"/>
      <c r="B57" s="5"/>
      <c r="C57" s="22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</row>
    <row r="58" spans="1:26" ht="12.75" customHeight="1" x14ac:dyDescent="0.2">
      <c r="A58" s="5"/>
      <c r="B58" s="5"/>
      <c r="C58" s="22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</row>
    <row r="59" spans="1:26" ht="12.75" customHeight="1" x14ac:dyDescent="0.2">
      <c r="A59" s="5"/>
      <c r="B59" s="5"/>
      <c r="C59" s="22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</row>
    <row r="60" spans="1:26" ht="12.75" customHeight="1" x14ac:dyDescent="0.2">
      <c r="A60" s="5"/>
      <c r="B60" s="5"/>
      <c r="C60" s="22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</row>
    <row r="61" spans="1:26" ht="12.75" customHeight="1" x14ac:dyDescent="0.2">
      <c r="A61" s="5"/>
      <c r="B61" s="5"/>
      <c r="C61" s="22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1:26" ht="12.75" customHeight="1" x14ac:dyDescent="0.2">
      <c r="A62" s="5"/>
      <c r="B62" s="5"/>
      <c r="C62" s="22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</row>
    <row r="63" spans="1:26" ht="12.75" customHeight="1" x14ac:dyDescent="0.2">
      <c r="A63" s="5"/>
      <c r="B63" s="5"/>
      <c r="C63" s="22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</row>
    <row r="64" spans="1:26" ht="12.75" customHeight="1" x14ac:dyDescent="0.2">
      <c r="A64" s="5"/>
      <c r="B64" s="5"/>
      <c r="C64" s="22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</row>
    <row r="65" spans="1:26" ht="12.75" customHeight="1" x14ac:dyDescent="0.2">
      <c r="A65" s="5"/>
      <c r="B65" s="5"/>
      <c r="C65" s="22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</row>
    <row r="66" spans="1:26" ht="12.75" customHeight="1" x14ac:dyDescent="0.2">
      <c r="A66" s="5"/>
      <c r="B66" s="5"/>
      <c r="C66" s="22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</row>
    <row r="67" spans="1:26" ht="12.75" customHeight="1" x14ac:dyDescent="0.2">
      <c r="A67" s="5"/>
      <c r="B67" s="5"/>
      <c r="C67" s="22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</row>
    <row r="68" spans="1:26" ht="12.75" customHeight="1" x14ac:dyDescent="0.2">
      <c r="A68" s="5"/>
      <c r="B68" s="5"/>
      <c r="C68" s="22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</row>
    <row r="69" spans="1:26" ht="12.75" customHeight="1" x14ac:dyDescent="0.2">
      <c r="A69" s="5"/>
      <c r="B69" s="5"/>
      <c r="C69" s="22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</row>
    <row r="70" spans="1:26" ht="12.75" customHeight="1" x14ac:dyDescent="0.2">
      <c r="A70" s="5"/>
      <c r="B70" s="5"/>
      <c r="C70" s="22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</row>
    <row r="71" spans="1:26" ht="12.75" customHeight="1" x14ac:dyDescent="0.2">
      <c r="A71" s="5"/>
      <c r="B71" s="5"/>
      <c r="C71" s="22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</row>
    <row r="72" spans="1:26" ht="12.75" customHeight="1" x14ac:dyDescent="0.2">
      <c r="A72" s="5"/>
      <c r="B72" s="5"/>
      <c r="C72" s="22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</row>
    <row r="73" spans="1:26" ht="12.75" customHeight="1" x14ac:dyDescent="0.2">
      <c r="A73" s="5"/>
      <c r="B73" s="5"/>
      <c r="C73" s="22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</row>
    <row r="74" spans="1:26" ht="12.75" customHeight="1" x14ac:dyDescent="0.2">
      <c r="A74" s="5"/>
      <c r="B74" s="5"/>
      <c r="C74" s="22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</row>
    <row r="75" spans="1:26" ht="12.75" customHeight="1" x14ac:dyDescent="0.2">
      <c r="A75" s="5"/>
      <c r="B75" s="5"/>
      <c r="C75" s="22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</row>
    <row r="76" spans="1:26" ht="12.75" customHeight="1" x14ac:dyDescent="0.2">
      <c r="A76" s="5"/>
      <c r="B76" s="5"/>
      <c r="C76" s="22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</row>
    <row r="77" spans="1:26" ht="12.75" customHeight="1" x14ac:dyDescent="0.2">
      <c r="A77" s="5"/>
      <c r="B77" s="5"/>
      <c r="C77" s="22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</row>
    <row r="78" spans="1:26" ht="12.75" customHeight="1" x14ac:dyDescent="0.2">
      <c r="A78" s="5"/>
      <c r="B78" s="5"/>
      <c r="C78" s="22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</row>
    <row r="79" spans="1:26" ht="12.75" customHeight="1" x14ac:dyDescent="0.2">
      <c r="A79" s="5"/>
      <c r="B79" s="5"/>
      <c r="C79" s="22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</row>
    <row r="80" spans="1:26" ht="12.75" customHeight="1" x14ac:dyDescent="0.2">
      <c r="A80" s="5"/>
      <c r="B80" s="5"/>
      <c r="C80" s="22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</row>
    <row r="81" spans="1:26" ht="12.75" customHeight="1" x14ac:dyDescent="0.2">
      <c r="A81" s="5"/>
      <c r="B81" s="5"/>
      <c r="C81" s="22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</row>
    <row r="82" spans="1:26" ht="12.75" customHeight="1" x14ac:dyDescent="0.2">
      <c r="A82" s="5"/>
      <c r="B82" s="5"/>
      <c r="C82" s="22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</row>
    <row r="83" spans="1:26" ht="12.75" customHeight="1" x14ac:dyDescent="0.2">
      <c r="A83" s="5"/>
      <c r="B83" s="5"/>
      <c r="C83" s="22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</row>
    <row r="84" spans="1:26" ht="12.75" customHeight="1" x14ac:dyDescent="0.2">
      <c r="A84" s="5"/>
      <c r="B84" s="5"/>
      <c r="C84" s="22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</row>
    <row r="85" spans="1:26" ht="12.75" customHeight="1" x14ac:dyDescent="0.2">
      <c r="A85" s="5"/>
      <c r="B85" s="5"/>
      <c r="C85" s="22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</row>
    <row r="86" spans="1:26" ht="12.75" customHeight="1" x14ac:dyDescent="0.2">
      <c r="A86" s="5"/>
      <c r="B86" s="5"/>
      <c r="C86" s="22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</row>
    <row r="87" spans="1:26" ht="12.75" customHeight="1" x14ac:dyDescent="0.2">
      <c r="A87" s="5"/>
      <c r="B87" s="5"/>
      <c r="C87" s="22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</row>
    <row r="88" spans="1:26" ht="12.75" customHeight="1" x14ac:dyDescent="0.2">
      <c r="A88" s="5"/>
      <c r="B88" s="5"/>
      <c r="C88" s="22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</row>
    <row r="89" spans="1:26" ht="12.75" customHeight="1" x14ac:dyDescent="0.2">
      <c r="A89" s="5"/>
      <c r="B89" s="5"/>
      <c r="C89" s="22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</row>
    <row r="90" spans="1:26" ht="12.75" customHeight="1" x14ac:dyDescent="0.2">
      <c r="A90" s="5"/>
      <c r="B90" s="5"/>
      <c r="C90" s="22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</row>
    <row r="91" spans="1:26" ht="12.75" customHeight="1" x14ac:dyDescent="0.2">
      <c r="A91" s="5"/>
      <c r="B91" s="5"/>
      <c r="C91" s="22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</row>
    <row r="92" spans="1:26" ht="12.75" customHeight="1" x14ac:dyDescent="0.2">
      <c r="A92" s="5"/>
      <c r="B92" s="5"/>
      <c r="C92" s="22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</row>
    <row r="93" spans="1:26" ht="12.75" customHeight="1" x14ac:dyDescent="0.2">
      <c r="A93" s="5"/>
      <c r="B93" s="5"/>
      <c r="C93" s="22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</row>
    <row r="94" spans="1:26" ht="12.75" customHeight="1" x14ac:dyDescent="0.2">
      <c r="A94" s="5"/>
      <c r="B94" s="5"/>
      <c r="C94" s="22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</row>
    <row r="95" spans="1:26" ht="12.75" customHeight="1" x14ac:dyDescent="0.2">
      <c r="A95" s="5"/>
      <c r="B95" s="5"/>
      <c r="C95" s="22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</row>
    <row r="96" spans="1:26" ht="12.75" customHeight="1" x14ac:dyDescent="0.2">
      <c r="A96" s="5"/>
      <c r="B96" s="5"/>
      <c r="C96" s="22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</row>
    <row r="97" spans="1:26" ht="12.75" customHeight="1" x14ac:dyDescent="0.2">
      <c r="A97" s="5"/>
      <c r="B97" s="5"/>
      <c r="C97" s="22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</row>
    <row r="98" spans="1:26" ht="12.75" customHeight="1" x14ac:dyDescent="0.2">
      <c r="A98" s="5"/>
      <c r="B98" s="5"/>
      <c r="C98" s="22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</row>
    <row r="99" spans="1:26" ht="12.75" customHeight="1" x14ac:dyDescent="0.2">
      <c r="A99" s="5"/>
      <c r="B99" s="5"/>
      <c r="C99" s="22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</row>
    <row r="100" spans="1:26" ht="12.75" customHeight="1" x14ac:dyDescent="0.2">
      <c r="A100" s="5"/>
      <c r="B100" s="5"/>
      <c r="C100" s="22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</row>
    <row r="101" spans="1:26" ht="12.75" customHeight="1" x14ac:dyDescent="0.2">
      <c r="A101" s="5"/>
      <c r="B101" s="5"/>
      <c r="C101" s="22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</row>
    <row r="102" spans="1:26" ht="12.75" customHeight="1" x14ac:dyDescent="0.2">
      <c r="A102" s="5"/>
      <c r="B102" s="5"/>
      <c r="C102" s="22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</row>
    <row r="103" spans="1:26" ht="12.75" customHeight="1" x14ac:dyDescent="0.2">
      <c r="A103" s="5"/>
      <c r="B103" s="5"/>
      <c r="C103" s="22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</row>
    <row r="104" spans="1:26" ht="12.75" customHeight="1" x14ac:dyDescent="0.2">
      <c r="A104" s="5"/>
      <c r="B104" s="5"/>
      <c r="C104" s="22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</row>
    <row r="105" spans="1:26" ht="12.75" customHeight="1" x14ac:dyDescent="0.2">
      <c r="A105" s="5"/>
      <c r="B105" s="5"/>
      <c r="C105" s="22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spans="1:26" ht="12.75" customHeight="1" x14ac:dyDescent="0.2">
      <c r="A106" s="5"/>
      <c r="B106" s="5"/>
      <c r="C106" s="22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</row>
    <row r="107" spans="1:26" ht="12.75" customHeight="1" x14ac:dyDescent="0.2">
      <c r="A107" s="5"/>
      <c r="B107" s="5"/>
      <c r="C107" s="22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</row>
    <row r="108" spans="1:26" ht="12.75" customHeight="1" x14ac:dyDescent="0.2">
      <c r="A108" s="5"/>
      <c r="B108" s="5"/>
      <c r="C108" s="22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</row>
    <row r="109" spans="1:26" ht="12.75" customHeight="1" x14ac:dyDescent="0.2">
      <c r="A109" s="5"/>
      <c r="B109" s="5"/>
      <c r="C109" s="22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</row>
    <row r="110" spans="1:26" ht="12.75" customHeight="1" x14ac:dyDescent="0.2">
      <c r="A110" s="5"/>
      <c r="B110" s="5"/>
      <c r="C110" s="22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  <row r="111" spans="1:26" ht="12.75" customHeight="1" x14ac:dyDescent="0.2">
      <c r="A111" s="5"/>
      <c r="B111" s="5"/>
      <c r="C111" s="22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</row>
    <row r="112" spans="1:26" ht="12.75" customHeight="1" x14ac:dyDescent="0.2">
      <c r="A112" s="5"/>
      <c r="B112" s="5"/>
      <c r="C112" s="22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</row>
    <row r="113" spans="1:26" ht="12.75" customHeight="1" x14ac:dyDescent="0.2">
      <c r="A113" s="5"/>
      <c r="B113" s="5"/>
      <c r="C113" s="22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</row>
    <row r="114" spans="1:26" ht="12.75" customHeight="1" x14ac:dyDescent="0.2">
      <c r="A114" s="5"/>
      <c r="B114" s="5"/>
      <c r="C114" s="22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</row>
    <row r="115" spans="1:26" ht="12.75" customHeight="1" x14ac:dyDescent="0.2">
      <c r="A115" s="5"/>
      <c r="B115" s="5"/>
      <c r="C115" s="22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</row>
    <row r="116" spans="1:26" ht="12.75" customHeight="1" x14ac:dyDescent="0.2">
      <c r="A116" s="5"/>
      <c r="B116" s="5"/>
      <c r="C116" s="22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</row>
    <row r="117" spans="1:26" ht="12.75" customHeight="1" x14ac:dyDescent="0.2">
      <c r="A117" s="5"/>
      <c r="B117" s="5"/>
      <c r="C117" s="22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</row>
    <row r="118" spans="1:26" ht="12.75" customHeight="1" x14ac:dyDescent="0.2">
      <c r="A118" s="5"/>
      <c r="B118" s="5"/>
      <c r="C118" s="22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</row>
    <row r="119" spans="1:26" ht="12.75" customHeight="1" x14ac:dyDescent="0.2">
      <c r="A119" s="5"/>
      <c r="B119" s="5"/>
      <c r="C119" s="22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</row>
    <row r="120" spans="1:26" ht="12.75" customHeight="1" x14ac:dyDescent="0.2">
      <c r="A120" s="5"/>
      <c r="B120" s="5"/>
      <c r="C120" s="22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</row>
    <row r="121" spans="1:26" ht="12.75" customHeight="1" x14ac:dyDescent="0.2">
      <c r="A121" s="5"/>
      <c r="B121" s="5"/>
      <c r="C121" s="22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</row>
    <row r="122" spans="1:26" ht="12.75" customHeight="1" x14ac:dyDescent="0.2">
      <c r="A122" s="5"/>
      <c r="B122" s="5"/>
      <c r="C122" s="22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</row>
    <row r="123" spans="1:26" ht="12.75" customHeight="1" x14ac:dyDescent="0.2">
      <c r="A123" s="5"/>
      <c r="B123" s="5"/>
      <c r="C123" s="22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</row>
    <row r="124" spans="1:26" ht="12.75" customHeight="1" x14ac:dyDescent="0.2">
      <c r="A124" s="5"/>
      <c r="B124" s="5"/>
      <c r="C124" s="22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</row>
    <row r="125" spans="1:26" ht="12.75" customHeight="1" x14ac:dyDescent="0.2">
      <c r="A125" s="5"/>
      <c r="B125" s="5"/>
      <c r="C125" s="22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</row>
    <row r="126" spans="1:26" ht="12.75" customHeight="1" x14ac:dyDescent="0.2">
      <c r="A126" s="5"/>
      <c r="B126" s="5"/>
      <c r="C126" s="22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</row>
    <row r="127" spans="1:26" ht="12.75" customHeight="1" x14ac:dyDescent="0.2">
      <c r="A127" s="5"/>
      <c r="B127" s="5"/>
      <c r="C127" s="22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</row>
    <row r="128" spans="1:26" ht="12.75" customHeight="1" x14ac:dyDescent="0.2">
      <c r="A128" s="5"/>
      <c r="B128" s="5"/>
      <c r="C128" s="22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</row>
    <row r="129" spans="1:26" ht="12.75" customHeight="1" x14ac:dyDescent="0.2">
      <c r="A129" s="5"/>
      <c r="B129" s="5"/>
      <c r="C129" s="22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</row>
    <row r="130" spans="1:26" ht="12.75" customHeight="1" x14ac:dyDescent="0.2">
      <c r="A130" s="5"/>
      <c r="B130" s="5"/>
      <c r="C130" s="22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</row>
    <row r="131" spans="1:26" ht="12.75" customHeight="1" x14ac:dyDescent="0.2">
      <c r="A131" s="5"/>
      <c r="B131" s="5"/>
      <c r="C131" s="22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</row>
    <row r="132" spans="1:26" ht="12.75" customHeight="1" x14ac:dyDescent="0.2">
      <c r="A132" s="5"/>
      <c r="B132" s="5"/>
      <c r="C132" s="22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</row>
    <row r="133" spans="1:26" ht="12.75" customHeight="1" x14ac:dyDescent="0.2">
      <c r="A133" s="5"/>
      <c r="B133" s="5"/>
      <c r="C133" s="22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</row>
    <row r="134" spans="1:26" ht="12.75" customHeight="1" x14ac:dyDescent="0.2">
      <c r="A134" s="5"/>
      <c r="B134" s="5"/>
      <c r="C134" s="22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</row>
    <row r="135" spans="1:26" ht="12.75" customHeight="1" x14ac:dyDescent="0.2">
      <c r="A135" s="5"/>
      <c r="B135" s="5"/>
      <c r="C135" s="22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</row>
    <row r="136" spans="1:26" ht="12.75" customHeight="1" x14ac:dyDescent="0.2">
      <c r="A136" s="5"/>
      <c r="B136" s="5"/>
      <c r="C136" s="22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</row>
    <row r="137" spans="1:26" ht="12.75" customHeight="1" x14ac:dyDescent="0.2">
      <c r="A137" s="5"/>
      <c r="B137" s="5"/>
      <c r="C137" s="22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</row>
    <row r="138" spans="1:26" ht="12.75" customHeight="1" x14ac:dyDescent="0.2">
      <c r="A138" s="5"/>
      <c r="B138" s="5"/>
      <c r="C138" s="22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</row>
    <row r="139" spans="1:26" ht="12.75" customHeight="1" x14ac:dyDescent="0.2">
      <c r="A139" s="5"/>
      <c r="B139" s="5"/>
      <c r="C139" s="22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</row>
    <row r="140" spans="1:26" ht="12.75" customHeight="1" x14ac:dyDescent="0.2">
      <c r="A140" s="5"/>
      <c r="B140" s="5"/>
      <c r="C140" s="22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</row>
    <row r="141" spans="1:26" ht="12.75" customHeight="1" x14ac:dyDescent="0.2">
      <c r="A141" s="5"/>
      <c r="B141" s="5"/>
      <c r="C141" s="22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</row>
    <row r="142" spans="1:26" ht="12.75" customHeight="1" x14ac:dyDescent="0.2">
      <c r="A142" s="5"/>
      <c r="B142" s="5"/>
      <c r="C142" s="22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</row>
    <row r="143" spans="1:26" ht="12.75" customHeight="1" x14ac:dyDescent="0.2">
      <c r="A143" s="5"/>
      <c r="B143" s="5"/>
      <c r="C143" s="22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</row>
    <row r="144" spans="1:26" ht="12.75" customHeight="1" x14ac:dyDescent="0.2">
      <c r="A144" s="5"/>
      <c r="B144" s="5"/>
      <c r="C144" s="22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</row>
    <row r="145" spans="1:26" ht="12.75" customHeight="1" x14ac:dyDescent="0.2">
      <c r="A145" s="5"/>
      <c r="B145" s="5"/>
      <c r="C145" s="22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</row>
    <row r="146" spans="1:26" ht="12.75" customHeight="1" x14ac:dyDescent="0.2">
      <c r="A146" s="5"/>
      <c r="B146" s="5"/>
      <c r="C146" s="22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</row>
    <row r="147" spans="1:26" ht="12.75" customHeight="1" x14ac:dyDescent="0.2">
      <c r="A147" s="5"/>
      <c r="B147" s="5"/>
      <c r="C147" s="22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</row>
    <row r="148" spans="1:26" ht="12.75" customHeight="1" x14ac:dyDescent="0.2">
      <c r="A148" s="5"/>
      <c r="B148" s="5"/>
      <c r="C148" s="22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</row>
    <row r="149" spans="1:26" ht="12.75" customHeight="1" x14ac:dyDescent="0.2">
      <c r="A149" s="5"/>
      <c r="B149" s="5"/>
      <c r="C149" s="22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</row>
    <row r="150" spans="1:26" ht="12.75" customHeight="1" x14ac:dyDescent="0.2">
      <c r="A150" s="5"/>
      <c r="B150" s="5"/>
      <c r="C150" s="22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</row>
    <row r="151" spans="1:26" ht="12.75" customHeight="1" x14ac:dyDescent="0.2">
      <c r="A151" s="5"/>
      <c r="B151" s="5"/>
      <c r="C151" s="22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</row>
    <row r="152" spans="1:26" ht="12.75" customHeight="1" x14ac:dyDescent="0.2">
      <c r="A152" s="5"/>
      <c r="B152" s="5"/>
      <c r="C152" s="22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</row>
    <row r="153" spans="1:26" ht="12.75" customHeight="1" x14ac:dyDescent="0.2">
      <c r="A153" s="5"/>
      <c r="B153" s="5"/>
      <c r="C153" s="22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</row>
    <row r="154" spans="1:26" ht="12.75" customHeight="1" x14ac:dyDescent="0.2">
      <c r="A154" s="5"/>
      <c r="B154" s="5"/>
      <c r="C154" s="22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</row>
    <row r="155" spans="1:26" ht="12.75" customHeight="1" x14ac:dyDescent="0.2">
      <c r="A155" s="5"/>
      <c r="B155" s="5"/>
      <c r="C155" s="22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 spans="1:26" ht="12.75" customHeight="1" x14ac:dyDescent="0.2">
      <c r="A156" s="5"/>
      <c r="B156" s="5"/>
      <c r="C156" s="22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</row>
    <row r="157" spans="1:26" ht="12.75" customHeight="1" x14ac:dyDescent="0.2">
      <c r="A157" s="5"/>
      <c r="B157" s="5"/>
      <c r="C157" s="22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</row>
    <row r="158" spans="1:26" ht="12.75" customHeight="1" x14ac:dyDescent="0.2">
      <c r="A158" s="5"/>
      <c r="B158" s="5"/>
      <c r="C158" s="22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</row>
    <row r="159" spans="1:26" ht="12.75" customHeight="1" x14ac:dyDescent="0.2">
      <c r="A159" s="5"/>
      <c r="B159" s="5"/>
      <c r="C159" s="22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</row>
    <row r="160" spans="1:26" ht="12.75" customHeight="1" x14ac:dyDescent="0.2">
      <c r="A160" s="5"/>
      <c r="B160" s="5"/>
      <c r="C160" s="22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</row>
    <row r="161" spans="1:26" ht="12.75" customHeight="1" x14ac:dyDescent="0.2">
      <c r="A161" s="5"/>
      <c r="B161" s="5"/>
      <c r="C161" s="22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</row>
    <row r="162" spans="1:26" ht="12.75" customHeight="1" x14ac:dyDescent="0.2">
      <c r="A162" s="5"/>
      <c r="B162" s="5"/>
      <c r="C162" s="22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</row>
    <row r="163" spans="1:26" ht="12.75" customHeight="1" x14ac:dyDescent="0.2">
      <c r="A163" s="5"/>
      <c r="B163" s="5"/>
      <c r="C163" s="22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 spans="1:26" ht="12.75" customHeight="1" x14ac:dyDescent="0.2">
      <c r="A164" s="5"/>
      <c r="B164" s="5"/>
      <c r="C164" s="22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</row>
    <row r="165" spans="1:26" ht="12.75" customHeight="1" x14ac:dyDescent="0.2">
      <c r="A165" s="5"/>
      <c r="B165" s="5"/>
      <c r="C165" s="22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</row>
    <row r="166" spans="1:26" ht="12.75" customHeight="1" x14ac:dyDescent="0.2">
      <c r="A166" s="5"/>
      <c r="B166" s="5"/>
      <c r="C166" s="22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</row>
    <row r="167" spans="1:26" ht="12.75" customHeight="1" x14ac:dyDescent="0.2">
      <c r="A167" s="5"/>
      <c r="B167" s="5"/>
      <c r="C167" s="22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</row>
    <row r="168" spans="1:26" ht="12.75" customHeight="1" x14ac:dyDescent="0.2">
      <c r="A168" s="5"/>
      <c r="B168" s="5"/>
      <c r="C168" s="22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</row>
    <row r="169" spans="1:26" ht="12.75" customHeight="1" x14ac:dyDescent="0.2">
      <c r="A169" s="5"/>
      <c r="B169" s="5"/>
      <c r="C169" s="22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</row>
    <row r="170" spans="1:26" ht="12.75" customHeight="1" x14ac:dyDescent="0.2">
      <c r="A170" s="5"/>
      <c r="B170" s="5"/>
      <c r="C170" s="22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 spans="1:26" ht="12.75" customHeight="1" x14ac:dyDescent="0.2">
      <c r="A171" s="5"/>
      <c r="B171" s="5"/>
      <c r="C171" s="22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</row>
    <row r="172" spans="1:26" ht="12.75" customHeight="1" x14ac:dyDescent="0.2">
      <c r="A172" s="5"/>
      <c r="B172" s="5"/>
      <c r="C172" s="22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</row>
    <row r="173" spans="1:26" ht="12.75" customHeight="1" x14ac:dyDescent="0.2">
      <c r="A173" s="5"/>
      <c r="B173" s="5"/>
      <c r="C173" s="22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</row>
    <row r="174" spans="1:26" ht="12.75" customHeight="1" x14ac:dyDescent="0.2">
      <c r="A174" s="5"/>
      <c r="B174" s="5"/>
      <c r="C174" s="22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</row>
    <row r="175" spans="1:26" ht="12.75" customHeight="1" x14ac:dyDescent="0.2">
      <c r="A175" s="5"/>
      <c r="B175" s="5"/>
      <c r="C175" s="22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</row>
    <row r="176" spans="1:26" ht="12.75" customHeight="1" x14ac:dyDescent="0.2">
      <c r="A176" s="5"/>
      <c r="B176" s="5"/>
      <c r="C176" s="22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</row>
    <row r="177" spans="1:26" ht="12.75" customHeight="1" x14ac:dyDescent="0.2">
      <c r="A177" s="5"/>
      <c r="B177" s="5"/>
      <c r="C177" s="22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</row>
    <row r="178" spans="1:26" ht="12.75" customHeight="1" x14ac:dyDescent="0.2">
      <c r="A178" s="5"/>
      <c r="B178" s="5"/>
      <c r="C178" s="22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</row>
    <row r="179" spans="1:26" ht="12.75" customHeight="1" x14ac:dyDescent="0.2">
      <c r="A179" s="5"/>
      <c r="B179" s="5"/>
      <c r="C179" s="22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</row>
    <row r="180" spans="1:26" ht="12.75" customHeight="1" x14ac:dyDescent="0.2">
      <c r="A180" s="5"/>
      <c r="B180" s="5"/>
      <c r="C180" s="22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</row>
    <row r="181" spans="1:26" ht="12.75" customHeight="1" x14ac:dyDescent="0.2">
      <c r="A181" s="5"/>
      <c r="B181" s="5"/>
      <c r="C181" s="22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</row>
    <row r="182" spans="1:26" ht="12.75" customHeight="1" x14ac:dyDescent="0.2">
      <c r="A182" s="5"/>
      <c r="B182" s="5"/>
      <c r="C182" s="22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</row>
    <row r="183" spans="1:26" ht="12.75" customHeight="1" x14ac:dyDescent="0.2">
      <c r="A183" s="5"/>
      <c r="B183" s="5"/>
      <c r="C183" s="22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</row>
    <row r="184" spans="1:26" ht="12.75" customHeight="1" x14ac:dyDescent="0.2">
      <c r="A184" s="5"/>
      <c r="B184" s="5"/>
      <c r="C184" s="22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</row>
    <row r="185" spans="1:26" ht="12.75" customHeight="1" x14ac:dyDescent="0.2">
      <c r="A185" s="5"/>
      <c r="B185" s="5"/>
      <c r="C185" s="22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2.75" customHeight="1" x14ac:dyDescent="0.2">
      <c r="A186" s="5"/>
      <c r="B186" s="5"/>
      <c r="C186" s="22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</row>
    <row r="187" spans="1:26" ht="12.75" customHeight="1" x14ac:dyDescent="0.2">
      <c r="A187" s="5"/>
      <c r="B187" s="5"/>
      <c r="C187" s="22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</row>
    <row r="188" spans="1:26" ht="12.75" customHeight="1" x14ac:dyDescent="0.2">
      <c r="A188" s="5"/>
      <c r="B188" s="5"/>
      <c r="C188" s="22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</row>
    <row r="189" spans="1:26" ht="12.75" customHeight="1" x14ac:dyDescent="0.2">
      <c r="A189" s="5"/>
      <c r="B189" s="5"/>
      <c r="C189" s="22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</row>
    <row r="190" spans="1:26" ht="12.75" customHeight="1" x14ac:dyDescent="0.2">
      <c r="A190" s="5"/>
      <c r="B190" s="5"/>
      <c r="C190" s="22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</row>
    <row r="191" spans="1:26" ht="12.75" customHeight="1" x14ac:dyDescent="0.2">
      <c r="A191" s="5"/>
      <c r="B191" s="5"/>
      <c r="C191" s="22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</row>
    <row r="192" spans="1:26" ht="12.75" customHeight="1" x14ac:dyDescent="0.2">
      <c r="A192" s="5"/>
      <c r="B192" s="5"/>
      <c r="C192" s="22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 spans="1:26" ht="12.75" customHeight="1" x14ac:dyDescent="0.2">
      <c r="A193" s="5"/>
      <c r="B193" s="5"/>
      <c r="C193" s="22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 spans="1:26" ht="12.75" customHeight="1" x14ac:dyDescent="0.2">
      <c r="A194" s="5"/>
      <c r="B194" s="5"/>
      <c r="C194" s="22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</row>
    <row r="195" spans="1:26" ht="12.75" customHeight="1" x14ac:dyDescent="0.2">
      <c r="A195" s="5"/>
      <c r="B195" s="5"/>
      <c r="C195" s="22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</row>
    <row r="196" spans="1:26" ht="12.75" customHeight="1" x14ac:dyDescent="0.2">
      <c r="A196" s="5"/>
      <c r="B196" s="5"/>
      <c r="C196" s="22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</row>
    <row r="197" spans="1:26" ht="12.75" customHeight="1" x14ac:dyDescent="0.2">
      <c r="A197" s="5"/>
      <c r="B197" s="5"/>
      <c r="C197" s="22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</row>
    <row r="198" spans="1:26" ht="12.75" customHeight="1" x14ac:dyDescent="0.2">
      <c r="A198" s="5"/>
      <c r="B198" s="5"/>
      <c r="C198" s="22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</row>
    <row r="199" spans="1:26" ht="12.75" customHeight="1" x14ac:dyDescent="0.2">
      <c r="A199" s="5"/>
      <c r="B199" s="5"/>
      <c r="C199" s="22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</row>
    <row r="200" spans="1:26" ht="12.75" customHeight="1" x14ac:dyDescent="0.2">
      <c r="A200" s="5"/>
      <c r="B200" s="5"/>
      <c r="C200" s="22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</row>
    <row r="201" spans="1:26" ht="12.75" customHeight="1" x14ac:dyDescent="0.2">
      <c r="A201" s="5"/>
      <c r="B201" s="5"/>
      <c r="C201" s="22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</row>
    <row r="202" spans="1:26" ht="12.75" customHeight="1" x14ac:dyDescent="0.2">
      <c r="A202" s="5"/>
      <c r="B202" s="5"/>
      <c r="C202" s="22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</row>
    <row r="203" spans="1:26" ht="12.75" customHeight="1" x14ac:dyDescent="0.2">
      <c r="A203" s="5"/>
      <c r="B203" s="5"/>
      <c r="C203" s="22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</row>
    <row r="204" spans="1:26" ht="12.75" customHeight="1" x14ac:dyDescent="0.2">
      <c r="A204" s="5"/>
      <c r="B204" s="5"/>
      <c r="C204" s="22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</row>
    <row r="205" spans="1:26" ht="12.75" customHeight="1" x14ac:dyDescent="0.2">
      <c r="A205" s="5"/>
      <c r="B205" s="5"/>
      <c r="C205" s="22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</row>
    <row r="206" spans="1:26" ht="12.75" customHeight="1" x14ac:dyDescent="0.2">
      <c r="A206" s="5"/>
      <c r="B206" s="5"/>
      <c r="C206" s="22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</row>
    <row r="207" spans="1:26" ht="12.75" customHeight="1" x14ac:dyDescent="0.2">
      <c r="A207" s="5"/>
      <c r="B207" s="5"/>
      <c r="C207" s="22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</row>
    <row r="208" spans="1:26" ht="12.75" customHeight="1" x14ac:dyDescent="0.2">
      <c r="A208" s="5"/>
      <c r="B208" s="5"/>
      <c r="C208" s="22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</row>
    <row r="209" spans="1:26" ht="12.75" customHeight="1" x14ac:dyDescent="0.2">
      <c r="A209" s="5"/>
      <c r="B209" s="5"/>
      <c r="C209" s="22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 spans="1:26" ht="12.75" customHeight="1" x14ac:dyDescent="0.2">
      <c r="A210" s="5"/>
      <c r="B210" s="5"/>
      <c r="C210" s="22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</row>
    <row r="211" spans="1:26" ht="12.75" customHeight="1" x14ac:dyDescent="0.2">
      <c r="A211" s="5"/>
      <c r="B211" s="5"/>
      <c r="C211" s="22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</row>
    <row r="212" spans="1:26" ht="12.75" customHeight="1" x14ac:dyDescent="0.2">
      <c r="A212" s="5"/>
      <c r="B212" s="5"/>
      <c r="C212" s="22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</row>
    <row r="213" spans="1:26" ht="12.75" customHeight="1" x14ac:dyDescent="0.2">
      <c r="A213" s="5"/>
      <c r="B213" s="5"/>
      <c r="C213" s="22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</row>
    <row r="214" spans="1:26" ht="12.75" customHeight="1" x14ac:dyDescent="0.2">
      <c r="A214" s="5"/>
      <c r="B214" s="5"/>
      <c r="C214" s="22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  <row r="215" spans="1:26" ht="12.75" customHeight="1" x14ac:dyDescent="0.2">
      <c r="A215" s="5"/>
      <c r="B215" s="5"/>
      <c r="C215" s="22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</row>
    <row r="216" spans="1:26" ht="12.75" customHeight="1" x14ac:dyDescent="0.2">
      <c r="A216" s="5"/>
      <c r="B216" s="5"/>
      <c r="C216" s="22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</row>
    <row r="217" spans="1:26" ht="12.75" customHeight="1" x14ac:dyDescent="0.2">
      <c r="A217" s="5"/>
      <c r="B217" s="5"/>
      <c r="C217" s="22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</row>
    <row r="218" spans="1:26" ht="12.75" customHeight="1" x14ac:dyDescent="0.2">
      <c r="A218" s="5"/>
      <c r="B218" s="5"/>
      <c r="C218" s="22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</row>
    <row r="219" spans="1:26" ht="12.75" customHeight="1" x14ac:dyDescent="0.2">
      <c r="A219" s="5"/>
      <c r="B219" s="5"/>
      <c r="C219" s="22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</row>
    <row r="220" spans="1:26" ht="12.75" customHeight="1" x14ac:dyDescent="0.2">
      <c r="A220" s="5"/>
      <c r="B220" s="5"/>
      <c r="C220" s="22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</row>
    <row r="221" spans="1:26" ht="12.75" customHeight="1" x14ac:dyDescent="0.2">
      <c r="A221" s="5"/>
      <c r="B221" s="5"/>
      <c r="C221" s="22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</row>
    <row r="222" spans="1:26" ht="12.75" customHeight="1" x14ac:dyDescent="0.2">
      <c r="A222" s="5"/>
      <c r="B222" s="5"/>
      <c r="C222" s="22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</row>
    <row r="223" spans="1:26" ht="12.75" customHeight="1" x14ac:dyDescent="0.2">
      <c r="A223" s="5"/>
      <c r="B223" s="5"/>
      <c r="C223" s="22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</row>
    <row r="224" spans="1:26" ht="12.75" customHeight="1" x14ac:dyDescent="0.2">
      <c r="A224" s="5"/>
      <c r="B224" s="5"/>
      <c r="C224" s="22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</row>
    <row r="225" spans="1:26" ht="12.75" customHeight="1" x14ac:dyDescent="0.2">
      <c r="A225" s="5"/>
      <c r="B225" s="5"/>
      <c r="C225" s="22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</row>
    <row r="226" spans="1:26" ht="12.75" customHeight="1" x14ac:dyDescent="0.2">
      <c r="A226" s="5"/>
      <c r="B226" s="5"/>
      <c r="C226" s="22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</row>
    <row r="227" spans="1:26" ht="12.75" customHeight="1" x14ac:dyDescent="0.2">
      <c r="A227" s="5"/>
      <c r="B227" s="5"/>
      <c r="C227" s="22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</row>
    <row r="228" spans="1:26" ht="12.75" customHeight="1" x14ac:dyDescent="0.2">
      <c r="A228" s="5"/>
      <c r="B228" s="5"/>
      <c r="C228" s="22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</row>
    <row r="229" spans="1:26" ht="12.75" customHeight="1" x14ac:dyDescent="0.2">
      <c r="A229" s="5"/>
      <c r="B229" s="5"/>
      <c r="C229" s="22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</row>
    <row r="230" spans="1:26" ht="12.75" customHeight="1" x14ac:dyDescent="0.2">
      <c r="A230" s="5"/>
      <c r="B230" s="5"/>
      <c r="C230" s="22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</row>
    <row r="231" spans="1:26" ht="12.75" customHeight="1" x14ac:dyDescent="0.2">
      <c r="A231" s="5"/>
      <c r="B231" s="5"/>
      <c r="C231" s="22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</row>
    <row r="232" spans="1:26" ht="12.75" customHeight="1" x14ac:dyDescent="0.2">
      <c r="A232" s="5"/>
      <c r="B232" s="5"/>
      <c r="C232" s="22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</row>
    <row r="233" spans="1:26" ht="12.75" customHeight="1" x14ac:dyDescent="0.2">
      <c r="A233" s="5"/>
      <c r="B233" s="5"/>
      <c r="C233" s="22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</row>
    <row r="234" spans="1:26" ht="12.75" customHeight="1" x14ac:dyDescent="0.2">
      <c r="A234" s="5"/>
      <c r="B234" s="5"/>
      <c r="C234" s="22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2.75" customHeight="1" x14ac:dyDescent="0.2">
      <c r="A235" s="5"/>
      <c r="B235" s="5"/>
      <c r="C235" s="22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</row>
    <row r="236" spans="1:26" ht="12.75" customHeight="1" x14ac:dyDescent="0.2">
      <c r="A236" s="5"/>
      <c r="B236" s="5"/>
      <c r="C236" s="22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</row>
    <row r="237" spans="1:26" ht="12.75" customHeight="1" x14ac:dyDescent="0.2">
      <c r="A237" s="5"/>
      <c r="B237" s="5"/>
      <c r="C237" s="22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</row>
    <row r="238" spans="1:26" ht="12.75" customHeight="1" x14ac:dyDescent="0.2">
      <c r="A238" s="5"/>
      <c r="B238" s="5"/>
      <c r="C238" s="22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</row>
    <row r="239" spans="1:26" ht="12.75" customHeight="1" x14ac:dyDescent="0.2">
      <c r="A239" s="5"/>
      <c r="B239" s="5"/>
      <c r="C239" s="22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  <row r="240" spans="1:26" ht="12.75" customHeight="1" x14ac:dyDescent="0.2">
      <c r="A240" s="5"/>
      <c r="B240" s="5"/>
      <c r="C240" s="22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</row>
    <row r="241" spans="1:26" ht="12.75" customHeight="1" x14ac:dyDescent="0.2">
      <c r="A241" s="5"/>
      <c r="B241" s="5"/>
      <c r="C241" s="22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</row>
    <row r="242" spans="1:26" ht="12.75" customHeight="1" x14ac:dyDescent="0.2">
      <c r="A242" s="5"/>
      <c r="B242" s="5"/>
      <c r="C242" s="22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</row>
    <row r="243" spans="1:26" ht="12.75" customHeight="1" x14ac:dyDescent="0.2">
      <c r="A243" s="5"/>
      <c r="B243" s="5"/>
      <c r="C243" s="22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</row>
    <row r="244" spans="1:26" ht="12.75" customHeight="1" x14ac:dyDescent="0.2">
      <c r="A244" s="5"/>
      <c r="B244" s="5"/>
      <c r="C244" s="22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</row>
    <row r="245" spans="1:26" ht="12.75" customHeight="1" x14ac:dyDescent="0.2">
      <c r="A245" s="5"/>
      <c r="B245" s="5"/>
      <c r="C245" s="22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</row>
    <row r="246" spans="1:26" ht="12.75" customHeight="1" x14ac:dyDescent="0.2">
      <c r="A246" s="5"/>
      <c r="B246" s="5"/>
      <c r="C246" s="22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</row>
    <row r="247" spans="1:26" ht="12.75" customHeight="1" x14ac:dyDescent="0.2">
      <c r="A247" s="5"/>
      <c r="B247" s="5"/>
      <c r="C247" s="22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</row>
    <row r="248" spans="1:26" ht="12.75" customHeight="1" x14ac:dyDescent="0.2">
      <c r="A248" s="5"/>
      <c r="B248" s="5"/>
      <c r="C248" s="22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</row>
    <row r="249" spans="1:26" ht="12.75" customHeight="1" x14ac:dyDescent="0.2">
      <c r="A249" s="5"/>
      <c r="B249" s="5"/>
      <c r="C249" s="22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</row>
    <row r="250" spans="1:26" ht="12.75" customHeight="1" x14ac:dyDescent="0.2">
      <c r="A250" s="5"/>
      <c r="B250" s="5"/>
      <c r="C250" s="22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</row>
    <row r="251" spans="1:26" ht="12.75" customHeight="1" x14ac:dyDescent="0.2">
      <c r="A251" s="5"/>
      <c r="B251" s="5"/>
      <c r="C251" s="22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</row>
    <row r="252" spans="1:26" ht="12.75" customHeight="1" x14ac:dyDescent="0.2">
      <c r="A252" s="5"/>
      <c r="B252" s="5"/>
      <c r="C252" s="22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</row>
    <row r="253" spans="1:26" ht="12.75" customHeight="1" x14ac:dyDescent="0.2">
      <c r="A253" s="5"/>
      <c r="B253" s="5"/>
      <c r="C253" s="22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</row>
    <row r="254" spans="1:26" ht="12.75" customHeight="1" x14ac:dyDescent="0.2">
      <c r="A254" s="5"/>
      <c r="B254" s="5"/>
      <c r="C254" s="22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</row>
    <row r="255" spans="1:26" ht="12.75" customHeight="1" x14ac:dyDescent="0.2">
      <c r="A255" s="5"/>
      <c r="B255" s="5"/>
      <c r="C255" s="22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</row>
    <row r="256" spans="1:26" ht="12.75" customHeight="1" x14ac:dyDescent="0.2">
      <c r="A256" s="5"/>
      <c r="B256" s="5"/>
      <c r="C256" s="22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</row>
    <row r="257" spans="1:26" ht="12.75" customHeight="1" x14ac:dyDescent="0.2">
      <c r="A257" s="5"/>
      <c r="B257" s="5"/>
      <c r="C257" s="22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</row>
    <row r="258" spans="1:26" ht="12.75" customHeight="1" x14ac:dyDescent="0.2">
      <c r="A258" s="5"/>
      <c r="B258" s="5"/>
      <c r="C258" s="22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 spans="1:26" ht="12.75" customHeight="1" x14ac:dyDescent="0.2">
      <c r="A259" s="5"/>
      <c r="B259" s="5"/>
      <c r="C259" s="22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</row>
    <row r="260" spans="1:26" ht="12.75" customHeight="1" x14ac:dyDescent="0.2">
      <c r="A260" s="5"/>
      <c r="B260" s="5"/>
      <c r="C260" s="22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</row>
    <row r="261" spans="1:26" ht="12.75" customHeight="1" x14ac:dyDescent="0.2">
      <c r="A261" s="5"/>
      <c r="B261" s="5"/>
      <c r="C261" s="22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</row>
    <row r="262" spans="1:26" ht="12.75" customHeight="1" x14ac:dyDescent="0.2">
      <c r="A262" s="5"/>
      <c r="B262" s="5"/>
      <c r="C262" s="22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</row>
    <row r="263" spans="1:26" ht="12.75" customHeight="1" x14ac:dyDescent="0.2">
      <c r="A263" s="5"/>
      <c r="B263" s="5"/>
      <c r="C263" s="22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</row>
    <row r="264" spans="1:26" ht="12.75" customHeight="1" x14ac:dyDescent="0.2">
      <c r="A264" s="5"/>
      <c r="B264" s="5"/>
      <c r="C264" s="22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</row>
    <row r="265" spans="1:26" ht="12.75" customHeight="1" x14ac:dyDescent="0.2">
      <c r="A265" s="5"/>
      <c r="B265" s="5"/>
      <c r="C265" s="22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</row>
    <row r="266" spans="1:26" ht="12.75" customHeight="1" x14ac:dyDescent="0.2">
      <c r="A266" s="5"/>
      <c r="B266" s="5"/>
      <c r="C266" s="22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</row>
    <row r="267" spans="1:26" ht="12.75" customHeight="1" x14ac:dyDescent="0.2">
      <c r="A267" s="5"/>
      <c r="B267" s="5"/>
      <c r="C267" s="22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</row>
    <row r="268" spans="1:26" ht="12.75" customHeight="1" x14ac:dyDescent="0.2">
      <c r="A268" s="5"/>
      <c r="B268" s="5"/>
      <c r="C268" s="22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</row>
    <row r="269" spans="1:26" ht="12.75" customHeight="1" x14ac:dyDescent="0.2">
      <c r="A269" s="5"/>
      <c r="B269" s="5"/>
      <c r="C269" s="22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</row>
    <row r="270" spans="1:26" ht="12.75" customHeight="1" x14ac:dyDescent="0.2">
      <c r="A270" s="5"/>
      <c r="B270" s="5"/>
      <c r="C270" s="22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</row>
    <row r="271" spans="1:26" ht="12.75" customHeight="1" x14ac:dyDescent="0.2">
      <c r="A271" s="5"/>
      <c r="B271" s="5"/>
      <c r="C271" s="22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</row>
    <row r="272" spans="1:26" ht="12.75" customHeight="1" x14ac:dyDescent="0.2">
      <c r="A272" s="5"/>
      <c r="B272" s="5"/>
      <c r="C272" s="22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</row>
    <row r="273" spans="1:26" ht="12.75" customHeight="1" x14ac:dyDescent="0.2">
      <c r="A273" s="5"/>
      <c r="B273" s="5"/>
      <c r="C273" s="22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</row>
    <row r="274" spans="1:26" ht="12.75" customHeight="1" x14ac:dyDescent="0.2">
      <c r="A274" s="5"/>
      <c r="B274" s="5"/>
      <c r="C274" s="22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</row>
    <row r="275" spans="1:26" ht="12.75" customHeight="1" x14ac:dyDescent="0.2">
      <c r="A275" s="5"/>
      <c r="B275" s="5"/>
      <c r="C275" s="22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</row>
    <row r="276" spans="1:26" ht="12.75" customHeight="1" x14ac:dyDescent="0.2">
      <c r="A276" s="5"/>
      <c r="B276" s="5"/>
      <c r="C276" s="22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</row>
    <row r="277" spans="1:26" ht="12.75" customHeight="1" x14ac:dyDescent="0.2">
      <c r="A277" s="5"/>
      <c r="B277" s="5"/>
      <c r="C277" s="22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</row>
    <row r="278" spans="1:26" ht="12.75" customHeight="1" x14ac:dyDescent="0.2">
      <c r="A278" s="5"/>
      <c r="B278" s="5"/>
      <c r="C278" s="22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</row>
    <row r="279" spans="1:26" ht="12.75" customHeight="1" x14ac:dyDescent="0.2">
      <c r="A279" s="5"/>
      <c r="B279" s="5"/>
      <c r="C279" s="22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</row>
    <row r="280" spans="1:26" ht="12.75" customHeight="1" x14ac:dyDescent="0.2">
      <c r="A280" s="5"/>
      <c r="B280" s="5"/>
      <c r="C280" s="22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</row>
    <row r="281" spans="1:26" ht="12.75" customHeight="1" x14ac:dyDescent="0.2">
      <c r="A281" s="5"/>
      <c r="B281" s="5"/>
      <c r="C281" s="22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</row>
    <row r="282" spans="1:26" ht="12.75" customHeight="1" x14ac:dyDescent="0.2">
      <c r="A282" s="5"/>
      <c r="B282" s="5"/>
      <c r="C282" s="22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</row>
    <row r="283" spans="1:26" ht="12.75" customHeight="1" x14ac:dyDescent="0.2">
      <c r="A283" s="5"/>
      <c r="B283" s="5"/>
      <c r="C283" s="22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</row>
    <row r="284" spans="1:26" ht="12.75" customHeight="1" x14ac:dyDescent="0.2">
      <c r="A284" s="5"/>
      <c r="B284" s="5"/>
      <c r="C284" s="22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</row>
    <row r="285" spans="1:26" ht="12.75" customHeight="1" x14ac:dyDescent="0.2">
      <c r="A285" s="5"/>
      <c r="B285" s="5"/>
      <c r="C285" s="22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</row>
    <row r="286" spans="1:26" ht="12.75" customHeight="1" x14ac:dyDescent="0.2">
      <c r="A286" s="5"/>
      <c r="B286" s="5"/>
      <c r="C286" s="22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</row>
    <row r="287" spans="1:26" ht="12.75" customHeight="1" x14ac:dyDescent="0.2">
      <c r="A287" s="5"/>
      <c r="B287" s="5"/>
      <c r="C287" s="22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</row>
    <row r="288" spans="1:26" ht="12.75" customHeight="1" x14ac:dyDescent="0.2">
      <c r="A288" s="5"/>
      <c r="B288" s="5"/>
      <c r="C288" s="22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</row>
    <row r="289" spans="1:26" ht="12.75" customHeight="1" x14ac:dyDescent="0.2">
      <c r="A289" s="5"/>
      <c r="B289" s="5"/>
      <c r="C289" s="22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</row>
    <row r="290" spans="1:26" ht="12.75" customHeight="1" x14ac:dyDescent="0.2">
      <c r="A290" s="5"/>
      <c r="B290" s="5"/>
      <c r="C290" s="22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</row>
    <row r="291" spans="1:26" ht="12.75" customHeight="1" x14ac:dyDescent="0.2">
      <c r="A291" s="5"/>
      <c r="B291" s="5"/>
      <c r="C291" s="22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</row>
    <row r="292" spans="1:26" ht="12.75" customHeight="1" x14ac:dyDescent="0.2">
      <c r="A292" s="5"/>
      <c r="B292" s="5"/>
      <c r="C292" s="22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</row>
    <row r="293" spans="1:26" ht="12.75" customHeight="1" x14ac:dyDescent="0.2">
      <c r="A293" s="5"/>
      <c r="B293" s="5"/>
      <c r="C293" s="22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</row>
    <row r="294" spans="1:26" ht="12.75" customHeight="1" x14ac:dyDescent="0.2">
      <c r="A294" s="5"/>
      <c r="B294" s="5"/>
      <c r="C294" s="22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</row>
    <row r="295" spans="1:26" ht="12.75" customHeight="1" x14ac:dyDescent="0.2">
      <c r="A295" s="5"/>
      <c r="B295" s="5"/>
      <c r="C295" s="22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</row>
    <row r="296" spans="1:26" ht="12.75" customHeight="1" x14ac:dyDescent="0.2">
      <c r="A296" s="5"/>
      <c r="B296" s="5"/>
      <c r="C296" s="22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</row>
    <row r="297" spans="1:26" ht="12.75" customHeight="1" x14ac:dyDescent="0.2">
      <c r="A297" s="5"/>
      <c r="B297" s="5"/>
      <c r="C297" s="22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 spans="1:26" ht="12.75" customHeight="1" x14ac:dyDescent="0.2">
      <c r="A298" s="5"/>
      <c r="B298" s="5"/>
      <c r="C298" s="22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</row>
    <row r="299" spans="1:26" ht="12.75" customHeight="1" x14ac:dyDescent="0.2">
      <c r="A299" s="5"/>
      <c r="B299" s="5"/>
      <c r="C299" s="22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</row>
    <row r="300" spans="1:26" ht="12.75" customHeight="1" x14ac:dyDescent="0.2">
      <c r="A300" s="5"/>
      <c r="B300" s="5"/>
      <c r="C300" s="22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</row>
    <row r="301" spans="1:26" ht="12.75" customHeight="1" x14ac:dyDescent="0.2">
      <c r="A301" s="5"/>
      <c r="B301" s="5"/>
      <c r="C301" s="22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</row>
    <row r="302" spans="1:26" ht="12.75" customHeight="1" x14ac:dyDescent="0.2">
      <c r="A302" s="5"/>
      <c r="B302" s="5"/>
      <c r="C302" s="22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  <row r="303" spans="1:26" ht="12.75" customHeight="1" x14ac:dyDescent="0.2">
      <c r="A303" s="5"/>
      <c r="B303" s="5"/>
      <c r="C303" s="22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</row>
    <row r="304" spans="1:26" ht="12.75" customHeight="1" x14ac:dyDescent="0.2">
      <c r="A304" s="5"/>
      <c r="B304" s="5"/>
      <c r="C304" s="22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</row>
    <row r="305" spans="1:26" ht="12.75" customHeight="1" x14ac:dyDescent="0.2">
      <c r="A305" s="5"/>
      <c r="B305" s="5"/>
      <c r="C305" s="22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</row>
    <row r="306" spans="1:26" ht="12.75" customHeight="1" x14ac:dyDescent="0.2">
      <c r="A306" s="5"/>
      <c r="B306" s="5"/>
      <c r="C306" s="22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</row>
    <row r="307" spans="1:26" ht="12.75" customHeight="1" x14ac:dyDescent="0.2">
      <c r="A307" s="5"/>
      <c r="B307" s="5"/>
      <c r="C307" s="22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</row>
    <row r="308" spans="1:26" ht="12.75" customHeight="1" x14ac:dyDescent="0.2">
      <c r="A308" s="5"/>
      <c r="B308" s="5"/>
      <c r="C308" s="22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</row>
    <row r="309" spans="1:26" ht="12.75" customHeight="1" x14ac:dyDescent="0.2">
      <c r="A309" s="5"/>
      <c r="B309" s="5"/>
      <c r="C309" s="22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 spans="1:26" ht="12.75" customHeight="1" x14ac:dyDescent="0.2">
      <c r="A310" s="5"/>
      <c r="B310" s="5"/>
      <c r="C310" s="22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</row>
    <row r="311" spans="1:26" ht="12.75" customHeight="1" x14ac:dyDescent="0.2">
      <c r="A311" s="5"/>
      <c r="B311" s="5"/>
      <c r="C311" s="22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</row>
    <row r="312" spans="1:26" ht="12.75" customHeight="1" x14ac:dyDescent="0.2">
      <c r="A312" s="5"/>
      <c r="B312" s="5"/>
      <c r="C312" s="22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 spans="1:26" ht="12.75" customHeight="1" x14ac:dyDescent="0.2">
      <c r="A313" s="5"/>
      <c r="B313" s="5"/>
      <c r="C313" s="22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</row>
    <row r="314" spans="1:26" ht="12.75" customHeight="1" x14ac:dyDescent="0.2">
      <c r="A314" s="5"/>
      <c r="B314" s="5"/>
      <c r="C314" s="22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</row>
    <row r="315" spans="1:26" ht="12.75" customHeight="1" x14ac:dyDescent="0.2">
      <c r="A315" s="5"/>
      <c r="B315" s="5"/>
      <c r="C315" s="22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 spans="1:26" ht="12.75" customHeight="1" x14ac:dyDescent="0.2">
      <c r="A316" s="5"/>
      <c r="B316" s="5"/>
      <c r="C316" s="22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</row>
    <row r="317" spans="1:26" ht="12.75" customHeight="1" x14ac:dyDescent="0.2">
      <c r="A317" s="5"/>
      <c r="B317" s="5"/>
      <c r="C317" s="22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</row>
    <row r="318" spans="1:26" ht="12.75" customHeight="1" x14ac:dyDescent="0.2">
      <c r="A318" s="5"/>
      <c r="B318" s="5"/>
      <c r="C318" s="22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 spans="1:26" ht="12.75" customHeight="1" x14ac:dyDescent="0.2">
      <c r="A319" s="5"/>
      <c r="B319" s="5"/>
      <c r="C319" s="22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</row>
    <row r="320" spans="1:26" ht="12.75" customHeight="1" x14ac:dyDescent="0.2">
      <c r="A320" s="5"/>
      <c r="B320" s="5"/>
      <c r="C320" s="22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</row>
    <row r="321" spans="1:26" ht="12.75" customHeight="1" x14ac:dyDescent="0.2">
      <c r="A321" s="5"/>
      <c r="B321" s="5"/>
      <c r="C321" s="22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</row>
    <row r="322" spans="1:26" ht="12.75" customHeight="1" x14ac:dyDescent="0.2">
      <c r="A322" s="5"/>
      <c r="B322" s="5"/>
      <c r="C322" s="22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</row>
    <row r="323" spans="1:26" ht="12.75" customHeight="1" x14ac:dyDescent="0.2">
      <c r="A323" s="5"/>
      <c r="B323" s="5"/>
      <c r="C323" s="22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</row>
    <row r="324" spans="1:26" ht="12.75" customHeight="1" x14ac:dyDescent="0.2">
      <c r="A324" s="5"/>
      <c r="B324" s="5"/>
      <c r="C324" s="22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</row>
    <row r="325" spans="1:26" ht="12.75" customHeight="1" x14ac:dyDescent="0.2">
      <c r="A325" s="5"/>
      <c r="B325" s="5"/>
      <c r="C325" s="22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</row>
    <row r="326" spans="1:26" ht="12.75" customHeight="1" x14ac:dyDescent="0.2">
      <c r="A326" s="5"/>
      <c r="B326" s="5"/>
      <c r="C326" s="22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</row>
    <row r="327" spans="1:26" ht="12.75" customHeight="1" x14ac:dyDescent="0.2">
      <c r="A327" s="5"/>
      <c r="B327" s="5"/>
      <c r="C327" s="22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</row>
    <row r="328" spans="1:26" ht="12.75" customHeight="1" x14ac:dyDescent="0.2">
      <c r="A328" s="5"/>
      <c r="B328" s="5"/>
      <c r="C328" s="22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</row>
    <row r="329" spans="1:26" ht="12.75" customHeight="1" x14ac:dyDescent="0.2">
      <c r="A329" s="5"/>
      <c r="B329" s="5"/>
      <c r="C329" s="22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</row>
    <row r="330" spans="1:26" ht="12.75" customHeight="1" x14ac:dyDescent="0.2">
      <c r="A330" s="5"/>
      <c r="B330" s="5"/>
      <c r="C330" s="22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</row>
    <row r="331" spans="1:26" ht="12.75" customHeight="1" x14ac:dyDescent="0.2">
      <c r="A331" s="5"/>
      <c r="B331" s="5"/>
      <c r="C331" s="22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</row>
    <row r="332" spans="1:26" ht="12.75" customHeight="1" x14ac:dyDescent="0.2">
      <c r="A332" s="5"/>
      <c r="B332" s="5"/>
      <c r="C332" s="22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</row>
    <row r="333" spans="1:26" ht="12.75" customHeight="1" x14ac:dyDescent="0.2">
      <c r="A333" s="5"/>
      <c r="B333" s="5"/>
      <c r="C333" s="22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</row>
    <row r="334" spans="1:26" ht="12.75" customHeight="1" x14ac:dyDescent="0.2">
      <c r="A334" s="5"/>
      <c r="B334" s="5"/>
      <c r="C334" s="22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</row>
    <row r="335" spans="1:26" ht="12.75" customHeight="1" x14ac:dyDescent="0.2">
      <c r="A335" s="5"/>
      <c r="B335" s="5"/>
      <c r="C335" s="22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</row>
    <row r="336" spans="1:26" ht="12.75" customHeight="1" x14ac:dyDescent="0.2">
      <c r="A336" s="5"/>
      <c r="B336" s="5"/>
      <c r="C336" s="22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</row>
    <row r="337" spans="1:26" ht="12.75" customHeight="1" x14ac:dyDescent="0.2">
      <c r="A337" s="5"/>
      <c r="B337" s="5"/>
      <c r="C337" s="22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</row>
    <row r="338" spans="1:26" ht="12.75" customHeight="1" x14ac:dyDescent="0.2">
      <c r="A338" s="5"/>
      <c r="B338" s="5"/>
      <c r="C338" s="22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</row>
    <row r="339" spans="1:26" ht="12.75" customHeight="1" x14ac:dyDescent="0.2">
      <c r="A339" s="5"/>
      <c r="B339" s="5"/>
      <c r="C339" s="22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</row>
    <row r="340" spans="1:26" ht="12.75" customHeight="1" x14ac:dyDescent="0.2">
      <c r="A340" s="5"/>
      <c r="B340" s="5"/>
      <c r="C340" s="22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</row>
    <row r="341" spans="1:26" ht="12.75" customHeight="1" x14ac:dyDescent="0.2">
      <c r="A341" s="5"/>
      <c r="B341" s="5"/>
      <c r="C341" s="22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</row>
    <row r="342" spans="1:26" ht="12.75" customHeight="1" x14ac:dyDescent="0.2">
      <c r="A342" s="5"/>
      <c r="B342" s="5"/>
      <c r="C342" s="22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</row>
    <row r="343" spans="1:26" ht="12.75" customHeight="1" x14ac:dyDescent="0.2">
      <c r="A343" s="5"/>
      <c r="B343" s="5"/>
      <c r="C343" s="22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</row>
    <row r="344" spans="1:26" ht="12.75" customHeight="1" x14ac:dyDescent="0.2">
      <c r="A344" s="5"/>
      <c r="B344" s="5"/>
      <c r="C344" s="22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</row>
    <row r="345" spans="1:26" ht="12.75" customHeight="1" x14ac:dyDescent="0.2">
      <c r="A345" s="5"/>
      <c r="B345" s="5"/>
      <c r="C345" s="22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</row>
    <row r="346" spans="1:26" ht="12.75" customHeight="1" x14ac:dyDescent="0.2">
      <c r="A346" s="5"/>
      <c r="B346" s="5"/>
      <c r="C346" s="22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</row>
    <row r="347" spans="1:26" ht="12.75" customHeight="1" x14ac:dyDescent="0.2">
      <c r="A347" s="5"/>
      <c r="B347" s="5"/>
      <c r="C347" s="22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</row>
    <row r="348" spans="1:26" ht="12.75" customHeight="1" x14ac:dyDescent="0.2">
      <c r="A348" s="5"/>
      <c r="B348" s="5"/>
      <c r="C348" s="22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</row>
    <row r="349" spans="1:26" ht="12.75" customHeight="1" x14ac:dyDescent="0.2">
      <c r="A349" s="5"/>
      <c r="B349" s="5"/>
      <c r="C349" s="22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</row>
    <row r="350" spans="1:26" ht="12.75" customHeight="1" x14ac:dyDescent="0.2">
      <c r="A350" s="5"/>
      <c r="B350" s="5"/>
      <c r="C350" s="22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</row>
    <row r="351" spans="1:26" ht="12.75" customHeight="1" x14ac:dyDescent="0.2">
      <c r="A351" s="5"/>
      <c r="B351" s="5"/>
      <c r="C351" s="22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</row>
    <row r="352" spans="1:26" ht="12.75" customHeight="1" x14ac:dyDescent="0.2">
      <c r="A352" s="5"/>
      <c r="B352" s="5"/>
      <c r="C352" s="22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</row>
    <row r="353" spans="1:26" ht="12.75" customHeight="1" x14ac:dyDescent="0.2">
      <c r="A353" s="5"/>
      <c r="B353" s="5"/>
      <c r="C353" s="22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</row>
    <row r="354" spans="1:26" ht="12.75" customHeight="1" x14ac:dyDescent="0.2">
      <c r="A354" s="5"/>
      <c r="B354" s="5"/>
      <c r="C354" s="22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</row>
    <row r="355" spans="1:26" ht="12.75" customHeight="1" x14ac:dyDescent="0.2">
      <c r="A355" s="5"/>
      <c r="B355" s="5"/>
      <c r="C355" s="22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</row>
    <row r="356" spans="1:26" ht="12.75" customHeight="1" x14ac:dyDescent="0.2">
      <c r="A356" s="5"/>
      <c r="B356" s="5"/>
      <c r="C356" s="22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</row>
    <row r="357" spans="1:26" ht="12.75" customHeight="1" x14ac:dyDescent="0.2">
      <c r="A357" s="5"/>
      <c r="B357" s="5"/>
      <c r="C357" s="22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</row>
    <row r="358" spans="1:26" ht="12.75" customHeight="1" x14ac:dyDescent="0.2">
      <c r="A358" s="5"/>
      <c r="B358" s="5"/>
      <c r="C358" s="22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</row>
    <row r="359" spans="1:26" ht="12.75" customHeight="1" x14ac:dyDescent="0.2">
      <c r="A359" s="5"/>
      <c r="B359" s="5"/>
      <c r="C359" s="22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</row>
    <row r="360" spans="1:26" ht="12.75" customHeight="1" x14ac:dyDescent="0.2">
      <c r="A360" s="5"/>
      <c r="B360" s="5"/>
      <c r="C360" s="22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</row>
    <row r="361" spans="1:26" ht="12.75" customHeight="1" x14ac:dyDescent="0.2">
      <c r="A361" s="5"/>
      <c r="B361" s="5"/>
      <c r="C361" s="22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</row>
    <row r="362" spans="1:26" ht="12.75" customHeight="1" x14ac:dyDescent="0.2">
      <c r="A362" s="5"/>
      <c r="B362" s="5"/>
      <c r="C362" s="22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</row>
    <row r="363" spans="1:26" ht="12.75" customHeight="1" x14ac:dyDescent="0.2">
      <c r="A363" s="5"/>
      <c r="B363" s="5"/>
      <c r="C363" s="22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</row>
    <row r="364" spans="1:26" ht="12.75" customHeight="1" x14ac:dyDescent="0.2">
      <c r="A364" s="5"/>
      <c r="B364" s="5"/>
      <c r="C364" s="22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</row>
    <row r="365" spans="1:26" ht="12.75" customHeight="1" x14ac:dyDescent="0.2">
      <c r="A365" s="5"/>
      <c r="B365" s="5"/>
      <c r="C365" s="22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</row>
    <row r="366" spans="1:26" ht="12.75" customHeight="1" x14ac:dyDescent="0.2">
      <c r="A366" s="5"/>
      <c r="B366" s="5"/>
      <c r="C366" s="22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</row>
    <row r="367" spans="1:26" ht="12.75" customHeight="1" x14ac:dyDescent="0.2">
      <c r="A367" s="5"/>
      <c r="B367" s="5"/>
      <c r="C367" s="22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</row>
    <row r="368" spans="1:26" ht="12.75" customHeight="1" x14ac:dyDescent="0.2">
      <c r="A368" s="5"/>
      <c r="B368" s="5"/>
      <c r="C368" s="22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</row>
    <row r="369" spans="1:26" ht="12.75" customHeight="1" x14ac:dyDescent="0.2">
      <c r="A369" s="5"/>
      <c r="B369" s="5"/>
      <c r="C369" s="22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</row>
    <row r="370" spans="1:26" ht="12.75" customHeight="1" x14ac:dyDescent="0.2">
      <c r="A370" s="5"/>
      <c r="B370" s="5"/>
      <c r="C370" s="22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</row>
    <row r="371" spans="1:26" ht="12.75" customHeight="1" x14ac:dyDescent="0.2">
      <c r="A371" s="5"/>
      <c r="B371" s="5"/>
      <c r="C371" s="22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</row>
    <row r="372" spans="1:26" ht="12.75" customHeight="1" x14ac:dyDescent="0.2">
      <c r="A372" s="5"/>
      <c r="B372" s="5"/>
      <c r="C372" s="22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</row>
    <row r="373" spans="1:26" ht="12.75" customHeight="1" x14ac:dyDescent="0.2">
      <c r="A373" s="5"/>
      <c r="B373" s="5"/>
      <c r="C373" s="22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</row>
    <row r="374" spans="1:26" ht="12.75" customHeight="1" x14ac:dyDescent="0.2">
      <c r="A374" s="5"/>
      <c r="B374" s="5"/>
      <c r="C374" s="22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</row>
    <row r="375" spans="1:26" ht="12.75" customHeight="1" x14ac:dyDescent="0.2">
      <c r="A375" s="5"/>
      <c r="B375" s="5"/>
      <c r="C375" s="22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</row>
    <row r="376" spans="1:26" ht="12.75" customHeight="1" x14ac:dyDescent="0.2">
      <c r="A376" s="5"/>
      <c r="B376" s="5"/>
      <c r="C376" s="22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</row>
    <row r="377" spans="1:26" ht="12.75" customHeight="1" x14ac:dyDescent="0.2">
      <c r="A377" s="5"/>
      <c r="B377" s="5"/>
      <c r="C377" s="22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</row>
    <row r="378" spans="1:26" ht="12.75" customHeight="1" x14ac:dyDescent="0.2">
      <c r="A378" s="5"/>
      <c r="B378" s="5"/>
      <c r="C378" s="22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</row>
    <row r="379" spans="1:26" ht="12.75" customHeight="1" x14ac:dyDescent="0.2">
      <c r="A379" s="5"/>
      <c r="B379" s="5"/>
      <c r="C379" s="22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</row>
    <row r="380" spans="1:26" ht="12.75" customHeight="1" x14ac:dyDescent="0.2">
      <c r="A380" s="5"/>
      <c r="B380" s="5"/>
      <c r="C380" s="22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</row>
    <row r="381" spans="1:26" ht="12.75" customHeight="1" x14ac:dyDescent="0.2">
      <c r="A381" s="5"/>
      <c r="B381" s="5"/>
      <c r="C381" s="22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</row>
    <row r="382" spans="1:26" ht="12.75" customHeight="1" x14ac:dyDescent="0.2">
      <c r="A382" s="5"/>
      <c r="B382" s="5"/>
      <c r="C382" s="22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</row>
    <row r="383" spans="1:26" ht="12.75" customHeight="1" x14ac:dyDescent="0.2">
      <c r="A383" s="5"/>
      <c r="B383" s="5"/>
      <c r="C383" s="22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</row>
    <row r="384" spans="1:26" ht="12.75" customHeight="1" x14ac:dyDescent="0.2">
      <c r="A384" s="5"/>
      <c r="B384" s="5"/>
      <c r="C384" s="22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</row>
    <row r="385" spans="1:26" ht="12.75" customHeight="1" x14ac:dyDescent="0.2">
      <c r="A385" s="5"/>
      <c r="B385" s="5"/>
      <c r="C385" s="22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</row>
    <row r="386" spans="1:26" ht="12.75" customHeight="1" x14ac:dyDescent="0.2">
      <c r="A386" s="5"/>
      <c r="B386" s="5"/>
      <c r="C386" s="22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</row>
    <row r="387" spans="1:26" ht="12.75" customHeight="1" x14ac:dyDescent="0.2">
      <c r="A387" s="5"/>
      <c r="B387" s="5"/>
      <c r="C387" s="22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</row>
    <row r="388" spans="1:26" ht="12.75" customHeight="1" x14ac:dyDescent="0.2">
      <c r="A388" s="5"/>
      <c r="B388" s="5"/>
      <c r="C388" s="22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</row>
    <row r="389" spans="1:26" ht="12.75" customHeight="1" x14ac:dyDescent="0.2">
      <c r="A389" s="5"/>
      <c r="B389" s="5"/>
      <c r="C389" s="22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</row>
    <row r="390" spans="1:26" ht="12.75" customHeight="1" x14ac:dyDescent="0.2">
      <c r="A390" s="5"/>
      <c r="B390" s="5"/>
      <c r="C390" s="22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</row>
    <row r="391" spans="1:26" ht="12.75" customHeight="1" x14ac:dyDescent="0.2">
      <c r="A391" s="5"/>
      <c r="B391" s="5"/>
      <c r="C391" s="22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</row>
    <row r="392" spans="1:26" ht="12.75" customHeight="1" x14ac:dyDescent="0.2">
      <c r="A392" s="5"/>
      <c r="B392" s="5"/>
      <c r="C392" s="22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</row>
    <row r="393" spans="1:26" ht="12.75" customHeight="1" x14ac:dyDescent="0.2">
      <c r="A393" s="5"/>
      <c r="B393" s="5"/>
      <c r="C393" s="22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</row>
    <row r="394" spans="1:26" ht="12.75" customHeight="1" x14ac:dyDescent="0.2">
      <c r="A394" s="5"/>
      <c r="B394" s="5"/>
      <c r="C394" s="22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</row>
    <row r="395" spans="1:26" ht="12.75" customHeight="1" x14ac:dyDescent="0.2">
      <c r="A395" s="5"/>
      <c r="B395" s="5"/>
      <c r="C395" s="22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</row>
    <row r="396" spans="1:26" ht="12.75" customHeight="1" x14ac:dyDescent="0.2">
      <c r="A396" s="5"/>
      <c r="B396" s="5"/>
      <c r="C396" s="22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</row>
    <row r="397" spans="1:26" ht="12.75" customHeight="1" x14ac:dyDescent="0.2">
      <c r="A397" s="5"/>
      <c r="B397" s="5"/>
      <c r="C397" s="22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</row>
    <row r="398" spans="1:26" ht="12.75" customHeight="1" x14ac:dyDescent="0.2">
      <c r="A398" s="5"/>
      <c r="B398" s="5"/>
      <c r="C398" s="22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</row>
    <row r="399" spans="1:26" ht="12.75" customHeight="1" x14ac:dyDescent="0.2">
      <c r="A399" s="5"/>
      <c r="B399" s="5"/>
      <c r="C399" s="22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</row>
    <row r="400" spans="1:26" ht="12.75" customHeight="1" x14ac:dyDescent="0.2">
      <c r="A400" s="5"/>
      <c r="B400" s="5"/>
      <c r="C400" s="22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</row>
    <row r="401" spans="1:26" ht="12.75" customHeight="1" x14ac:dyDescent="0.2">
      <c r="A401" s="5"/>
      <c r="B401" s="5"/>
      <c r="C401" s="22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</row>
    <row r="402" spans="1:26" ht="12.75" customHeight="1" x14ac:dyDescent="0.2">
      <c r="A402" s="5"/>
      <c r="B402" s="5"/>
      <c r="C402" s="22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</row>
    <row r="403" spans="1:26" ht="12.75" customHeight="1" x14ac:dyDescent="0.2">
      <c r="A403" s="5"/>
      <c r="B403" s="5"/>
      <c r="C403" s="22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</row>
    <row r="404" spans="1:26" ht="12.75" customHeight="1" x14ac:dyDescent="0.2">
      <c r="A404" s="5"/>
      <c r="B404" s="5"/>
      <c r="C404" s="22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</row>
    <row r="405" spans="1:26" ht="12.75" customHeight="1" x14ac:dyDescent="0.2">
      <c r="A405" s="5"/>
      <c r="B405" s="5"/>
      <c r="C405" s="22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</row>
    <row r="406" spans="1:26" ht="12.75" customHeight="1" x14ac:dyDescent="0.2">
      <c r="A406" s="5"/>
      <c r="B406" s="5"/>
      <c r="C406" s="22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</row>
    <row r="407" spans="1:26" ht="12.75" customHeight="1" x14ac:dyDescent="0.2">
      <c r="A407" s="5"/>
      <c r="B407" s="5"/>
      <c r="C407" s="22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</row>
    <row r="408" spans="1:26" ht="12.75" customHeight="1" x14ac:dyDescent="0.2">
      <c r="A408" s="5"/>
      <c r="B408" s="5"/>
      <c r="C408" s="22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</row>
    <row r="409" spans="1:26" ht="12.75" customHeight="1" x14ac:dyDescent="0.2">
      <c r="A409" s="5"/>
      <c r="B409" s="5"/>
      <c r="C409" s="22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</row>
    <row r="410" spans="1:26" ht="12.75" customHeight="1" x14ac:dyDescent="0.2">
      <c r="A410" s="5"/>
      <c r="B410" s="5"/>
      <c r="C410" s="22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</row>
    <row r="411" spans="1:26" ht="12.75" customHeight="1" x14ac:dyDescent="0.2">
      <c r="A411" s="5"/>
      <c r="B411" s="5"/>
      <c r="C411" s="22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</row>
    <row r="412" spans="1:26" ht="12.75" customHeight="1" x14ac:dyDescent="0.2">
      <c r="A412" s="5"/>
      <c r="B412" s="5"/>
      <c r="C412" s="22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</row>
    <row r="413" spans="1:26" ht="12.75" customHeight="1" x14ac:dyDescent="0.2">
      <c r="A413" s="5"/>
      <c r="B413" s="5"/>
      <c r="C413" s="22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</row>
    <row r="414" spans="1:26" ht="12.75" customHeight="1" x14ac:dyDescent="0.2">
      <c r="A414" s="5"/>
      <c r="B414" s="5"/>
      <c r="C414" s="22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</row>
    <row r="415" spans="1:26" ht="12.75" customHeight="1" x14ac:dyDescent="0.2">
      <c r="A415" s="5"/>
      <c r="B415" s="5"/>
      <c r="C415" s="22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</row>
    <row r="416" spans="1:26" ht="12.75" customHeight="1" x14ac:dyDescent="0.2">
      <c r="A416" s="5"/>
      <c r="B416" s="5"/>
      <c r="C416" s="22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</row>
    <row r="417" spans="1:26" ht="12.75" customHeight="1" x14ac:dyDescent="0.2">
      <c r="A417" s="5"/>
      <c r="B417" s="5"/>
      <c r="C417" s="22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</row>
    <row r="418" spans="1:26" ht="12.75" customHeight="1" x14ac:dyDescent="0.2">
      <c r="A418" s="5"/>
      <c r="B418" s="5"/>
      <c r="C418" s="22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</row>
    <row r="419" spans="1:26" ht="12.75" customHeight="1" x14ac:dyDescent="0.2">
      <c r="A419" s="5"/>
      <c r="B419" s="5"/>
      <c r="C419" s="22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</row>
    <row r="420" spans="1:26" ht="12.75" customHeight="1" x14ac:dyDescent="0.2">
      <c r="A420" s="5"/>
      <c r="B420" s="5"/>
      <c r="C420" s="22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</row>
    <row r="421" spans="1:26" ht="12.75" customHeight="1" x14ac:dyDescent="0.2">
      <c r="A421" s="5"/>
      <c r="B421" s="5"/>
      <c r="C421" s="22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</row>
    <row r="422" spans="1:26" ht="12.75" customHeight="1" x14ac:dyDescent="0.2">
      <c r="A422" s="5"/>
      <c r="B422" s="5"/>
      <c r="C422" s="22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</row>
    <row r="423" spans="1:26" ht="12.75" customHeight="1" x14ac:dyDescent="0.2">
      <c r="A423" s="5"/>
      <c r="B423" s="5"/>
      <c r="C423" s="22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</row>
    <row r="424" spans="1:26" ht="12.75" customHeight="1" x14ac:dyDescent="0.2">
      <c r="A424" s="5"/>
      <c r="B424" s="5"/>
      <c r="C424" s="22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</row>
    <row r="425" spans="1:26" ht="12.75" customHeight="1" x14ac:dyDescent="0.2">
      <c r="A425" s="5"/>
      <c r="B425" s="5"/>
      <c r="C425" s="22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</row>
    <row r="426" spans="1:26" ht="12.75" customHeight="1" x14ac:dyDescent="0.2">
      <c r="A426" s="5"/>
      <c r="B426" s="5"/>
      <c r="C426" s="22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</row>
    <row r="427" spans="1:26" ht="12.75" customHeight="1" x14ac:dyDescent="0.2">
      <c r="A427" s="5"/>
      <c r="B427" s="5"/>
      <c r="C427" s="22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</row>
    <row r="428" spans="1:26" ht="12.75" customHeight="1" x14ac:dyDescent="0.2">
      <c r="A428" s="5"/>
      <c r="B428" s="5"/>
      <c r="C428" s="22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</row>
    <row r="429" spans="1:26" ht="12.75" customHeight="1" x14ac:dyDescent="0.2">
      <c r="A429" s="5"/>
      <c r="B429" s="5"/>
      <c r="C429" s="22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</row>
    <row r="430" spans="1:26" ht="12.75" customHeight="1" x14ac:dyDescent="0.2">
      <c r="A430" s="5"/>
      <c r="B430" s="5"/>
      <c r="C430" s="22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</row>
    <row r="431" spans="1:26" ht="12.75" customHeight="1" x14ac:dyDescent="0.2">
      <c r="A431" s="5"/>
      <c r="B431" s="5"/>
      <c r="C431" s="22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</row>
    <row r="432" spans="1:26" ht="12.75" customHeight="1" x14ac:dyDescent="0.2">
      <c r="A432" s="5"/>
      <c r="B432" s="5"/>
      <c r="C432" s="22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</row>
    <row r="433" spans="1:26" ht="12.75" customHeight="1" x14ac:dyDescent="0.2">
      <c r="A433" s="5"/>
      <c r="B433" s="5"/>
      <c r="C433" s="22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</row>
    <row r="434" spans="1:26" ht="12.75" customHeight="1" x14ac:dyDescent="0.2">
      <c r="A434" s="5"/>
      <c r="B434" s="5"/>
      <c r="C434" s="22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</row>
    <row r="435" spans="1:26" ht="12.75" customHeight="1" x14ac:dyDescent="0.2">
      <c r="A435" s="5"/>
      <c r="B435" s="5"/>
      <c r="C435" s="22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</row>
    <row r="436" spans="1:26" ht="12.75" customHeight="1" x14ac:dyDescent="0.2">
      <c r="A436" s="5"/>
      <c r="B436" s="5"/>
      <c r="C436" s="22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</row>
    <row r="437" spans="1:26" ht="12.75" customHeight="1" x14ac:dyDescent="0.2">
      <c r="A437" s="5"/>
      <c r="B437" s="5"/>
      <c r="C437" s="22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</row>
    <row r="438" spans="1:26" ht="12.75" customHeight="1" x14ac:dyDescent="0.2">
      <c r="A438" s="5"/>
      <c r="B438" s="5"/>
      <c r="C438" s="22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</row>
    <row r="439" spans="1:26" ht="12.75" customHeight="1" x14ac:dyDescent="0.2">
      <c r="A439" s="5"/>
      <c r="B439" s="5"/>
      <c r="C439" s="22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</row>
    <row r="440" spans="1:26" ht="12.75" customHeight="1" x14ac:dyDescent="0.2">
      <c r="A440" s="5"/>
      <c r="B440" s="5"/>
      <c r="C440" s="22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</row>
    <row r="441" spans="1:26" ht="12.75" customHeight="1" x14ac:dyDescent="0.2">
      <c r="A441" s="5"/>
      <c r="B441" s="5"/>
      <c r="C441" s="22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</row>
    <row r="442" spans="1:26" ht="12.75" customHeight="1" x14ac:dyDescent="0.2">
      <c r="A442" s="5"/>
      <c r="B442" s="5"/>
      <c r="C442" s="22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</row>
    <row r="443" spans="1:26" ht="12.75" customHeight="1" x14ac:dyDescent="0.2">
      <c r="A443" s="5"/>
      <c r="B443" s="5"/>
      <c r="C443" s="22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</row>
    <row r="444" spans="1:26" ht="12.75" customHeight="1" x14ac:dyDescent="0.2">
      <c r="A444" s="5"/>
      <c r="B444" s="5"/>
      <c r="C444" s="22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</row>
    <row r="445" spans="1:26" ht="12.75" customHeight="1" x14ac:dyDescent="0.2">
      <c r="A445" s="5"/>
      <c r="B445" s="5"/>
      <c r="C445" s="22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</row>
    <row r="446" spans="1:26" ht="12.75" customHeight="1" x14ac:dyDescent="0.2">
      <c r="A446" s="5"/>
      <c r="B446" s="5"/>
      <c r="C446" s="22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</row>
    <row r="447" spans="1:26" ht="12.75" customHeight="1" x14ac:dyDescent="0.2">
      <c r="A447" s="5"/>
      <c r="B447" s="5"/>
      <c r="C447" s="22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</row>
    <row r="448" spans="1:26" ht="12.75" customHeight="1" x14ac:dyDescent="0.2">
      <c r="A448" s="5"/>
      <c r="B448" s="5"/>
      <c r="C448" s="22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</row>
    <row r="449" spans="1:26" ht="12.75" customHeight="1" x14ac:dyDescent="0.2">
      <c r="A449" s="5"/>
      <c r="B449" s="5"/>
      <c r="C449" s="22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</row>
    <row r="450" spans="1:26" ht="12.75" customHeight="1" x14ac:dyDescent="0.2">
      <c r="A450" s="5"/>
      <c r="B450" s="5"/>
      <c r="C450" s="22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</row>
    <row r="451" spans="1:26" ht="12.75" customHeight="1" x14ac:dyDescent="0.2">
      <c r="A451" s="5"/>
      <c r="B451" s="5"/>
      <c r="C451" s="22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</row>
    <row r="452" spans="1:26" ht="12.75" customHeight="1" x14ac:dyDescent="0.2">
      <c r="A452" s="5"/>
      <c r="B452" s="5"/>
      <c r="C452" s="22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</row>
    <row r="453" spans="1:26" ht="12.75" customHeight="1" x14ac:dyDescent="0.2">
      <c r="A453" s="5"/>
      <c r="B453" s="5"/>
      <c r="C453" s="22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</row>
    <row r="454" spans="1:26" ht="12.75" customHeight="1" x14ac:dyDescent="0.2">
      <c r="A454" s="5"/>
      <c r="B454" s="5"/>
      <c r="C454" s="22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</row>
    <row r="455" spans="1:26" ht="12.75" customHeight="1" x14ac:dyDescent="0.2">
      <c r="A455" s="5"/>
      <c r="B455" s="5"/>
      <c r="C455" s="22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</row>
    <row r="456" spans="1:26" ht="12.75" customHeight="1" x14ac:dyDescent="0.2">
      <c r="A456" s="5"/>
      <c r="B456" s="5"/>
      <c r="C456" s="22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</row>
    <row r="457" spans="1:26" ht="12.75" customHeight="1" x14ac:dyDescent="0.2">
      <c r="A457" s="5"/>
      <c r="B457" s="5"/>
      <c r="C457" s="22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</row>
    <row r="458" spans="1:26" ht="12.75" customHeight="1" x14ac:dyDescent="0.2">
      <c r="A458" s="5"/>
      <c r="B458" s="5"/>
      <c r="C458" s="22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</row>
    <row r="459" spans="1:26" ht="12.75" customHeight="1" x14ac:dyDescent="0.2">
      <c r="A459" s="5"/>
      <c r="B459" s="5"/>
      <c r="C459" s="22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</row>
    <row r="460" spans="1:26" ht="12.75" customHeight="1" x14ac:dyDescent="0.2">
      <c r="A460" s="5"/>
      <c r="B460" s="5"/>
      <c r="C460" s="22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</row>
    <row r="461" spans="1:26" ht="12.75" customHeight="1" x14ac:dyDescent="0.2">
      <c r="A461" s="5"/>
      <c r="B461" s="5"/>
      <c r="C461" s="22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</row>
    <row r="462" spans="1:26" ht="12.75" customHeight="1" x14ac:dyDescent="0.2">
      <c r="A462" s="5"/>
      <c r="B462" s="5"/>
      <c r="C462" s="22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</row>
    <row r="463" spans="1:26" ht="12.75" customHeight="1" x14ac:dyDescent="0.2">
      <c r="A463" s="5"/>
      <c r="B463" s="5"/>
      <c r="C463" s="22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</row>
    <row r="464" spans="1:26" ht="12.75" customHeight="1" x14ac:dyDescent="0.2">
      <c r="A464" s="5"/>
      <c r="B464" s="5"/>
      <c r="C464" s="22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</row>
    <row r="465" spans="1:26" ht="12.75" customHeight="1" x14ac:dyDescent="0.2">
      <c r="A465" s="5"/>
      <c r="B465" s="5"/>
      <c r="C465" s="22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</row>
    <row r="466" spans="1:26" ht="12.75" customHeight="1" x14ac:dyDescent="0.2">
      <c r="A466" s="5"/>
      <c r="B466" s="5"/>
      <c r="C466" s="22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</row>
    <row r="467" spans="1:26" ht="12.75" customHeight="1" x14ac:dyDescent="0.2">
      <c r="A467" s="5"/>
      <c r="B467" s="5"/>
      <c r="C467" s="22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</row>
    <row r="468" spans="1:26" ht="12.75" customHeight="1" x14ac:dyDescent="0.2">
      <c r="A468" s="5"/>
      <c r="B468" s="5"/>
      <c r="C468" s="22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</row>
    <row r="469" spans="1:26" ht="12.75" customHeight="1" x14ac:dyDescent="0.2">
      <c r="A469" s="5"/>
      <c r="B469" s="5"/>
      <c r="C469" s="22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</row>
    <row r="470" spans="1:26" ht="12.75" customHeight="1" x14ac:dyDescent="0.2">
      <c r="A470" s="5"/>
      <c r="B470" s="5"/>
      <c r="C470" s="22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</row>
    <row r="471" spans="1:26" ht="12.75" customHeight="1" x14ac:dyDescent="0.2">
      <c r="A471" s="5"/>
      <c r="B471" s="5"/>
      <c r="C471" s="22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</row>
    <row r="472" spans="1:26" ht="12.75" customHeight="1" x14ac:dyDescent="0.2">
      <c r="A472" s="5"/>
      <c r="B472" s="5"/>
      <c r="C472" s="22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</row>
    <row r="473" spans="1:26" ht="12.75" customHeight="1" x14ac:dyDescent="0.2">
      <c r="A473" s="5"/>
      <c r="B473" s="5"/>
      <c r="C473" s="22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</row>
    <row r="474" spans="1:26" ht="12.75" customHeight="1" x14ac:dyDescent="0.2">
      <c r="A474" s="5"/>
      <c r="B474" s="5"/>
      <c r="C474" s="22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</row>
    <row r="475" spans="1:26" ht="12.75" customHeight="1" x14ac:dyDescent="0.2">
      <c r="A475" s="5"/>
      <c r="B475" s="5"/>
      <c r="C475" s="22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</row>
    <row r="476" spans="1:26" ht="12.75" customHeight="1" x14ac:dyDescent="0.2">
      <c r="A476" s="5"/>
      <c r="B476" s="5"/>
      <c r="C476" s="22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</row>
    <row r="477" spans="1:26" ht="12.75" customHeight="1" x14ac:dyDescent="0.2">
      <c r="A477" s="5"/>
      <c r="B477" s="5"/>
      <c r="C477" s="22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</row>
    <row r="478" spans="1:26" ht="12.75" customHeight="1" x14ac:dyDescent="0.2">
      <c r="A478" s="5"/>
      <c r="B478" s="5"/>
      <c r="C478" s="22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</row>
    <row r="479" spans="1:26" ht="12.75" customHeight="1" x14ac:dyDescent="0.2">
      <c r="A479" s="5"/>
      <c r="B479" s="5"/>
      <c r="C479" s="22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</row>
    <row r="480" spans="1:26" ht="12.75" customHeight="1" x14ac:dyDescent="0.2">
      <c r="A480" s="5"/>
      <c r="B480" s="5"/>
      <c r="C480" s="22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</row>
    <row r="481" spans="1:26" ht="12.75" customHeight="1" x14ac:dyDescent="0.2">
      <c r="A481" s="5"/>
      <c r="B481" s="5"/>
      <c r="C481" s="22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</row>
    <row r="482" spans="1:26" ht="12.75" customHeight="1" x14ac:dyDescent="0.2">
      <c r="A482" s="5"/>
      <c r="B482" s="5"/>
      <c r="C482" s="22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</row>
    <row r="483" spans="1:26" ht="12.75" customHeight="1" x14ac:dyDescent="0.2">
      <c r="A483" s="5"/>
      <c r="B483" s="5"/>
      <c r="C483" s="22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</row>
    <row r="484" spans="1:26" ht="12.75" customHeight="1" x14ac:dyDescent="0.2">
      <c r="A484" s="5"/>
      <c r="B484" s="5"/>
      <c r="C484" s="22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</row>
    <row r="485" spans="1:26" ht="12.75" customHeight="1" x14ac:dyDescent="0.2">
      <c r="A485" s="5"/>
      <c r="B485" s="5"/>
      <c r="C485" s="22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</row>
    <row r="486" spans="1:26" ht="12.75" customHeight="1" x14ac:dyDescent="0.2">
      <c r="A486" s="5"/>
      <c r="B486" s="5"/>
      <c r="C486" s="22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</row>
    <row r="487" spans="1:26" ht="12.75" customHeight="1" x14ac:dyDescent="0.2">
      <c r="A487" s="5"/>
      <c r="B487" s="5"/>
      <c r="C487" s="22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</row>
    <row r="488" spans="1:26" ht="12.75" customHeight="1" x14ac:dyDescent="0.2">
      <c r="A488" s="5"/>
      <c r="B488" s="5"/>
      <c r="C488" s="22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</row>
    <row r="489" spans="1:26" ht="12.75" customHeight="1" x14ac:dyDescent="0.2">
      <c r="A489" s="5"/>
      <c r="B489" s="5"/>
      <c r="C489" s="22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</row>
    <row r="490" spans="1:26" ht="12.75" customHeight="1" x14ac:dyDescent="0.2">
      <c r="A490" s="5"/>
      <c r="B490" s="5"/>
      <c r="C490" s="22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</row>
    <row r="491" spans="1:26" ht="12.75" customHeight="1" x14ac:dyDescent="0.2">
      <c r="A491" s="5"/>
      <c r="B491" s="5"/>
      <c r="C491" s="22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</row>
    <row r="492" spans="1:26" ht="12.75" customHeight="1" x14ac:dyDescent="0.2">
      <c r="A492" s="5"/>
      <c r="B492" s="5"/>
      <c r="C492" s="22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</row>
    <row r="493" spans="1:26" ht="12.75" customHeight="1" x14ac:dyDescent="0.2">
      <c r="A493" s="5"/>
      <c r="B493" s="5"/>
      <c r="C493" s="22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</row>
    <row r="494" spans="1:26" ht="12.75" customHeight="1" x14ac:dyDescent="0.2">
      <c r="A494" s="5"/>
      <c r="B494" s="5"/>
      <c r="C494" s="22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</row>
    <row r="495" spans="1:26" ht="12.75" customHeight="1" x14ac:dyDescent="0.2">
      <c r="A495" s="5"/>
      <c r="B495" s="5"/>
      <c r="C495" s="22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</row>
    <row r="496" spans="1:26" ht="12.75" customHeight="1" x14ac:dyDescent="0.2">
      <c r="A496" s="5"/>
      <c r="B496" s="5"/>
      <c r="C496" s="22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</row>
    <row r="497" spans="1:26" ht="12.75" customHeight="1" x14ac:dyDescent="0.2">
      <c r="A497" s="5"/>
      <c r="B497" s="5"/>
      <c r="C497" s="22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</row>
    <row r="498" spans="1:26" ht="12.75" customHeight="1" x14ac:dyDescent="0.2">
      <c r="A498" s="5"/>
      <c r="B498" s="5"/>
      <c r="C498" s="22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</row>
    <row r="499" spans="1:26" ht="12.75" customHeight="1" x14ac:dyDescent="0.2">
      <c r="A499" s="5"/>
      <c r="B499" s="5"/>
      <c r="C499" s="22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</row>
    <row r="500" spans="1:26" ht="12.75" customHeight="1" x14ac:dyDescent="0.2">
      <c r="A500" s="5"/>
      <c r="B500" s="5"/>
      <c r="C500" s="22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</row>
    <row r="501" spans="1:26" ht="12.75" customHeight="1" x14ac:dyDescent="0.2">
      <c r="A501" s="5"/>
      <c r="B501" s="5"/>
      <c r="C501" s="22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</row>
    <row r="502" spans="1:26" ht="12.75" customHeight="1" x14ac:dyDescent="0.2">
      <c r="A502" s="5"/>
      <c r="B502" s="5"/>
      <c r="C502" s="22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</row>
    <row r="503" spans="1:26" ht="12.75" customHeight="1" x14ac:dyDescent="0.2">
      <c r="A503" s="5"/>
      <c r="B503" s="5"/>
      <c r="C503" s="22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</row>
    <row r="504" spans="1:26" ht="12.75" customHeight="1" x14ac:dyDescent="0.2">
      <c r="A504" s="5"/>
      <c r="B504" s="5"/>
      <c r="C504" s="22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</row>
    <row r="505" spans="1:26" ht="12.75" customHeight="1" x14ac:dyDescent="0.2">
      <c r="A505" s="5"/>
      <c r="B505" s="5"/>
      <c r="C505" s="22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</row>
    <row r="506" spans="1:26" ht="12.75" customHeight="1" x14ac:dyDescent="0.2">
      <c r="A506" s="5"/>
      <c r="B506" s="5"/>
      <c r="C506" s="22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</row>
    <row r="507" spans="1:26" ht="12.75" customHeight="1" x14ac:dyDescent="0.2">
      <c r="A507" s="5"/>
      <c r="B507" s="5"/>
      <c r="C507" s="22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</row>
    <row r="508" spans="1:26" ht="12.75" customHeight="1" x14ac:dyDescent="0.2">
      <c r="A508" s="5"/>
      <c r="B508" s="5"/>
      <c r="C508" s="22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</row>
    <row r="509" spans="1:26" ht="12.75" customHeight="1" x14ac:dyDescent="0.2">
      <c r="A509" s="5"/>
      <c r="B509" s="5"/>
      <c r="C509" s="22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</row>
    <row r="510" spans="1:26" ht="12.75" customHeight="1" x14ac:dyDescent="0.2">
      <c r="A510" s="5"/>
      <c r="B510" s="5"/>
      <c r="C510" s="22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</row>
    <row r="511" spans="1:26" ht="12.75" customHeight="1" x14ac:dyDescent="0.2">
      <c r="A511" s="5"/>
      <c r="B511" s="5"/>
      <c r="C511" s="22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</row>
    <row r="512" spans="1:26" ht="12.75" customHeight="1" x14ac:dyDescent="0.2">
      <c r="A512" s="5"/>
      <c r="B512" s="5"/>
      <c r="C512" s="22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</row>
    <row r="513" spans="1:26" ht="12.75" customHeight="1" x14ac:dyDescent="0.2">
      <c r="A513" s="5"/>
      <c r="B513" s="5"/>
      <c r="C513" s="22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</row>
    <row r="514" spans="1:26" ht="12.75" customHeight="1" x14ac:dyDescent="0.2">
      <c r="A514" s="5"/>
      <c r="B514" s="5"/>
      <c r="C514" s="22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</row>
    <row r="515" spans="1:26" ht="12.75" customHeight="1" x14ac:dyDescent="0.2">
      <c r="A515" s="5"/>
      <c r="B515" s="5"/>
      <c r="C515" s="22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</row>
    <row r="516" spans="1:26" ht="12.75" customHeight="1" x14ac:dyDescent="0.2">
      <c r="A516" s="5"/>
      <c r="B516" s="5"/>
      <c r="C516" s="22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</row>
    <row r="517" spans="1:26" ht="12.75" customHeight="1" x14ac:dyDescent="0.2">
      <c r="A517" s="5"/>
      <c r="B517" s="5"/>
      <c r="C517" s="22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</row>
    <row r="518" spans="1:26" ht="12.75" customHeight="1" x14ac:dyDescent="0.2">
      <c r="A518" s="5"/>
      <c r="B518" s="5"/>
      <c r="C518" s="22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</row>
    <row r="519" spans="1:26" ht="12.75" customHeight="1" x14ac:dyDescent="0.2">
      <c r="A519" s="5"/>
      <c r="B519" s="5"/>
      <c r="C519" s="22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</row>
    <row r="520" spans="1:26" ht="12.75" customHeight="1" x14ac:dyDescent="0.2">
      <c r="A520" s="5"/>
      <c r="B520" s="5"/>
      <c r="C520" s="22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</row>
    <row r="521" spans="1:26" ht="12.75" customHeight="1" x14ac:dyDescent="0.2">
      <c r="A521" s="5"/>
      <c r="B521" s="5"/>
      <c r="C521" s="22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</row>
    <row r="522" spans="1:26" ht="12.75" customHeight="1" x14ac:dyDescent="0.2">
      <c r="A522" s="5"/>
      <c r="B522" s="5"/>
      <c r="C522" s="22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</row>
    <row r="523" spans="1:26" ht="12.75" customHeight="1" x14ac:dyDescent="0.2">
      <c r="A523" s="5"/>
      <c r="B523" s="5"/>
      <c r="C523" s="22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</row>
    <row r="524" spans="1:26" ht="12.75" customHeight="1" x14ac:dyDescent="0.2">
      <c r="A524" s="5"/>
      <c r="B524" s="5"/>
      <c r="C524" s="22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</row>
    <row r="525" spans="1:26" ht="12.75" customHeight="1" x14ac:dyDescent="0.2">
      <c r="A525" s="5"/>
      <c r="B525" s="5"/>
      <c r="C525" s="22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</row>
    <row r="526" spans="1:26" ht="12.75" customHeight="1" x14ac:dyDescent="0.2">
      <c r="A526" s="5"/>
      <c r="B526" s="5"/>
      <c r="C526" s="22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</row>
    <row r="527" spans="1:26" ht="12.75" customHeight="1" x14ac:dyDescent="0.2">
      <c r="A527" s="5"/>
      <c r="B527" s="5"/>
      <c r="C527" s="22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</row>
    <row r="528" spans="1:26" ht="12.75" customHeight="1" x14ac:dyDescent="0.2">
      <c r="A528" s="5"/>
      <c r="B528" s="5"/>
      <c r="C528" s="22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</row>
    <row r="529" spans="1:26" ht="12.75" customHeight="1" x14ac:dyDescent="0.2">
      <c r="A529" s="5"/>
      <c r="B529" s="5"/>
      <c r="C529" s="22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</row>
    <row r="530" spans="1:26" ht="12.75" customHeight="1" x14ac:dyDescent="0.2">
      <c r="A530" s="5"/>
      <c r="B530" s="5"/>
      <c r="C530" s="22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</row>
    <row r="531" spans="1:26" ht="12.75" customHeight="1" x14ac:dyDescent="0.2">
      <c r="A531" s="5"/>
      <c r="B531" s="5"/>
      <c r="C531" s="22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</row>
    <row r="532" spans="1:26" ht="12.75" customHeight="1" x14ac:dyDescent="0.2">
      <c r="A532" s="5"/>
      <c r="B532" s="5"/>
      <c r="C532" s="22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</row>
    <row r="533" spans="1:26" ht="12.75" customHeight="1" x14ac:dyDescent="0.2">
      <c r="A533" s="5"/>
      <c r="B533" s="5"/>
      <c r="C533" s="22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</row>
    <row r="534" spans="1:26" ht="12.75" customHeight="1" x14ac:dyDescent="0.2">
      <c r="A534" s="5"/>
      <c r="B534" s="5"/>
      <c r="C534" s="22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</row>
    <row r="535" spans="1:26" ht="12.75" customHeight="1" x14ac:dyDescent="0.2">
      <c r="A535" s="5"/>
      <c r="B535" s="5"/>
      <c r="C535" s="22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</row>
    <row r="536" spans="1:26" ht="12.75" customHeight="1" x14ac:dyDescent="0.2">
      <c r="A536" s="5"/>
      <c r="B536" s="5"/>
      <c r="C536" s="22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</row>
    <row r="537" spans="1:26" ht="12.75" customHeight="1" x14ac:dyDescent="0.2">
      <c r="A537" s="5"/>
      <c r="B537" s="5"/>
      <c r="C537" s="22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</row>
    <row r="538" spans="1:26" ht="12.75" customHeight="1" x14ac:dyDescent="0.2">
      <c r="A538" s="5"/>
      <c r="B538" s="5"/>
      <c r="C538" s="22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</row>
    <row r="539" spans="1:26" ht="12.75" customHeight="1" x14ac:dyDescent="0.2">
      <c r="A539" s="5"/>
      <c r="B539" s="5"/>
      <c r="C539" s="22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</row>
    <row r="540" spans="1:26" ht="12.75" customHeight="1" x14ac:dyDescent="0.2">
      <c r="A540" s="5"/>
      <c r="B540" s="5"/>
      <c r="C540" s="22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</row>
    <row r="541" spans="1:26" ht="12.75" customHeight="1" x14ac:dyDescent="0.2">
      <c r="A541" s="5"/>
      <c r="B541" s="5"/>
      <c r="C541" s="22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</row>
    <row r="542" spans="1:26" ht="12.75" customHeight="1" x14ac:dyDescent="0.2">
      <c r="A542" s="5"/>
      <c r="B542" s="5"/>
      <c r="C542" s="22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</row>
    <row r="543" spans="1:26" ht="12.75" customHeight="1" x14ac:dyDescent="0.2">
      <c r="A543" s="5"/>
      <c r="B543" s="5"/>
      <c r="C543" s="22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</row>
    <row r="544" spans="1:26" ht="12.75" customHeight="1" x14ac:dyDescent="0.2">
      <c r="A544" s="5"/>
      <c r="B544" s="5"/>
      <c r="C544" s="22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</row>
    <row r="545" spans="1:26" ht="12.75" customHeight="1" x14ac:dyDescent="0.2">
      <c r="A545" s="5"/>
      <c r="B545" s="5"/>
      <c r="C545" s="22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</row>
    <row r="546" spans="1:26" ht="12.75" customHeight="1" x14ac:dyDescent="0.2">
      <c r="A546" s="5"/>
      <c r="B546" s="5"/>
      <c r="C546" s="22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</row>
    <row r="547" spans="1:26" ht="12.75" customHeight="1" x14ac:dyDescent="0.2">
      <c r="A547" s="5"/>
      <c r="B547" s="5"/>
      <c r="C547" s="22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</row>
    <row r="548" spans="1:26" ht="12.75" customHeight="1" x14ac:dyDescent="0.2">
      <c r="A548" s="5"/>
      <c r="B548" s="5"/>
      <c r="C548" s="22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</row>
    <row r="549" spans="1:26" ht="12.75" customHeight="1" x14ac:dyDescent="0.2">
      <c r="A549" s="5"/>
      <c r="B549" s="5"/>
      <c r="C549" s="22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</row>
    <row r="550" spans="1:26" ht="12.75" customHeight="1" x14ac:dyDescent="0.2">
      <c r="A550" s="5"/>
      <c r="B550" s="5"/>
      <c r="C550" s="22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</row>
    <row r="551" spans="1:26" ht="12.75" customHeight="1" x14ac:dyDescent="0.2">
      <c r="A551" s="5"/>
      <c r="B551" s="5"/>
      <c r="C551" s="22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</row>
    <row r="552" spans="1:26" ht="12.75" customHeight="1" x14ac:dyDescent="0.2">
      <c r="A552" s="5"/>
      <c r="B552" s="5"/>
      <c r="C552" s="22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</row>
    <row r="553" spans="1:26" ht="12.75" customHeight="1" x14ac:dyDescent="0.2">
      <c r="A553" s="5"/>
      <c r="B553" s="5"/>
      <c r="C553" s="22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</row>
    <row r="554" spans="1:26" ht="12.75" customHeight="1" x14ac:dyDescent="0.2">
      <c r="A554" s="5"/>
      <c r="B554" s="5"/>
      <c r="C554" s="22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</row>
    <row r="555" spans="1:26" ht="12.75" customHeight="1" x14ac:dyDescent="0.2">
      <c r="A555" s="5"/>
      <c r="B555" s="5"/>
      <c r="C555" s="22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</row>
    <row r="556" spans="1:26" ht="12.75" customHeight="1" x14ac:dyDescent="0.2">
      <c r="A556" s="5"/>
      <c r="B556" s="5"/>
      <c r="C556" s="22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</row>
    <row r="557" spans="1:26" ht="12.75" customHeight="1" x14ac:dyDescent="0.2">
      <c r="A557" s="5"/>
      <c r="B557" s="5"/>
      <c r="C557" s="22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</row>
    <row r="558" spans="1:26" ht="12.75" customHeight="1" x14ac:dyDescent="0.2">
      <c r="A558" s="5"/>
      <c r="B558" s="5"/>
      <c r="C558" s="22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</row>
    <row r="559" spans="1:26" ht="12.75" customHeight="1" x14ac:dyDescent="0.2">
      <c r="A559" s="5"/>
      <c r="B559" s="5"/>
      <c r="C559" s="22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</row>
    <row r="560" spans="1:26" ht="12.75" customHeight="1" x14ac:dyDescent="0.2">
      <c r="A560" s="5"/>
      <c r="B560" s="5"/>
      <c r="C560" s="22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</row>
    <row r="561" spans="1:26" ht="12.75" customHeight="1" x14ac:dyDescent="0.2">
      <c r="A561" s="5"/>
      <c r="B561" s="5"/>
      <c r="C561" s="22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</row>
    <row r="562" spans="1:26" ht="12.75" customHeight="1" x14ac:dyDescent="0.2">
      <c r="A562" s="5"/>
      <c r="B562" s="5"/>
      <c r="C562" s="22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</row>
    <row r="563" spans="1:26" ht="12.75" customHeight="1" x14ac:dyDescent="0.2">
      <c r="A563" s="5"/>
      <c r="B563" s="5"/>
      <c r="C563" s="22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</row>
    <row r="564" spans="1:26" ht="12.75" customHeight="1" x14ac:dyDescent="0.2">
      <c r="A564" s="5"/>
      <c r="B564" s="5"/>
      <c r="C564" s="22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</row>
    <row r="565" spans="1:26" ht="12.75" customHeight="1" x14ac:dyDescent="0.2">
      <c r="A565" s="5"/>
      <c r="B565" s="5"/>
      <c r="C565" s="22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</row>
    <row r="566" spans="1:26" ht="12.75" customHeight="1" x14ac:dyDescent="0.2">
      <c r="A566" s="5"/>
      <c r="B566" s="5"/>
      <c r="C566" s="22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</row>
    <row r="567" spans="1:26" ht="12.75" customHeight="1" x14ac:dyDescent="0.2">
      <c r="A567" s="5"/>
      <c r="B567" s="5"/>
      <c r="C567" s="22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</row>
    <row r="568" spans="1:26" ht="12.75" customHeight="1" x14ac:dyDescent="0.2">
      <c r="A568" s="5"/>
      <c r="B568" s="5"/>
      <c r="C568" s="22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</row>
    <row r="569" spans="1:26" ht="12.75" customHeight="1" x14ac:dyDescent="0.2">
      <c r="A569" s="5"/>
      <c r="B569" s="5"/>
      <c r="C569" s="22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</row>
    <row r="570" spans="1:26" ht="12.75" customHeight="1" x14ac:dyDescent="0.2">
      <c r="A570" s="5"/>
      <c r="B570" s="5"/>
      <c r="C570" s="22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</row>
    <row r="571" spans="1:26" ht="12.75" customHeight="1" x14ac:dyDescent="0.2">
      <c r="A571" s="5"/>
      <c r="B571" s="5"/>
      <c r="C571" s="22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</row>
    <row r="572" spans="1:26" ht="12.75" customHeight="1" x14ac:dyDescent="0.2">
      <c r="A572" s="5"/>
      <c r="B572" s="5"/>
      <c r="C572" s="22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</row>
    <row r="573" spans="1:26" ht="12.75" customHeight="1" x14ac:dyDescent="0.2">
      <c r="A573" s="5"/>
      <c r="B573" s="5"/>
      <c r="C573" s="22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</row>
    <row r="574" spans="1:26" ht="12.75" customHeight="1" x14ac:dyDescent="0.2">
      <c r="A574" s="5"/>
      <c r="B574" s="5"/>
      <c r="C574" s="22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</row>
    <row r="575" spans="1:26" ht="12.75" customHeight="1" x14ac:dyDescent="0.2">
      <c r="A575" s="5"/>
      <c r="B575" s="5"/>
      <c r="C575" s="22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</row>
    <row r="576" spans="1:26" ht="12.75" customHeight="1" x14ac:dyDescent="0.2">
      <c r="A576" s="5"/>
      <c r="B576" s="5"/>
      <c r="C576" s="22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</row>
    <row r="577" spans="1:26" ht="12.75" customHeight="1" x14ac:dyDescent="0.2">
      <c r="A577" s="5"/>
      <c r="B577" s="5"/>
      <c r="C577" s="22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</row>
    <row r="578" spans="1:26" ht="12.75" customHeight="1" x14ac:dyDescent="0.2">
      <c r="A578" s="5"/>
      <c r="B578" s="5"/>
      <c r="C578" s="22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</row>
    <row r="579" spans="1:26" ht="12.75" customHeight="1" x14ac:dyDescent="0.2">
      <c r="A579" s="5"/>
      <c r="B579" s="5"/>
      <c r="C579" s="22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</row>
    <row r="580" spans="1:26" ht="12.75" customHeight="1" x14ac:dyDescent="0.2">
      <c r="A580" s="5"/>
      <c r="B580" s="5"/>
      <c r="C580" s="22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</row>
    <row r="581" spans="1:26" ht="12.75" customHeight="1" x14ac:dyDescent="0.2">
      <c r="A581" s="5"/>
      <c r="B581" s="5"/>
      <c r="C581" s="22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</row>
    <row r="582" spans="1:26" ht="12.75" customHeight="1" x14ac:dyDescent="0.2">
      <c r="A582" s="5"/>
      <c r="B582" s="5"/>
      <c r="C582" s="22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</row>
    <row r="583" spans="1:26" ht="12.75" customHeight="1" x14ac:dyDescent="0.2">
      <c r="A583" s="5"/>
      <c r="B583" s="5"/>
      <c r="C583" s="22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</row>
    <row r="584" spans="1:26" ht="12.75" customHeight="1" x14ac:dyDescent="0.2">
      <c r="A584" s="5"/>
      <c r="B584" s="5"/>
      <c r="C584" s="22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</row>
    <row r="585" spans="1:26" ht="12.75" customHeight="1" x14ac:dyDescent="0.2">
      <c r="A585" s="5"/>
      <c r="B585" s="5"/>
      <c r="C585" s="22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</row>
    <row r="586" spans="1:26" ht="12.75" customHeight="1" x14ac:dyDescent="0.2">
      <c r="A586" s="5"/>
      <c r="B586" s="5"/>
      <c r="C586" s="22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</row>
    <row r="587" spans="1:26" ht="12.75" customHeight="1" x14ac:dyDescent="0.2">
      <c r="A587" s="5"/>
      <c r="B587" s="5"/>
      <c r="C587" s="22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</row>
    <row r="588" spans="1:26" ht="12.75" customHeight="1" x14ac:dyDescent="0.2">
      <c r="A588" s="5"/>
      <c r="B588" s="5"/>
      <c r="C588" s="22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</row>
    <row r="589" spans="1:26" ht="12.75" customHeight="1" x14ac:dyDescent="0.2">
      <c r="A589" s="5"/>
      <c r="B589" s="5"/>
      <c r="C589" s="22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</row>
    <row r="590" spans="1:26" ht="12.75" customHeight="1" x14ac:dyDescent="0.2">
      <c r="A590" s="5"/>
      <c r="B590" s="5"/>
      <c r="C590" s="22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</row>
    <row r="591" spans="1:26" ht="12.75" customHeight="1" x14ac:dyDescent="0.2">
      <c r="A591" s="5"/>
      <c r="B591" s="5"/>
      <c r="C591" s="22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</row>
    <row r="592" spans="1:26" ht="12.75" customHeight="1" x14ac:dyDescent="0.2">
      <c r="A592" s="5"/>
      <c r="B592" s="5"/>
      <c r="C592" s="22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</row>
    <row r="593" spans="1:26" ht="12.75" customHeight="1" x14ac:dyDescent="0.2">
      <c r="A593" s="5"/>
      <c r="B593" s="5"/>
      <c r="C593" s="22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</row>
    <row r="594" spans="1:26" ht="12.75" customHeight="1" x14ac:dyDescent="0.2">
      <c r="A594" s="5"/>
      <c r="B594" s="5"/>
      <c r="C594" s="22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</row>
    <row r="595" spans="1:26" ht="12.75" customHeight="1" x14ac:dyDescent="0.2">
      <c r="A595" s="5"/>
      <c r="B595" s="5"/>
      <c r="C595" s="22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</row>
    <row r="596" spans="1:26" ht="12.75" customHeight="1" x14ac:dyDescent="0.2">
      <c r="A596" s="5"/>
      <c r="B596" s="5"/>
      <c r="C596" s="22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</row>
    <row r="597" spans="1:26" ht="12.75" customHeight="1" x14ac:dyDescent="0.2">
      <c r="A597" s="5"/>
      <c r="B597" s="5"/>
      <c r="C597" s="22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</row>
    <row r="598" spans="1:26" ht="12.75" customHeight="1" x14ac:dyDescent="0.2">
      <c r="A598" s="5"/>
      <c r="B598" s="5"/>
      <c r="C598" s="22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</row>
    <row r="599" spans="1:26" ht="12.75" customHeight="1" x14ac:dyDescent="0.2">
      <c r="A599" s="5"/>
      <c r="B599" s="5"/>
      <c r="C599" s="22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</row>
    <row r="600" spans="1:26" ht="12.75" customHeight="1" x14ac:dyDescent="0.2">
      <c r="A600" s="5"/>
      <c r="B600" s="5"/>
      <c r="C600" s="22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</row>
    <row r="601" spans="1:26" ht="12.75" customHeight="1" x14ac:dyDescent="0.2">
      <c r="A601" s="5"/>
      <c r="B601" s="5"/>
      <c r="C601" s="22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</row>
    <row r="602" spans="1:26" ht="12.75" customHeight="1" x14ac:dyDescent="0.2">
      <c r="A602" s="5"/>
      <c r="B602" s="5"/>
      <c r="C602" s="22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</row>
    <row r="603" spans="1:26" ht="12.75" customHeight="1" x14ac:dyDescent="0.2">
      <c r="A603" s="5"/>
      <c r="B603" s="5"/>
      <c r="C603" s="22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</row>
    <row r="604" spans="1:26" ht="12.75" customHeight="1" x14ac:dyDescent="0.2">
      <c r="A604" s="5"/>
      <c r="B604" s="5"/>
      <c r="C604" s="22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</row>
    <row r="605" spans="1:26" ht="12.75" customHeight="1" x14ac:dyDescent="0.2">
      <c r="A605" s="5"/>
      <c r="B605" s="5"/>
      <c r="C605" s="22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</row>
    <row r="606" spans="1:26" ht="12.75" customHeight="1" x14ac:dyDescent="0.2">
      <c r="A606" s="5"/>
      <c r="B606" s="5"/>
      <c r="C606" s="22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</row>
    <row r="607" spans="1:26" ht="12.75" customHeight="1" x14ac:dyDescent="0.2">
      <c r="A607" s="5"/>
      <c r="B607" s="5"/>
      <c r="C607" s="22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</row>
    <row r="608" spans="1:26" ht="12.75" customHeight="1" x14ac:dyDescent="0.2">
      <c r="A608" s="5"/>
      <c r="B608" s="5"/>
      <c r="C608" s="22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</row>
    <row r="609" spans="1:26" ht="12.75" customHeight="1" x14ac:dyDescent="0.2">
      <c r="A609" s="5"/>
      <c r="B609" s="5"/>
      <c r="C609" s="22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</row>
    <row r="610" spans="1:26" ht="12.75" customHeight="1" x14ac:dyDescent="0.2">
      <c r="A610" s="5"/>
      <c r="B610" s="5"/>
      <c r="C610" s="22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</row>
    <row r="611" spans="1:26" ht="12.75" customHeight="1" x14ac:dyDescent="0.2">
      <c r="A611" s="5"/>
      <c r="B611" s="5"/>
      <c r="C611" s="22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</row>
    <row r="612" spans="1:26" ht="12.75" customHeight="1" x14ac:dyDescent="0.2">
      <c r="A612" s="5"/>
      <c r="B612" s="5"/>
      <c r="C612" s="22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</row>
    <row r="613" spans="1:26" ht="12.75" customHeight="1" x14ac:dyDescent="0.2">
      <c r="A613" s="5"/>
      <c r="B613" s="5"/>
      <c r="C613" s="22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</row>
    <row r="614" spans="1:26" ht="12.75" customHeight="1" x14ac:dyDescent="0.2">
      <c r="A614" s="5"/>
      <c r="B614" s="5"/>
      <c r="C614" s="22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</row>
    <row r="615" spans="1:26" ht="12.75" customHeight="1" x14ac:dyDescent="0.2">
      <c r="A615" s="5"/>
      <c r="B615" s="5"/>
      <c r="C615" s="22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</row>
    <row r="616" spans="1:26" ht="12.75" customHeight="1" x14ac:dyDescent="0.2">
      <c r="A616" s="5"/>
      <c r="B616" s="5"/>
      <c r="C616" s="22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</row>
    <row r="617" spans="1:26" ht="12.75" customHeight="1" x14ac:dyDescent="0.2">
      <c r="A617" s="5"/>
      <c r="B617" s="5"/>
      <c r="C617" s="22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</row>
    <row r="618" spans="1:26" ht="12.75" customHeight="1" x14ac:dyDescent="0.2">
      <c r="A618" s="5"/>
      <c r="B618" s="5"/>
      <c r="C618" s="22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</row>
    <row r="619" spans="1:26" ht="12.75" customHeight="1" x14ac:dyDescent="0.2">
      <c r="A619" s="5"/>
      <c r="B619" s="5"/>
      <c r="C619" s="22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</row>
    <row r="620" spans="1:26" ht="12.75" customHeight="1" x14ac:dyDescent="0.2">
      <c r="A620" s="5"/>
      <c r="B620" s="5"/>
      <c r="C620" s="22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</row>
    <row r="621" spans="1:26" ht="12.75" customHeight="1" x14ac:dyDescent="0.2">
      <c r="A621" s="5"/>
      <c r="B621" s="5"/>
      <c r="C621" s="22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</row>
    <row r="622" spans="1:26" ht="12.75" customHeight="1" x14ac:dyDescent="0.2">
      <c r="A622" s="5"/>
      <c r="B622" s="5"/>
      <c r="C622" s="22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</row>
    <row r="623" spans="1:26" ht="12.75" customHeight="1" x14ac:dyDescent="0.2">
      <c r="A623" s="5"/>
      <c r="B623" s="5"/>
      <c r="C623" s="22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</row>
    <row r="624" spans="1:26" ht="12.75" customHeight="1" x14ac:dyDescent="0.2">
      <c r="A624" s="5"/>
      <c r="B624" s="5"/>
      <c r="C624" s="22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</row>
    <row r="625" spans="1:26" ht="12.75" customHeight="1" x14ac:dyDescent="0.2">
      <c r="A625" s="5"/>
      <c r="B625" s="5"/>
      <c r="C625" s="22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</row>
    <row r="626" spans="1:26" ht="12.75" customHeight="1" x14ac:dyDescent="0.2">
      <c r="A626" s="5"/>
      <c r="B626" s="5"/>
      <c r="C626" s="22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</row>
    <row r="627" spans="1:26" ht="12.75" customHeight="1" x14ac:dyDescent="0.2">
      <c r="A627" s="5"/>
      <c r="B627" s="5"/>
      <c r="C627" s="22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</row>
    <row r="628" spans="1:26" ht="12.75" customHeight="1" x14ac:dyDescent="0.2">
      <c r="A628" s="5"/>
      <c r="B628" s="5"/>
      <c r="C628" s="22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</row>
    <row r="629" spans="1:26" ht="12.75" customHeight="1" x14ac:dyDescent="0.2">
      <c r="A629" s="5"/>
      <c r="B629" s="5"/>
      <c r="C629" s="22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</row>
    <row r="630" spans="1:26" ht="12.75" customHeight="1" x14ac:dyDescent="0.2">
      <c r="A630" s="5"/>
      <c r="B630" s="5"/>
      <c r="C630" s="22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</row>
    <row r="631" spans="1:26" ht="12.75" customHeight="1" x14ac:dyDescent="0.2">
      <c r="A631" s="5"/>
      <c r="B631" s="5"/>
      <c r="C631" s="22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</row>
    <row r="632" spans="1:26" ht="12.75" customHeight="1" x14ac:dyDescent="0.2">
      <c r="A632" s="5"/>
      <c r="B632" s="5"/>
      <c r="C632" s="22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</row>
    <row r="633" spans="1:26" ht="12.75" customHeight="1" x14ac:dyDescent="0.2">
      <c r="A633" s="5"/>
      <c r="B633" s="5"/>
      <c r="C633" s="22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</row>
    <row r="634" spans="1:26" ht="12.75" customHeight="1" x14ac:dyDescent="0.2">
      <c r="A634" s="5"/>
      <c r="B634" s="5"/>
      <c r="C634" s="22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</row>
    <row r="635" spans="1:26" ht="12.75" customHeight="1" x14ac:dyDescent="0.2">
      <c r="A635" s="5"/>
      <c r="B635" s="5"/>
      <c r="C635" s="22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</row>
    <row r="636" spans="1:26" ht="12.75" customHeight="1" x14ac:dyDescent="0.2">
      <c r="A636" s="5"/>
      <c r="B636" s="5"/>
      <c r="C636" s="22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</row>
    <row r="637" spans="1:26" ht="12.75" customHeight="1" x14ac:dyDescent="0.2">
      <c r="A637" s="5"/>
      <c r="B637" s="5"/>
      <c r="C637" s="22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</row>
    <row r="638" spans="1:26" ht="12.75" customHeight="1" x14ac:dyDescent="0.2">
      <c r="A638" s="5"/>
      <c r="B638" s="5"/>
      <c r="C638" s="22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</row>
    <row r="639" spans="1:26" ht="12.75" customHeight="1" x14ac:dyDescent="0.2">
      <c r="A639" s="5"/>
      <c r="B639" s="5"/>
      <c r="C639" s="22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</row>
    <row r="640" spans="1:26" ht="12.75" customHeight="1" x14ac:dyDescent="0.2">
      <c r="A640" s="5"/>
      <c r="B640" s="5"/>
      <c r="C640" s="22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</row>
    <row r="641" spans="1:26" ht="12.75" customHeight="1" x14ac:dyDescent="0.2">
      <c r="A641" s="5"/>
      <c r="B641" s="5"/>
      <c r="C641" s="22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</row>
    <row r="642" spans="1:26" ht="12.75" customHeight="1" x14ac:dyDescent="0.2">
      <c r="A642" s="5"/>
      <c r="B642" s="5"/>
      <c r="C642" s="22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</row>
    <row r="643" spans="1:26" ht="12.75" customHeight="1" x14ac:dyDescent="0.2">
      <c r="A643" s="5"/>
      <c r="B643" s="5"/>
      <c r="C643" s="22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</row>
    <row r="644" spans="1:26" ht="12.75" customHeight="1" x14ac:dyDescent="0.2">
      <c r="A644" s="5"/>
      <c r="B644" s="5"/>
      <c r="C644" s="22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</row>
    <row r="645" spans="1:26" ht="12.75" customHeight="1" x14ac:dyDescent="0.2">
      <c r="A645" s="5"/>
      <c r="B645" s="5"/>
      <c r="C645" s="22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</row>
    <row r="646" spans="1:26" ht="12.75" customHeight="1" x14ac:dyDescent="0.2">
      <c r="A646" s="5"/>
      <c r="B646" s="5"/>
      <c r="C646" s="22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</row>
    <row r="647" spans="1:26" ht="12.75" customHeight="1" x14ac:dyDescent="0.2">
      <c r="A647" s="5"/>
      <c r="B647" s="5"/>
      <c r="C647" s="22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</row>
    <row r="648" spans="1:26" ht="12.75" customHeight="1" x14ac:dyDescent="0.2">
      <c r="A648" s="5"/>
      <c r="B648" s="5"/>
      <c r="C648" s="22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</row>
    <row r="649" spans="1:26" ht="12.75" customHeight="1" x14ac:dyDescent="0.2">
      <c r="A649" s="5"/>
      <c r="B649" s="5"/>
      <c r="C649" s="22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</row>
    <row r="650" spans="1:26" ht="12.75" customHeight="1" x14ac:dyDescent="0.2">
      <c r="A650" s="5"/>
      <c r="B650" s="5"/>
      <c r="C650" s="22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</row>
    <row r="651" spans="1:26" ht="12.75" customHeight="1" x14ac:dyDescent="0.2">
      <c r="A651" s="5"/>
      <c r="B651" s="5"/>
      <c r="C651" s="22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</row>
    <row r="652" spans="1:26" ht="12.75" customHeight="1" x14ac:dyDescent="0.2">
      <c r="A652" s="5"/>
      <c r="B652" s="5"/>
      <c r="C652" s="22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</row>
    <row r="653" spans="1:26" ht="12.75" customHeight="1" x14ac:dyDescent="0.2">
      <c r="A653" s="5"/>
      <c r="B653" s="5"/>
      <c r="C653" s="22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</row>
    <row r="654" spans="1:26" ht="12.75" customHeight="1" x14ac:dyDescent="0.2">
      <c r="A654" s="5"/>
      <c r="B654" s="5"/>
      <c r="C654" s="22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</row>
    <row r="655" spans="1:26" ht="12.75" customHeight="1" x14ac:dyDescent="0.2">
      <c r="A655" s="5"/>
      <c r="B655" s="5"/>
      <c r="C655" s="22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</row>
    <row r="656" spans="1:26" ht="12.75" customHeight="1" x14ac:dyDescent="0.2">
      <c r="A656" s="5"/>
      <c r="B656" s="5"/>
      <c r="C656" s="22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</row>
    <row r="657" spans="1:26" ht="12.75" customHeight="1" x14ac:dyDescent="0.2">
      <c r="A657" s="5"/>
      <c r="B657" s="5"/>
      <c r="C657" s="22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</row>
    <row r="658" spans="1:26" ht="12.75" customHeight="1" x14ac:dyDescent="0.2">
      <c r="A658" s="5"/>
      <c r="B658" s="5"/>
      <c r="C658" s="22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</row>
    <row r="659" spans="1:26" ht="12.75" customHeight="1" x14ac:dyDescent="0.2">
      <c r="A659" s="5"/>
      <c r="B659" s="5"/>
      <c r="C659" s="22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</row>
    <row r="660" spans="1:26" ht="12.75" customHeight="1" x14ac:dyDescent="0.2">
      <c r="A660" s="5"/>
      <c r="B660" s="5"/>
      <c r="C660" s="22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</row>
    <row r="661" spans="1:26" ht="12.75" customHeight="1" x14ac:dyDescent="0.2">
      <c r="A661" s="5"/>
      <c r="B661" s="5"/>
      <c r="C661" s="22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</row>
    <row r="662" spans="1:26" ht="12.75" customHeight="1" x14ac:dyDescent="0.2">
      <c r="A662" s="5"/>
      <c r="B662" s="5"/>
      <c r="C662" s="22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</row>
    <row r="663" spans="1:26" ht="12.75" customHeight="1" x14ac:dyDescent="0.2">
      <c r="A663" s="5"/>
      <c r="B663" s="5"/>
      <c r="C663" s="22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</row>
    <row r="664" spans="1:26" ht="12.75" customHeight="1" x14ac:dyDescent="0.2">
      <c r="A664" s="5"/>
      <c r="B664" s="5"/>
      <c r="C664" s="22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</row>
    <row r="665" spans="1:26" ht="12.75" customHeight="1" x14ac:dyDescent="0.2">
      <c r="A665" s="5"/>
      <c r="B665" s="5"/>
      <c r="C665" s="22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</row>
    <row r="666" spans="1:26" ht="12.75" customHeight="1" x14ac:dyDescent="0.2">
      <c r="A666" s="5"/>
      <c r="B666" s="5"/>
      <c r="C666" s="22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</row>
    <row r="667" spans="1:26" ht="12.75" customHeight="1" x14ac:dyDescent="0.2">
      <c r="A667" s="5"/>
      <c r="B667" s="5"/>
      <c r="C667" s="22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</row>
    <row r="668" spans="1:26" ht="12.75" customHeight="1" x14ac:dyDescent="0.2">
      <c r="A668" s="5"/>
      <c r="B668" s="5"/>
      <c r="C668" s="22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</row>
    <row r="669" spans="1:26" ht="12.75" customHeight="1" x14ac:dyDescent="0.2">
      <c r="A669" s="5"/>
      <c r="B669" s="5"/>
      <c r="C669" s="22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</row>
    <row r="670" spans="1:26" ht="12.75" customHeight="1" x14ac:dyDescent="0.2">
      <c r="A670" s="5"/>
      <c r="B670" s="5"/>
      <c r="C670" s="22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</row>
    <row r="671" spans="1:26" ht="12.75" customHeight="1" x14ac:dyDescent="0.2">
      <c r="A671" s="5"/>
      <c r="B671" s="5"/>
      <c r="C671" s="22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</row>
    <row r="672" spans="1:26" ht="12.75" customHeight="1" x14ac:dyDescent="0.2">
      <c r="A672" s="5"/>
      <c r="B672" s="5"/>
      <c r="C672" s="22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</row>
    <row r="673" spans="1:26" ht="12.75" customHeight="1" x14ac:dyDescent="0.2">
      <c r="A673" s="5"/>
      <c r="B673" s="5"/>
      <c r="C673" s="22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</row>
    <row r="674" spans="1:26" ht="12.75" customHeight="1" x14ac:dyDescent="0.2">
      <c r="A674" s="5"/>
      <c r="B674" s="5"/>
      <c r="C674" s="22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</row>
    <row r="675" spans="1:26" ht="12.75" customHeight="1" x14ac:dyDescent="0.2">
      <c r="A675" s="5"/>
      <c r="B675" s="5"/>
      <c r="C675" s="22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</row>
    <row r="676" spans="1:26" ht="12.75" customHeight="1" x14ac:dyDescent="0.2">
      <c r="A676" s="5"/>
      <c r="B676" s="5"/>
      <c r="C676" s="22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</row>
    <row r="677" spans="1:26" ht="12.75" customHeight="1" x14ac:dyDescent="0.2">
      <c r="A677" s="5"/>
      <c r="B677" s="5"/>
      <c r="C677" s="22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</row>
    <row r="678" spans="1:26" ht="12.75" customHeight="1" x14ac:dyDescent="0.2">
      <c r="A678" s="5"/>
      <c r="B678" s="5"/>
      <c r="C678" s="22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</row>
    <row r="679" spans="1:26" ht="12.75" customHeight="1" x14ac:dyDescent="0.2">
      <c r="A679" s="5"/>
      <c r="B679" s="5"/>
      <c r="C679" s="22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</row>
    <row r="680" spans="1:26" ht="12.75" customHeight="1" x14ac:dyDescent="0.2">
      <c r="A680" s="5"/>
      <c r="B680" s="5"/>
      <c r="C680" s="22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</row>
    <row r="681" spans="1:26" ht="12.75" customHeight="1" x14ac:dyDescent="0.2">
      <c r="A681" s="5"/>
      <c r="B681" s="5"/>
      <c r="C681" s="22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</row>
    <row r="682" spans="1:26" ht="12.75" customHeight="1" x14ac:dyDescent="0.2">
      <c r="A682" s="5"/>
      <c r="B682" s="5"/>
      <c r="C682" s="22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</row>
    <row r="683" spans="1:26" ht="12.75" customHeight="1" x14ac:dyDescent="0.2">
      <c r="A683" s="5"/>
      <c r="B683" s="5"/>
      <c r="C683" s="22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</row>
    <row r="684" spans="1:26" ht="12.75" customHeight="1" x14ac:dyDescent="0.2">
      <c r="A684" s="5"/>
      <c r="B684" s="5"/>
      <c r="C684" s="22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</row>
    <row r="685" spans="1:26" ht="12.75" customHeight="1" x14ac:dyDescent="0.2">
      <c r="A685" s="5"/>
      <c r="B685" s="5"/>
      <c r="C685" s="22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</row>
    <row r="686" spans="1:26" ht="12.75" customHeight="1" x14ac:dyDescent="0.2">
      <c r="A686" s="5"/>
      <c r="B686" s="5"/>
      <c r="C686" s="22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</row>
    <row r="687" spans="1:26" ht="12.75" customHeight="1" x14ac:dyDescent="0.2">
      <c r="A687" s="5"/>
      <c r="B687" s="5"/>
      <c r="C687" s="22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</row>
    <row r="688" spans="1:26" ht="12.75" customHeight="1" x14ac:dyDescent="0.2">
      <c r="A688" s="5"/>
      <c r="B688" s="5"/>
      <c r="C688" s="22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</row>
    <row r="689" spans="1:26" ht="12.75" customHeight="1" x14ac:dyDescent="0.2">
      <c r="A689" s="5"/>
      <c r="B689" s="5"/>
      <c r="C689" s="22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</row>
    <row r="690" spans="1:26" ht="12.75" customHeight="1" x14ac:dyDescent="0.2">
      <c r="A690" s="5"/>
      <c r="B690" s="5"/>
      <c r="C690" s="22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</row>
    <row r="691" spans="1:26" ht="12.75" customHeight="1" x14ac:dyDescent="0.2">
      <c r="A691" s="5"/>
      <c r="B691" s="5"/>
      <c r="C691" s="22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</row>
    <row r="692" spans="1:26" ht="12.75" customHeight="1" x14ac:dyDescent="0.2">
      <c r="A692" s="5"/>
      <c r="B692" s="5"/>
      <c r="C692" s="22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</row>
    <row r="693" spans="1:26" ht="12.75" customHeight="1" x14ac:dyDescent="0.2">
      <c r="A693" s="5"/>
      <c r="B693" s="5"/>
      <c r="C693" s="22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</row>
    <row r="694" spans="1:26" ht="12.75" customHeight="1" x14ac:dyDescent="0.2">
      <c r="A694" s="5"/>
      <c r="B694" s="5"/>
      <c r="C694" s="22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</row>
    <row r="695" spans="1:26" ht="12.75" customHeight="1" x14ac:dyDescent="0.2">
      <c r="A695" s="5"/>
      <c r="B695" s="5"/>
      <c r="C695" s="22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</row>
    <row r="696" spans="1:26" ht="12.75" customHeight="1" x14ac:dyDescent="0.2">
      <c r="A696" s="5"/>
      <c r="B696" s="5"/>
      <c r="C696" s="22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</row>
    <row r="697" spans="1:26" ht="12.75" customHeight="1" x14ac:dyDescent="0.2">
      <c r="A697" s="5"/>
      <c r="B697" s="5"/>
      <c r="C697" s="22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</row>
    <row r="698" spans="1:26" ht="12.75" customHeight="1" x14ac:dyDescent="0.2">
      <c r="A698" s="5"/>
      <c r="B698" s="5"/>
      <c r="C698" s="22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</row>
    <row r="699" spans="1:26" ht="12.75" customHeight="1" x14ac:dyDescent="0.2">
      <c r="A699" s="5"/>
      <c r="B699" s="5"/>
      <c r="C699" s="22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</row>
    <row r="700" spans="1:26" ht="12.75" customHeight="1" x14ac:dyDescent="0.2">
      <c r="A700" s="5"/>
      <c r="B700" s="5"/>
      <c r="C700" s="22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</row>
    <row r="701" spans="1:26" ht="12.75" customHeight="1" x14ac:dyDescent="0.2">
      <c r="A701" s="5"/>
      <c r="B701" s="5"/>
      <c r="C701" s="22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</row>
    <row r="702" spans="1:26" ht="12.75" customHeight="1" x14ac:dyDescent="0.2">
      <c r="A702" s="5"/>
      <c r="B702" s="5"/>
      <c r="C702" s="22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</row>
    <row r="703" spans="1:26" ht="12.75" customHeight="1" x14ac:dyDescent="0.2">
      <c r="A703" s="5"/>
      <c r="B703" s="5"/>
      <c r="C703" s="22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</row>
    <row r="704" spans="1:26" ht="12.75" customHeight="1" x14ac:dyDescent="0.2">
      <c r="A704" s="5"/>
      <c r="B704" s="5"/>
      <c r="C704" s="22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</row>
    <row r="705" spans="1:26" ht="12.75" customHeight="1" x14ac:dyDescent="0.2">
      <c r="A705" s="5"/>
      <c r="B705" s="5"/>
      <c r="C705" s="22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</row>
    <row r="706" spans="1:26" ht="12.75" customHeight="1" x14ac:dyDescent="0.2">
      <c r="A706" s="5"/>
      <c r="B706" s="5"/>
      <c r="C706" s="22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</row>
    <row r="707" spans="1:26" ht="12.75" customHeight="1" x14ac:dyDescent="0.2">
      <c r="A707" s="5"/>
      <c r="B707" s="5"/>
      <c r="C707" s="22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</row>
    <row r="708" spans="1:26" ht="12.75" customHeight="1" x14ac:dyDescent="0.2">
      <c r="A708" s="5"/>
      <c r="B708" s="5"/>
      <c r="C708" s="22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</row>
    <row r="709" spans="1:26" ht="12.75" customHeight="1" x14ac:dyDescent="0.2">
      <c r="A709" s="5"/>
      <c r="B709" s="5"/>
      <c r="C709" s="22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</row>
    <row r="710" spans="1:26" ht="12.75" customHeight="1" x14ac:dyDescent="0.2">
      <c r="A710" s="5"/>
      <c r="B710" s="5"/>
      <c r="C710" s="22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</row>
    <row r="711" spans="1:26" ht="12.75" customHeight="1" x14ac:dyDescent="0.2">
      <c r="A711" s="5"/>
      <c r="B711" s="5"/>
      <c r="C711" s="22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</row>
    <row r="712" spans="1:26" ht="12.75" customHeight="1" x14ac:dyDescent="0.2">
      <c r="A712" s="5"/>
      <c r="B712" s="5"/>
      <c r="C712" s="22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</row>
    <row r="713" spans="1:26" ht="12.75" customHeight="1" x14ac:dyDescent="0.2">
      <c r="A713" s="5"/>
      <c r="B713" s="5"/>
      <c r="C713" s="22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</row>
    <row r="714" spans="1:26" ht="12.75" customHeight="1" x14ac:dyDescent="0.2">
      <c r="A714" s="5"/>
      <c r="B714" s="5"/>
      <c r="C714" s="22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</row>
    <row r="715" spans="1:26" ht="12.75" customHeight="1" x14ac:dyDescent="0.2">
      <c r="A715" s="5"/>
      <c r="B715" s="5"/>
      <c r="C715" s="22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</row>
    <row r="716" spans="1:26" ht="12.75" customHeight="1" x14ac:dyDescent="0.2">
      <c r="A716" s="5"/>
      <c r="B716" s="5"/>
      <c r="C716" s="22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</row>
    <row r="717" spans="1:26" ht="12.75" customHeight="1" x14ac:dyDescent="0.2">
      <c r="A717" s="5"/>
      <c r="B717" s="5"/>
      <c r="C717" s="22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</row>
    <row r="718" spans="1:26" ht="12.75" customHeight="1" x14ac:dyDescent="0.2">
      <c r="A718" s="5"/>
      <c r="B718" s="5"/>
      <c r="C718" s="22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</row>
    <row r="719" spans="1:26" ht="12.75" customHeight="1" x14ac:dyDescent="0.2">
      <c r="A719" s="5"/>
      <c r="B719" s="5"/>
      <c r="C719" s="22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</row>
    <row r="720" spans="1:26" ht="12.75" customHeight="1" x14ac:dyDescent="0.2">
      <c r="A720" s="5"/>
      <c r="B720" s="5"/>
      <c r="C720" s="22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</row>
    <row r="721" spans="1:26" ht="12.75" customHeight="1" x14ac:dyDescent="0.2">
      <c r="A721" s="5"/>
      <c r="B721" s="5"/>
      <c r="C721" s="22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</row>
    <row r="722" spans="1:26" ht="12.75" customHeight="1" x14ac:dyDescent="0.2">
      <c r="A722" s="5"/>
      <c r="B722" s="5"/>
      <c r="C722" s="22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</row>
    <row r="723" spans="1:26" ht="12.75" customHeight="1" x14ac:dyDescent="0.2">
      <c r="A723" s="5"/>
      <c r="B723" s="5"/>
      <c r="C723" s="22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</row>
    <row r="724" spans="1:26" ht="12.75" customHeight="1" x14ac:dyDescent="0.2">
      <c r="A724" s="5"/>
      <c r="B724" s="5"/>
      <c r="C724" s="22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</row>
    <row r="725" spans="1:26" ht="12.75" customHeight="1" x14ac:dyDescent="0.2">
      <c r="A725" s="5"/>
      <c r="B725" s="5"/>
      <c r="C725" s="22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</row>
    <row r="726" spans="1:26" ht="12.75" customHeight="1" x14ac:dyDescent="0.2">
      <c r="A726" s="5"/>
      <c r="B726" s="5"/>
      <c r="C726" s="22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</row>
    <row r="727" spans="1:26" ht="12.75" customHeight="1" x14ac:dyDescent="0.2">
      <c r="A727" s="5"/>
      <c r="B727" s="5"/>
      <c r="C727" s="22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</row>
    <row r="728" spans="1:26" ht="12.75" customHeight="1" x14ac:dyDescent="0.2">
      <c r="A728" s="5"/>
      <c r="B728" s="5"/>
      <c r="C728" s="22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</row>
    <row r="729" spans="1:26" ht="12.75" customHeight="1" x14ac:dyDescent="0.2">
      <c r="A729" s="5"/>
      <c r="B729" s="5"/>
      <c r="C729" s="22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</row>
    <row r="730" spans="1:26" ht="12.75" customHeight="1" x14ac:dyDescent="0.2">
      <c r="A730" s="5"/>
      <c r="B730" s="5"/>
      <c r="C730" s="22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</row>
    <row r="731" spans="1:26" ht="12.75" customHeight="1" x14ac:dyDescent="0.2">
      <c r="A731" s="5"/>
      <c r="B731" s="5"/>
      <c r="C731" s="22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</row>
    <row r="732" spans="1:26" ht="12.75" customHeight="1" x14ac:dyDescent="0.2">
      <c r="A732" s="5"/>
      <c r="B732" s="5"/>
      <c r="C732" s="22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</row>
    <row r="733" spans="1:26" ht="12.75" customHeight="1" x14ac:dyDescent="0.2">
      <c r="A733" s="5"/>
      <c r="B733" s="5"/>
      <c r="C733" s="22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</row>
    <row r="734" spans="1:26" ht="12.75" customHeight="1" x14ac:dyDescent="0.2">
      <c r="A734" s="5"/>
      <c r="B734" s="5"/>
      <c r="C734" s="22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</row>
    <row r="735" spans="1:26" ht="12.75" customHeight="1" x14ac:dyDescent="0.2">
      <c r="A735" s="5"/>
      <c r="B735" s="5"/>
      <c r="C735" s="22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</row>
    <row r="736" spans="1:26" ht="12.75" customHeight="1" x14ac:dyDescent="0.2">
      <c r="A736" s="5"/>
      <c r="B736" s="5"/>
      <c r="C736" s="22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</row>
    <row r="737" spans="1:26" ht="12.75" customHeight="1" x14ac:dyDescent="0.2">
      <c r="A737" s="5"/>
      <c r="B737" s="5"/>
      <c r="C737" s="22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</row>
    <row r="738" spans="1:26" ht="12.75" customHeight="1" x14ac:dyDescent="0.2">
      <c r="A738" s="5"/>
      <c r="B738" s="5"/>
      <c r="C738" s="22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</row>
    <row r="739" spans="1:26" ht="12.75" customHeight="1" x14ac:dyDescent="0.2">
      <c r="A739" s="5"/>
      <c r="B739" s="5"/>
      <c r="C739" s="22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</row>
    <row r="740" spans="1:26" ht="12.75" customHeight="1" x14ac:dyDescent="0.2">
      <c r="A740" s="5"/>
      <c r="B740" s="5"/>
      <c r="C740" s="22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</row>
    <row r="741" spans="1:26" ht="12.75" customHeight="1" x14ac:dyDescent="0.2">
      <c r="A741" s="5"/>
      <c r="B741" s="5"/>
      <c r="C741" s="22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</row>
    <row r="742" spans="1:26" ht="12.75" customHeight="1" x14ac:dyDescent="0.2">
      <c r="A742" s="5"/>
      <c r="B742" s="5"/>
      <c r="C742" s="22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</row>
    <row r="743" spans="1:26" ht="12.75" customHeight="1" x14ac:dyDescent="0.2">
      <c r="A743" s="5"/>
      <c r="B743" s="5"/>
      <c r="C743" s="22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</row>
    <row r="744" spans="1:26" ht="12.75" customHeight="1" x14ac:dyDescent="0.2">
      <c r="A744" s="5"/>
      <c r="B744" s="5"/>
      <c r="C744" s="22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</row>
    <row r="745" spans="1:26" ht="12.75" customHeight="1" x14ac:dyDescent="0.2">
      <c r="A745" s="5"/>
      <c r="B745" s="5"/>
      <c r="C745" s="22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</row>
    <row r="746" spans="1:26" ht="12.75" customHeight="1" x14ac:dyDescent="0.2">
      <c r="A746" s="5"/>
      <c r="B746" s="5"/>
      <c r="C746" s="22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</row>
    <row r="747" spans="1:26" ht="12.75" customHeight="1" x14ac:dyDescent="0.2">
      <c r="A747" s="5"/>
      <c r="B747" s="5"/>
      <c r="C747" s="22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</row>
    <row r="748" spans="1:26" ht="12.75" customHeight="1" x14ac:dyDescent="0.2">
      <c r="A748" s="5"/>
      <c r="B748" s="5"/>
      <c r="C748" s="22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</row>
    <row r="749" spans="1:26" ht="12.75" customHeight="1" x14ac:dyDescent="0.2">
      <c r="A749" s="5"/>
      <c r="B749" s="5"/>
      <c r="C749" s="22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</row>
    <row r="750" spans="1:26" ht="12.75" customHeight="1" x14ac:dyDescent="0.2">
      <c r="A750" s="5"/>
      <c r="B750" s="5"/>
      <c r="C750" s="22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</row>
    <row r="751" spans="1:26" ht="12.75" customHeight="1" x14ac:dyDescent="0.2">
      <c r="A751" s="5"/>
      <c r="B751" s="5"/>
      <c r="C751" s="22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</row>
    <row r="752" spans="1:26" ht="12.75" customHeight="1" x14ac:dyDescent="0.2">
      <c r="A752" s="5"/>
      <c r="B752" s="5"/>
      <c r="C752" s="22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</row>
    <row r="753" spans="1:26" ht="12.75" customHeight="1" x14ac:dyDescent="0.2">
      <c r="A753" s="5"/>
      <c r="B753" s="5"/>
      <c r="C753" s="22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</row>
    <row r="754" spans="1:26" ht="12.75" customHeight="1" x14ac:dyDescent="0.2">
      <c r="A754" s="5"/>
      <c r="B754" s="5"/>
      <c r="C754" s="22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</row>
    <row r="755" spans="1:26" ht="12.75" customHeight="1" x14ac:dyDescent="0.2">
      <c r="A755" s="5"/>
      <c r="B755" s="5"/>
      <c r="C755" s="22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</row>
    <row r="756" spans="1:26" ht="12.75" customHeight="1" x14ac:dyDescent="0.2">
      <c r="A756" s="5"/>
      <c r="B756" s="5"/>
      <c r="C756" s="22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</row>
    <row r="757" spans="1:26" ht="12.75" customHeight="1" x14ac:dyDescent="0.2">
      <c r="A757" s="5"/>
      <c r="B757" s="5"/>
      <c r="C757" s="22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</row>
    <row r="758" spans="1:26" ht="12.75" customHeight="1" x14ac:dyDescent="0.2">
      <c r="A758" s="5"/>
      <c r="B758" s="5"/>
      <c r="C758" s="22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</row>
    <row r="759" spans="1:26" ht="12.75" customHeight="1" x14ac:dyDescent="0.2">
      <c r="A759" s="5"/>
      <c r="B759" s="5"/>
      <c r="C759" s="22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</row>
    <row r="760" spans="1:26" ht="12.75" customHeight="1" x14ac:dyDescent="0.2">
      <c r="A760" s="5"/>
      <c r="B760" s="5"/>
      <c r="C760" s="22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</row>
    <row r="761" spans="1:26" ht="12.75" customHeight="1" x14ac:dyDescent="0.2">
      <c r="A761" s="5"/>
      <c r="B761" s="5"/>
      <c r="C761" s="22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</row>
    <row r="762" spans="1:26" ht="12.75" customHeight="1" x14ac:dyDescent="0.2">
      <c r="A762" s="5"/>
      <c r="B762" s="5"/>
      <c r="C762" s="22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</row>
    <row r="763" spans="1:26" ht="12.75" customHeight="1" x14ac:dyDescent="0.2">
      <c r="A763" s="5"/>
      <c r="B763" s="5"/>
      <c r="C763" s="22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</row>
    <row r="764" spans="1:26" ht="12.75" customHeight="1" x14ac:dyDescent="0.2">
      <c r="A764" s="5"/>
      <c r="B764" s="5"/>
      <c r="C764" s="22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</row>
    <row r="765" spans="1:26" ht="12.75" customHeight="1" x14ac:dyDescent="0.2">
      <c r="A765" s="5"/>
      <c r="B765" s="5"/>
      <c r="C765" s="22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</row>
    <row r="766" spans="1:26" ht="12.75" customHeight="1" x14ac:dyDescent="0.2">
      <c r="A766" s="5"/>
      <c r="B766" s="5"/>
      <c r="C766" s="22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</row>
    <row r="767" spans="1:26" ht="12.75" customHeight="1" x14ac:dyDescent="0.2">
      <c r="A767" s="5"/>
      <c r="B767" s="5"/>
      <c r="C767" s="22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</row>
    <row r="768" spans="1:26" ht="12.75" customHeight="1" x14ac:dyDescent="0.2">
      <c r="A768" s="5"/>
      <c r="B768" s="5"/>
      <c r="C768" s="22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</row>
    <row r="769" spans="1:26" ht="12.75" customHeight="1" x14ac:dyDescent="0.2">
      <c r="A769" s="5"/>
      <c r="B769" s="5"/>
      <c r="C769" s="22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</row>
    <row r="770" spans="1:26" ht="12.75" customHeight="1" x14ac:dyDescent="0.2">
      <c r="A770" s="5"/>
      <c r="B770" s="5"/>
      <c r="C770" s="22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</row>
    <row r="771" spans="1:26" ht="12.75" customHeight="1" x14ac:dyDescent="0.2">
      <c r="A771" s="5"/>
      <c r="B771" s="5"/>
      <c r="C771" s="22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</row>
    <row r="772" spans="1:26" ht="12.75" customHeight="1" x14ac:dyDescent="0.2">
      <c r="A772" s="5"/>
      <c r="B772" s="5"/>
      <c r="C772" s="22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</row>
    <row r="773" spans="1:26" ht="12.75" customHeight="1" x14ac:dyDescent="0.2">
      <c r="A773" s="5"/>
      <c r="B773" s="5"/>
      <c r="C773" s="22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</row>
    <row r="774" spans="1:26" ht="12.75" customHeight="1" x14ac:dyDescent="0.2">
      <c r="A774" s="5"/>
      <c r="B774" s="5"/>
      <c r="C774" s="22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</row>
    <row r="775" spans="1:26" ht="12.75" customHeight="1" x14ac:dyDescent="0.2">
      <c r="A775" s="5"/>
      <c r="B775" s="5"/>
      <c r="C775" s="22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</row>
    <row r="776" spans="1:26" ht="12.75" customHeight="1" x14ac:dyDescent="0.2">
      <c r="A776" s="5"/>
      <c r="B776" s="5"/>
      <c r="C776" s="22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</row>
    <row r="777" spans="1:26" ht="12.75" customHeight="1" x14ac:dyDescent="0.2">
      <c r="A777" s="5"/>
      <c r="B777" s="5"/>
      <c r="C777" s="22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</row>
    <row r="778" spans="1:26" ht="12.75" customHeight="1" x14ac:dyDescent="0.2">
      <c r="A778" s="5"/>
      <c r="B778" s="5"/>
      <c r="C778" s="22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</row>
    <row r="779" spans="1:26" ht="12.75" customHeight="1" x14ac:dyDescent="0.2">
      <c r="A779" s="5"/>
      <c r="B779" s="5"/>
      <c r="C779" s="22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</row>
    <row r="780" spans="1:26" ht="12.75" customHeight="1" x14ac:dyDescent="0.2">
      <c r="A780" s="5"/>
      <c r="B780" s="5"/>
      <c r="C780" s="22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</row>
    <row r="781" spans="1:26" ht="12.75" customHeight="1" x14ac:dyDescent="0.2">
      <c r="A781" s="5"/>
      <c r="B781" s="5"/>
      <c r="C781" s="22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</row>
    <row r="782" spans="1:26" ht="12.75" customHeight="1" x14ac:dyDescent="0.2">
      <c r="A782" s="5"/>
      <c r="B782" s="5"/>
      <c r="C782" s="22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</row>
    <row r="783" spans="1:26" ht="12.75" customHeight="1" x14ac:dyDescent="0.2">
      <c r="A783" s="5"/>
      <c r="B783" s="5"/>
      <c r="C783" s="22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</row>
    <row r="784" spans="1:26" ht="12.75" customHeight="1" x14ac:dyDescent="0.2">
      <c r="A784" s="5"/>
      <c r="B784" s="5"/>
      <c r="C784" s="22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</row>
    <row r="785" spans="1:26" ht="12.75" customHeight="1" x14ac:dyDescent="0.2">
      <c r="A785" s="5"/>
      <c r="B785" s="5"/>
      <c r="C785" s="22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</row>
    <row r="786" spans="1:26" ht="12.75" customHeight="1" x14ac:dyDescent="0.2">
      <c r="A786" s="5"/>
      <c r="B786" s="5"/>
      <c r="C786" s="22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</row>
    <row r="787" spans="1:26" ht="12.75" customHeight="1" x14ac:dyDescent="0.2">
      <c r="A787" s="5"/>
      <c r="B787" s="5"/>
      <c r="C787" s="22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</row>
    <row r="788" spans="1:26" ht="12.75" customHeight="1" x14ac:dyDescent="0.2">
      <c r="A788" s="5"/>
      <c r="B788" s="5"/>
      <c r="C788" s="22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</row>
    <row r="789" spans="1:26" ht="12.75" customHeight="1" x14ac:dyDescent="0.2">
      <c r="A789" s="5"/>
      <c r="B789" s="5"/>
      <c r="C789" s="22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</row>
    <row r="790" spans="1:26" ht="12.75" customHeight="1" x14ac:dyDescent="0.2">
      <c r="A790" s="5"/>
      <c r="B790" s="5"/>
      <c r="C790" s="22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</row>
    <row r="791" spans="1:26" ht="12.75" customHeight="1" x14ac:dyDescent="0.2">
      <c r="A791" s="5"/>
      <c r="B791" s="5"/>
      <c r="C791" s="22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</row>
    <row r="792" spans="1:26" ht="12.75" customHeight="1" x14ac:dyDescent="0.2">
      <c r="A792" s="5"/>
      <c r="B792" s="5"/>
      <c r="C792" s="22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</row>
    <row r="793" spans="1:26" ht="12.75" customHeight="1" x14ac:dyDescent="0.2">
      <c r="A793" s="5"/>
      <c r="B793" s="5"/>
      <c r="C793" s="22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</row>
    <row r="794" spans="1:26" ht="12.75" customHeight="1" x14ac:dyDescent="0.2">
      <c r="A794" s="5"/>
      <c r="B794" s="5"/>
      <c r="C794" s="22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</row>
    <row r="795" spans="1:26" ht="12.75" customHeight="1" x14ac:dyDescent="0.2">
      <c r="A795" s="5"/>
      <c r="B795" s="5"/>
      <c r="C795" s="22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</row>
    <row r="796" spans="1:26" ht="12.75" customHeight="1" x14ac:dyDescent="0.2">
      <c r="A796" s="5"/>
      <c r="B796" s="5"/>
      <c r="C796" s="22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</row>
    <row r="797" spans="1:26" ht="12.75" customHeight="1" x14ac:dyDescent="0.2">
      <c r="A797" s="5"/>
      <c r="B797" s="5"/>
      <c r="C797" s="22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</row>
    <row r="798" spans="1:26" ht="12.75" customHeight="1" x14ac:dyDescent="0.2">
      <c r="A798" s="5"/>
      <c r="B798" s="5"/>
      <c r="C798" s="22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</row>
    <row r="799" spans="1:26" ht="12.75" customHeight="1" x14ac:dyDescent="0.2">
      <c r="A799" s="5"/>
      <c r="B799" s="5"/>
      <c r="C799" s="22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</row>
    <row r="800" spans="1:26" ht="12.75" customHeight="1" x14ac:dyDescent="0.2">
      <c r="A800" s="5"/>
      <c r="B800" s="5"/>
      <c r="C800" s="22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</row>
    <row r="801" spans="1:26" ht="12.75" customHeight="1" x14ac:dyDescent="0.2">
      <c r="A801" s="5"/>
      <c r="B801" s="5"/>
      <c r="C801" s="22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</row>
    <row r="802" spans="1:26" ht="12.75" customHeight="1" x14ac:dyDescent="0.2">
      <c r="A802" s="5"/>
      <c r="B802" s="5"/>
      <c r="C802" s="22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</row>
    <row r="803" spans="1:26" ht="12.75" customHeight="1" x14ac:dyDescent="0.2">
      <c r="A803" s="5"/>
      <c r="B803" s="5"/>
      <c r="C803" s="22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</row>
    <row r="804" spans="1:26" ht="12.75" customHeight="1" x14ac:dyDescent="0.2">
      <c r="A804" s="5"/>
      <c r="B804" s="5"/>
      <c r="C804" s="22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</row>
    <row r="805" spans="1:26" ht="12.75" customHeight="1" x14ac:dyDescent="0.2">
      <c r="A805" s="5"/>
      <c r="B805" s="5"/>
      <c r="C805" s="22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</row>
    <row r="806" spans="1:26" ht="12.75" customHeight="1" x14ac:dyDescent="0.2">
      <c r="A806" s="5"/>
      <c r="B806" s="5"/>
      <c r="C806" s="22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</row>
    <row r="807" spans="1:26" ht="12.75" customHeight="1" x14ac:dyDescent="0.2">
      <c r="A807" s="5"/>
      <c r="B807" s="5"/>
      <c r="C807" s="22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</row>
    <row r="808" spans="1:26" ht="12.75" customHeight="1" x14ac:dyDescent="0.2">
      <c r="A808" s="5"/>
      <c r="B808" s="5"/>
      <c r="C808" s="22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</row>
    <row r="809" spans="1:26" ht="12.75" customHeight="1" x14ac:dyDescent="0.2">
      <c r="A809" s="5"/>
      <c r="B809" s="5"/>
      <c r="C809" s="22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</row>
    <row r="810" spans="1:26" ht="12.75" customHeight="1" x14ac:dyDescent="0.2">
      <c r="A810" s="5"/>
      <c r="B810" s="5"/>
      <c r="C810" s="22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</row>
    <row r="811" spans="1:26" ht="12.75" customHeight="1" x14ac:dyDescent="0.2">
      <c r="A811" s="5"/>
      <c r="B811" s="5"/>
      <c r="C811" s="22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</row>
    <row r="812" spans="1:26" ht="12.75" customHeight="1" x14ac:dyDescent="0.2">
      <c r="A812" s="5"/>
      <c r="B812" s="5"/>
      <c r="C812" s="22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</row>
    <row r="813" spans="1:26" ht="12.75" customHeight="1" x14ac:dyDescent="0.2">
      <c r="A813" s="5"/>
      <c r="B813" s="5"/>
      <c r="C813" s="22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</row>
    <row r="814" spans="1:26" ht="12.75" customHeight="1" x14ac:dyDescent="0.2">
      <c r="A814" s="5"/>
      <c r="B814" s="5"/>
      <c r="C814" s="22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</row>
    <row r="815" spans="1:26" ht="12.75" customHeight="1" x14ac:dyDescent="0.2">
      <c r="A815" s="5"/>
      <c r="B815" s="5"/>
      <c r="C815" s="22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</row>
    <row r="816" spans="1:26" ht="12.75" customHeight="1" x14ac:dyDescent="0.2">
      <c r="A816" s="5"/>
      <c r="B816" s="5"/>
      <c r="C816" s="22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</row>
    <row r="817" spans="1:26" ht="12.75" customHeight="1" x14ac:dyDescent="0.2">
      <c r="A817" s="5"/>
      <c r="B817" s="5"/>
      <c r="C817" s="22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</row>
    <row r="818" spans="1:26" ht="12.75" customHeight="1" x14ac:dyDescent="0.2">
      <c r="A818" s="5"/>
      <c r="B818" s="5"/>
      <c r="C818" s="22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</row>
    <row r="819" spans="1:26" ht="12.75" customHeight="1" x14ac:dyDescent="0.2">
      <c r="A819" s="5"/>
      <c r="B819" s="5"/>
      <c r="C819" s="22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</row>
    <row r="820" spans="1:26" ht="12.75" customHeight="1" x14ac:dyDescent="0.2">
      <c r="A820" s="5"/>
      <c r="B820" s="5"/>
      <c r="C820" s="22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</row>
    <row r="821" spans="1:26" ht="12.75" customHeight="1" x14ac:dyDescent="0.2">
      <c r="A821" s="5"/>
      <c r="B821" s="5"/>
      <c r="C821" s="22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</row>
    <row r="822" spans="1:26" ht="12.75" customHeight="1" x14ac:dyDescent="0.2">
      <c r="A822" s="5"/>
      <c r="B822" s="5"/>
      <c r="C822" s="22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</row>
    <row r="823" spans="1:26" ht="12.75" customHeight="1" x14ac:dyDescent="0.2">
      <c r="A823" s="5"/>
      <c r="B823" s="5"/>
      <c r="C823" s="22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</row>
    <row r="824" spans="1:26" ht="12.75" customHeight="1" x14ac:dyDescent="0.2">
      <c r="A824" s="5"/>
      <c r="B824" s="5"/>
      <c r="C824" s="22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</row>
    <row r="825" spans="1:26" ht="12.75" customHeight="1" x14ac:dyDescent="0.2">
      <c r="A825" s="5"/>
      <c r="B825" s="5"/>
      <c r="C825" s="22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</row>
    <row r="826" spans="1:26" ht="12.75" customHeight="1" x14ac:dyDescent="0.2">
      <c r="A826" s="5"/>
      <c r="B826" s="5"/>
      <c r="C826" s="22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</row>
    <row r="827" spans="1:26" ht="12.75" customHeight="1" x14ac:dyDescent="0.2">
      <c r="A827" s="5"/>
      <c r="B827" s="5"/>
      <c r="C827" s="22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</row>
    <row r="828" spans="1:26" ht="12.75" customHeight="1" x14ac:dyDescent="0.2">
      <c r="A828" s="5"/>
      <c r="B828" s="5"/>
      <c r="C828" s="22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</row>
    <row r="829" spans="1:26" ht="12.75" customHeight="1" x14ac:dyDescent="0.2">
      <c r="A829" s="5"/>
      <c r="B829" s="5"/>
      <c r="C829" s="22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</row>
    <row r="830" spans="1:26" ht="12.75" customHeight="1" x14ac:dyDescent="0.2">
      <c r="A830" s="5"/>
      <c r="B830" s="5"/>
      <c r="C830" s="22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</row>
    <row r="831" spans="1:26" ht="12.75" customHeight="1" x14ac:dyDescent="0.2">
      <c r="A831" s="5"/>
      <c r="B831" s="5"/>
      <c r="C831" s="22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</row>
    <row r="832" spans="1:26" ht="12.75" customHeight="1" x14ac:dyDescent="0.2">
      <c r="A832" s="5"/>
      <c r="B832" s="5"/>
      <c r="C832" s="22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</row>
    <row r="833" spans="1:26" ht="12.75" customHeight="1" x14ac:dyDescent="0.2">
      <c r="A833" s="5"/>
      <c r="B833" s="5"/>
      <c r="C833" s="22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</row>
    <row r="834" spans="1:26" ht="12.75" customHeight="1" x14ac:dyDescent="0.2">
      <c r="A834" s="5"/>
      <c r="B834" s="5"/>
      <c r="C834" s="22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</row>
    <row r="835" spans="1:26" ht="12.75" customHeight="1" x14ac:dyDescent="0.2">
      <c r="A835" s="5"/>
      <c r="B835" s="5"/>
      <c r="C835" s="22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</row>
    <row r="836" spans="1:26" ht="12.75" customHeight="1" x14ac:dyDescent="0.2">
      <c r="A836" s="5"/>
      <c r="B836" s="5"/>
      <c r="C836" s="22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</row>
    <row r="837" spans="1:26" ht="12.75" customHeight="1" x14ac:dyDescent="0.2">
      <c r="A837" s="5"/>
      <c r="B837" s="5"/>
      <c r="C837" s="22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</row>
    <row r="838" spans="1:26" ht="12.75" customHeight="1" x14ac:dyDescent="0.2">
      <c r="A838" s="5"/>
      <c r="B838" s="5"/>
      <c r="C838" s="22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</row>
    <row r="839" spans="1:26" ht="12.75" customHeight="1" x14ac:dyDescent="0.2">
      <c r="A839" s="5"/>
      <c r="B839" s="5"/>
      <c r="C839" s="22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</row>
    <row r="840" spans="1:26" ht="12.75" customHeight="1" x14ac:dyDescent="0.2">
      <c r="A840" s="5"/>
      <c r="B840" s="5"/>
      <c r="C840" s="22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</row>
    <row r="841" spans="1:26" ht="12.75" customHeight="1" x14ac:dyDescent="0.2">
      <c r="A841" s="5"/>
      <c r="B841" s="5"/>
      <c r="C841" s="22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</row>
    <row r="842" spans="1:26" ht="12.75" customHeight="1" x14ac:dyDescent="0.2">
      <c r="A842" s="5"/>
      <c r="B842" s="5"/>
      <c r="C842" s="22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</row>
    <row r="843" spans="1:26" ht="12.75" customHeight="1" x14ac:dyDescent="0.2">
      <c r="A843" s="5"/>
      <c r="B843" s="5"/>
      <c r="C843" s="22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</row>
    <row r="844" spans="1:26" ht="12.75" customHeight="1" x14ac:dyDescent="0.2">
      <c r="A844" s="5"/>
      <c r="B844" s="5"/>
      <c r="C844" s="22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</row>
    <row r="845" spans="1:26" ht="12.75" customHeight="1" x14ac:dyDescent="0.2">
      <c r="A845" s="5"/>
      <c r="B845" s="5"/>
      <c r="C845" s="22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</row>
    <row r="846" spans="1:26" ht="12.75" customHeight="1" x14ac:dyDescent="0.2">
      <c r="A846" s="5"/>
      <c r="B846" s="5"/>
      <c r="C846" s="22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</row>
    <row r="847" spans="1:26" ht="12.75" customHeight="1" x14ac:dyDescent="0.2">
      <c r="A847" s="5"/>
      <c r="B847" s="5"/>
      <c r="C847" s="22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</row>
    <row r="848" spans="1:26" ht="12.75" customHeight="1" x14ac:dyDescent="0.2">
      <c r="A848" s="5"/>
      <c r="B848" s="5"/>
      <c r="C848" s="22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</row>
    <row r="849" spans="1:26" ht="12.75" customHeight="1" x14ac:dyDescent="0.2">
      <c r="A849" s="5"/>
      <c r="B849" s="5"/>
      <c r="C849" s="22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</row>
    <row r="850" spans="1:26" ht="12.75" customHeight="1" x14ac:dyDescent="0.2">
      <c r="A850" s="5"/>
      <c r="B850" s="5"/>
      <c r="C850" s="22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</row>
    <row r="851" spans="1:26" ht="12.75" customHeight="1" x14ac:dyDescent="0.2">
      <c r="A851" s="5"/>
      <c r="B851" s="5"/>
      <c r="C851" s="22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</row>
    <row r="852" spans="1:26" ht="12.75" customHeight="1" x14ac:dyDescent="0.2">
      <c r="A852" s="5"/>
      <c r="B852" s="5"/>
      <c r="C852" s="22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</row>
    <row r="853" spans="1:26" ht="12.75" customHeight="1" x14ac:dyDescent="0.2">
      <c r="A853" s="5"/>
      <c r="B853" s="5"/>
      <c r="C853" s="22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</row>
    <row r="854" spans="1:26" ht="12.75" customHeight="1" x14ac:dyDescent="0.2">
      <c r="A854" s="5"/>
      <c r="B854" s="5"/>
      <c r="C854" s="22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</row>
    <row r="855" spans="1:26" ht="12.75" customHeight="1" x14ac:dyDescent="0.2">
      <c r="A855" s="5"/>
      <c r="B855" s="5"/>
      <c r="C855" s="22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</row>
    <row r="856" spans="1:26" ht="12.75" customHeight="1" x14ac:dyDescent="0.2">
      <c r="A856" s="5"/>
      <c r="B856" s="5"/>
      <c r="C856" s="22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</row>
    <row r="857" spans="1:26" ht="12.75" customHeight="1" x14ac:dyDescent="0.2">
      <c r="A857" s="5"/>
      <c r="B857" s="5"/>
      <c r="C857" s="22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</row>
    <row r="858" spans="1:26" ht="12.75" customHeight="1" x14ac:dyDescent="0.2">
      <c r="A858" s="5"/>
      <c r="B858" s="5"/>
      <c r="C858" s="22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</row>
    <row r="859" spans="1:26" ht="12.75" customHeight="1" x14ac:dyDescent="0.2">
      <c r="A859" s="5"/>
      <c r="B859" s="5"/>
      <c r="C859" s="22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</row>
    <row r="860" spans="1:26" ht="12.75" customHeight="1" x14ac:dyDescent="0.2">
      <c r="A860" s="5"/>
      <c r="B860" s="5"/>
      <c r="C860" s="22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</row>
    <row r="861" spans="1:26" ht="12.75" customHeight="1" x14ac:dyDescent="0.2">
      <c r="A861" s="5"/>
      <c r="B861" s="5"/>
      <c r="C861" s="22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</row>
    <row r="862" spans="1:26" ht="12.75" customHeight="1" x14ac:dyDescent="0.2">
      <c r="A862" s="5"/>
      <c r="B862" s="5"/>
      <c r="C862" s="22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</row>
    <row r="863" spans="1:26" ht="12.75" customHeight="1" x14ac:dyDescent="0.2">
      <c r="A863" s="5"/>
      <c r="B863" s="5"/>
      <c r="C863" s="22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</row>
    <row r="864" spans="1:26" ht="12.75" customHeight="1" x14ac:dyDescent="0.2">
      <c r="A864" s="5"/>
      <c r="B864" s="5"/>
      <c r="C864" s="22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</row>
    <row r="865" spans="1:26" ht="12.75" customHeight="1" x14ac:dyDescent="0.2">
      <c r="A865" s="5"/>
      <c r="B865" s="5"/>
      <c r="C865" s="22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</row>
    <row r="866" spans="1:26" ht="12.75" customHeight="1" x14ac:dyDescent="0.2">
      <c r="A866" s="5"/>
      <c r="B866" s="5"/>
      <c r="C866" s="22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</row>
    <row r="867" spans="1:26" ht="12.75" customHeight="1" x14ac:dyDescent="0.2">
      <c r="A867" s="5"/>
      <c r="B867" s="5"/>
      <c r="C867" s="22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</row>
    <row r="868" spans="1:26" ht="12.75" customHeight="1" x14ac:dyDescent="0.2">
      <c r="A868" s="5"/>
      <c r="B868" s="5"/>
      <c r="C868" s="22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</row>
    <row r="869" spans="1:26" ht="12.75" customHeight="1" x14ac:dyDescent="0.2">
      <c r="A869" s="5"/>
      <c r="B869" s="5"/>
      <c r="C869" s="22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</row>
    <row r="870" spans="1:26" ht="12.75" customHeight="1" x14ac:dyDescent="0.2">
      <c r="A870" s="5"/>
      <c r="B870" s="5"/>
      <c r="C870" s="22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</row>
    <row r="871" spans="1:26" ht="12.75" customHeight="1" x14ac:dyDescent="0.2">
      <c r="A871" s="5"/>
      <c r="B871" s="5"/>
      <c r="C871" s="22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</row>
    <row r="872" spans="1:26" ht="12.75" customHeight="1" x14ac:dyDescent="0.2">
      <c r="A872" s="5"/>
      <c r="B872" s="5"/>
      <c r="C872" s="22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</row>
    <row r="873" spans="1:26" ht="12.75" customHeight="1" x14ac:dyDescent="0.2">
      <c r="A873" s="5"/>
      <c r="B873" s="5"/>
      <c r="C873" s="22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</row>
    <row r="874" spans="1:26" ht="12.75" customHeight="1" x14ac:dyDescent="0.2">
      <c r="A874" s="5"/>
      <c r="B874" s="5"/>
      <c r="C874" s="22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</row>
    <row r="875" spans="1:26" ht="12.75" customHeight="1" x14ac:dyDescent="0.2">
      <c r="A875" s="5"/>
      <c r="B875" s="5"/>
      <c r="C875" s="22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</row>
    <row r="876" spans="1:26" ht="12.75" customHeight="1" x14ac:dyDescent="0.2">
      <c r="A876" s="5"/>
      <c r="B876" s="5"/>
      <c r="C876" s="22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</row>
    <row r="877" spans="1:26" ht="12.75" customHeight="1" x14ac:dyDescent="0.2">
      <c r="A877" s="5"/>
      <c r="B877" s="5"/>
      <c r="C877" s="22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</row>
    <row r="878" spans="1:26" ht="12.75" customHeight="1" x14ac:dyDescent="0.2">
      <c r="A878" s="5"/>
      <c r="B878" s="5"/>
      <c r="C878" s="22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</row>
    <row r="879" spans="1:26" ht="12.75" customHeight="1" x14ac:dyDescent="0.2">
      <c r="A879" s="5"/>
      <c r="B879" s="5"/>
      <c r="C879" s="22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</row>
    <row r="880" spans="1:26" ht="12.75" customHeight="1" x14ac:dyDescent="0.2">
      <c r="A880" s="5"/>
      <c r="B880" s="5"/>
      <c r="C880" s="22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</row>
    <row r="881" spans="1:26" ht="12.75" customHeight="1" x14ac:dyDescent="0.2">
      <c r="A881" s="5"/>
      <c r="B881" s="5"/>
      <c r="C881" s="22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</row>
    <row r="882" spans="1:26" ht="12.75" customHeight="1" x14ac:dyDescent="0.2">
      <c r="A882" s="5"/>
      <c r="B882" s="5"/>
      <c r="C882" s="22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</row>
    <row r="883" spans="1:26" ht="12.75" customHeight="1" x14ac:dyDescent="0.2">
      <c r="A883" s="5"/>
      <c r="B883" s="5"/>
      <c r="C883" s="22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</row>
    <row r="884" spans="1:26" ht="12.75" customHeight="1" x14ac:dyDescent="0.2">
      <c r="A884" s="5"/>
      <c r="B884" s="5"/>
      <c r="C884" s="22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</row>
    <row r="885" spans="1:26" ht="12.75" customHeight="1" x14ac:dyDescent="0.2">
      <c r="A885" s="5"/>
      <c r="B885" s="5"/>
      <c r="C885" s="22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</row>
    <row r="886" spans="1:26" ht="12.75" customHeight="1" x14ac:dyDescent="0.2">
      <c r="A886" s="5"/>
      <c r="B886" s="5"/>
      <c r="C886" s="22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</row>
    <row r="887" spans="1:26" ht="12.75" customHeight="1" x14ac:dyDescent="0.2">
      <c r="A887" s="5"/>
      <c r="B887" s="5"/>
      <c r="C887" s="22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</row>
    <row r="888" spans="1:26" ht="12.75" customHeight="1" x14ac:dyDescent="0.2">
      <c r="A888" s="5"/>
      <c r="B888" s="5"/>
      <c r="C888" s="22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</row>
    <row r="889" spans="1:26" ht="12.75" customHeight="1" x14ac:dyDescent="0.2">
      <c r="A889" s="5"/>
      <c r="B889" s="5"/>
      <c r="C889" s="22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</row>
    <row r="890" spans="1:26" ht="12.75" customHeight="1" x14ac:dyDescent="0.2">
      <c r="A890" s="5"/>
      <c r="B890" s="5"/>
      <c r="C890" s="22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</row>
    <row r="891" spans="1:26" ht="12.75" customHeight="1" x14ac:dyDescent="0.2">
      <c r="A891" s="5"/>
      <c r="B891" s="5"/>
      <c r="C891" s="22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</row>
    <row r="892" spans="1:26" ht="12.75" customHeight="1" x14ac:dyDescent="0.2">
      <c r="A892" s="5"/>
      <c r="B892" s="5"/>
      <c r="C892" s="22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</row>
    <row r="893" spans="1:26" ht="12.75" customHeight="1" x14ac:dyDescent="0.2">
      <c r="A893" s="5"/>
      <c r="B893" s="5"/>
      <c r="C893" s="22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</row>
    <row r="894" spans="1:26" ht="12.75" customHeight="1" x14ac:dyDescent="0.2">
      <c r="A894" s="5"/>
      <c r="B894" s="5"/>
      <c r="C894" s="22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</row>
    <row r="895" spans="1:26" ht="12.75" customHeight="1" x14ac:dyDescent="0.2">
      <c r="A895" s="5"/>
      <c r="B895" s="5"/>
      <c r="C895" s="22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</row>
    <row r="896" spans="1:26" ht="12.75" customHeight="1" x14ac:dyDescent="0.2">
      <c r="A896" s="5"/>
      <c r="B896" s="5"/>
      <c r="C896" s="22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</row>
    <row r="897" spans="1:26" ht="12.75" customHeight="1" x14ac:dyDescent="0.2">
      <c r="A897" s="5"/>
      <c r="B897" s="5"/>
      <c r="C897" s="22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</row>
    <row r="898" spans="1:26" ht="12.75" customHeight="1" x14ac:dyDescent="0.2">
      <c r="A898" s="5"/>
      <c r="B898" s="5"/>
      <c r="C898" s="22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</row>
    <row r="899" spans="1:26" ht="12.75" customHeight="1" x14ac:dyDescent="0.2">
      <c r="A899" s="5"/>
      <c r="B899" s="5"/>
      <c r="C899" s="22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</row>
    <row r="900" spans="1:26" ht="12.75" customHeight="1" x14ac:dyDescent="0.2">
      <c r="A900" s="5"/>
      <c r="B900" s="5"/>
      <c r="C900" s="22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</row>
    <row r="901" spans="1:26" ht="12.75" customHeight="1" x14ac:dyDescent="0.2">
      <c r="A901" s="5"/>
      <c r="B901" s="5"/>
      <c r="C901" s="22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</row>
    <row r="902" spans="1:26" ht="12.75" customHeight="1" x14ac:dyDescent="0.2">
      <c r="A902" s="5"/>
      <c r="B902" s="5"/>
      <c r="C902" s="22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</row>
    <row r="903" spans="1:26" ht="12.75" customHeight="1" x14ac:dyDescent="0.2">
      <c r="A903" s="5"/>
      <c r="B903" s="5"/>
      <c r="C903" s="22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</row>
    <row r="904" spans="1:26" ht="12.75" customHeight="1" x14ac:dyDescent="0.2">
      <c r="A904" s="5"/>
      <c r="B904" s="5"/>
      <c r="C904" s="22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</row>
    <row r="905" spans="1:26" ht="12.75" customHeight="1" x14ac:dyDescent="0.2">
      <c r="A905" s="5"/>
      <c r="B905" s="5"/>
      <c r="C905" s="22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</row>
    <row r="906" spans="1:26" ht="12.75" customHeight="1" x14ac:dyDescent="0.2">
      <c r="A906" s="5"/>
      <c r="B906" s="5"/>
      <c r="C906" s="22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</row>
    <row r="907" spans="1:26" ht="12.75" customHeight="1" x14ac:dyDescent="0.2">
      <c r="A907" s="5"/>
      <c r="B907" s="5"/>
      <c r="C907" s="22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</row>
    <row r="908" spans="1:26" ht="12.75" customHeight="1" x14ac:dyDescent="0.2">
      <c r="A908" s="5"/>
      <c r="B908" s="5"/>
      <c r="C908" s="22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</row>
    <row r="909" spans="1:26" ht="12.75" customHeight="1" x14ac:dyDescent="0.2">
      <c r="A909" s="5"/>
      <c r="B909" s="5"/>
      <c r="C909" s="22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</row>
    <row r="910" spans="1:26" ht="12.75" customHeight="1" x14ac:dyDescent="0.2">
      <c r="A910" s="5"/>
      <c r="B910" s="5"/>
      <c r="C910" s="22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</row>
    <row r="911" spans="1:26" ht="12.75" customHeight="1" x14ac:dyDescent="0.2">
      <c r="A911" s="5"/>
      <c r="B911" s="5"/>
      <c r="C911" s="22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</row>
    <row r="912" spans="1:26" ht="12.75" customHeight="1" x14ac:dyDescent="0.2">
      <c r="A912" s="5"/>
      <c r="B912" s="5"/>
      <c r="C912" s="22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</row>
    <row r="913" spans="1:26" ht="12.75" customHeight="1" x14ac:dyDescent="0.2">
      <c r="A913" s="5"/>
      <c r="B913" s="5"/>
      <c r="C913" s="22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</row>
    <row r="914" spans="1:26" ht="12.75" customHeight="1" x14ac:dyDescent="0.2">
      <c r="A914" s="5"/>
      <c r="B914" s="5"/>
      <c r="C914" s="22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</row>
    <row r="915" spans="1:26" ht="12.75" customHeight="1" x14ac:dyDescent="0.2">
      <c r="A915" s="5"/>
      <c r="B915" s="5"/>
      <c r="C915" s="22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</row>
    <row r="916" spans="1:26" ht="12.75" customHeight="1" x14ac:dyDescent="0.2">
      <c r="A916" s="5"/>
      <c r="B916" s="5"/>
      <c r="C916" s="22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</row>
    <row r="917" spans="1:26" ht="12.75" customHeight="1" x14ac:dyDescent="0.2">
      <c r="A917" s="5"/>
      <c r="B917" s="5"/>
      <c r="C917" s="22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</row>
    <row r="918" spans="1:26" ht="12.75" customHeight="1" x14ac:dyDescent="0.2">
      <c r="A918" s="5"/>
      <c r="B918" s="5"/>
      <c r="C918" s="22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</row>
    <row r="919" spans="1:26" ht="12.75" customHeight="1" x14ac:dyDescent="0.2">
      <c r="A919" s="5"/>
      <c r="B919" s="5"/>
      <c r="C919" s="22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</row>
    <row r="920" spans="1:26" ht="12.75" customHeight="1" x14ac:dyDescent="0.2">
      <c r="A920" s="5"/>
      <c r="B920" s="5"/>
      <c r="C920" s="22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</row>
    <row r="921" spans="1:26" ht="12.75" customHeight="1" x14ac:dyDescent="0.2">
      <c r="A921" s="5"/>
      <c r="B921" s="5"/>
      <c r="C921" s="22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</row>
    <row r="922" spans="1:26" ht="12.75" customHeight="1" x14ac:dyDescent="0.2">
      <c r="A922" s="5"/>
      <c r="B922" s="5"/>
      <c r="C922" s="22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</row>
    <row r="923" spans="1:26" ht="12.75" customHeight="1" x14ac:dyDescent="0.2">
      <c r="A923" s="5"/>
      <c r="B923" s="5"/>
      <c r="C923" s="22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</row>
    <row r="924" spans="1:26" ht="12.75" customHeight="1" x14ac:dyDescent="0.2">
      <c r="A924" s="5"/>
      <c r="B924" s="5"/>
      <c r="C924" s="22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</row>
    <row r="925" spans="1:26" ht="12.75" customHeight="1" x14ac:dyDescent="0.2">
      <c r="A925" s="5"/>
      <c r="B925" s="5"/>
      <c r="C925" s="22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</row>
    <row r="926" spans="1:26" ht="12.75" customHeight="1" x14ac:dyDescent="0.2">
      <c r="A926" s="5"/>
      <c r="B926" s="5"/>
      <c r="C926" s="22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</row>
    <row r="927" spans="1:26" ht="12.75" customHeight="1" x14ac:dyDescent="0.2">
      <c r="A927" s="5"/>
      <c r="B927" s="5"/>
      <c r="C927" s="22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</row>
    <row r="928" spans="1:26" ht="12.75" customHeight="1" x14ac:dyDescent="0.2">
      <c r="A928" s="5"/>
      <c r="B928" s="5"/>
      <c r="C928" s="22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</row>
    <row r="929" spans="1:26" ht="12.75" customHeight="1" x14ac:dyDescent="0.2">
      <c r="A929" s="5"/>
      <c r="B929" s="5"/>
      <c r="C929" s="22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</row>
    <row r="930" spans="1:26" ht="12.75" customHeight="1" x14ac:dyDescent="0.2">
      <c r="A930" s="5"/>
      <c r="B930" s="5"/>
      <c r="C930" s="22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</row>
    <row r="931" spans="1:26" ht="12.75" customHeight="1" x14ac:dyDescent="0.2">
      <c r="A931" s="5"/>
      <c r="B931" s="5"/>
      <c r="C931" s="22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</row>
    <row r="932" spans="1:26" ht="12.75" customHeight="1" x14ac:dyDescent="0.2">
      <c r="A932" s="5"/>
      <c r="B932" s="5"/>
      <c r="C932" s="22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</row>
    <row r="933" spans="1:26" ht="12.75" customHeight="1" x14ac:dyDescent="0.2">
      <c r="A933" s="5"/>
      <c r="B933" s="5"/>
      <c r="C933" s="22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</row>
    <row r="934" spans="1:26" ht="12.75" customHeight="1" x14ac:dyDescent="0.2">
      <c r="A934" s="5"/>
      <c r="B934" s="5"/>
      <c r="C934" s="22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</row>
    <row r="935" spans="1:26" ht="12.75" customHeight="1" x14ac:dyDescent="0.2">
      <c r="A935" s="5"/>
      <c r="B935" s="5"/>
      <c r="C935" s="22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</row>
    <row r="936" spans="1:26" ht="12.75" customHeight="1" x14ac:dyDescent="0.2">
      <c r="A936" s="5"/>
      <c r="B936" s="5"/>
      <c r="C936" s="22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</row>
    <row r="937" spans="1:26" ht="12.75" customHeight="1" x14ac:dyDescent="0.2">
      <c r="A937" s="5"/>
      <c r="B937" s="5"/>
      <c r="C937" s="22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</row>
    <row r="938" spans="1:26" ht="12.75" customHeight="1" x14ac:dyDescent="0.2">
      <c r="A938" s="5"/>
      <c r="B938" s="5"/>
      <c r="C938" s="22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</row>
    <row r="939" spans="1:26" ht="12.75" customHeight="1" x14ac:dyDescent="0.2">
      <c r="A939" s="5"/>
      <c r="B939" s="5"/>
      <c r="C939" s="22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</row>
    <row r="940" spans="1:26" ht="12.75" customHeight="1" x14ac:dyDescent="0.2">
      <c r="A940" s="5"/>
      <c r="B940" s="5"/>
      <c r="C940" s="22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</row>
    <row r="941" spans="1:26" ht="12.75" customHeight="1" x14ac:dyDescent="0.2">
      <c r="A941" s="5"/>
      <c r="B941" s="5"/>
      <c r="C941" s="22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</row>
    <row r="942" spans="1:26" ht="12.75" customHeight="1" x14ac:dyDescent="0.2">
      <c r="A942" s="5"/>
      <c r="B942" s="5"/>
      <c r="C942" s="22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</row>
    <row r="943" spans="1:26" ht="12.75" customHeight="1" x14ac:dyDescent="0.2">
      <c r="A943" s="5"/>
      <c r="B943" s="5"/>
      <c r="C943" s="22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</row>
    <row r="944" spans="1:26" ht="12.75" customHeight="1" x14ac:dyDescent="0.2">
      <c r="A944" s="5"/>
      <c r="B944" s="5"/>
      <c r="C944" s="22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</row>
    <row r="945" spans="1:26" ht="12.75" customHeight="1" x14ac:dyDescent="0.2">
      <c r="A945" s="5"/>
      <c r="B945" s="5"/>
      <c r="C945" s="22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</row>
    <row r="946" spans="1:26" ht="12.75" customHeight="1" x14ac:dyDescent="0.2">
      <c r="A946" s="5"/>
      <c r="B946" s="5"/>
      <c r="C946" s="22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</row>
    <row r="947" spans="1:26" ht="12.75" customHeight="1" x14ac:dyDescent="0.2">
      <c r="A947" s="5"/>
      <c r="B947" s="5"/>
      <c r="C947" s="22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</row>
    <row r="948" spans="1:26" ht="12.75" customHeight="1" x14ac:dyDescent="0.2">
      <c r="A948" s="5"/>
      <c r="B948" s="5"/>
      <c r="C948" s="22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</row>
    <row r="949" spans="1:26" ht="12.75" customHeight="1" x14ac:dyDescent="0.2">
      <c r="A949" s="5"/>
      <c r="B949" s="5"/>
      <c r="C949" s="22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</row>
    <row r="950" spans="1:26" ht="12.75" customHeight="1" x14ac:dyDescent="0.2">
      <c r="A950" s="5"/>
      <c r="B950" s="5"/>
      <c r="C950" s="22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</row>
    <row r="951" spans="1:26" ht="12.75" customHeight="1" x14ac:dyDescent="0.2">
      <c r="A951" s="5"/>
      <c r="B951" s="5"/>
      <c r="C951" s="22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</row>
    <row r="952" spans="1:26" ht="12.75" customHeight="1" x14ac:dyDescent="0.2">
      <c r="A952" s="5"/>
      <c r="B952" s="5"/>
      <c r="C952" s="22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</row>
    <row r="953" spans="1:26" ht="12.75" customHeight="1" x14ac:dyDescent="0.2">
      <c r="A953" s="5"/>
      <c r="B953" s="5"/>
      <c r="C953" s="22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</row>
    <row r="954" spans="1:26" ht="12.75" customHeight="1" x14ac:dyDescent="0.2">
      <c r="A954" s="5"/>
      <c r="B954" s="5"/>
      <c r="C954" s="22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</row>
    <row r="955" spans="1:26" ht="12.75" customHeight="1" x14ac:dyDescent="0.2">
      <c r="A955" s="5"/>
      <c r="B955" s="5"/>
      <c r="C955" s="22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</row>
    <row r="956" spans="1:26" ht="12.75" customHeight="1" x14ac:dyDescent="0.2">
      <c r="A956" s="5"/>
      <c r="B956" s="5"/>
      <c r="C956" s="22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</row>
    <row r="957" spans="1:26" ht="12.75" customHeight="1" x14ac:dyDescent="0.2">
      <c r="A957" s="5"/>
      <c r="B957" s="5"/>
      <c r="C957" s="22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</row>
    <row r="958" spans="1:26" ht="12.75" customHeight="1" x14ac:dyDescent="0.2">
      <c r="A958" s="5"/>
      <c r="B958" s="5"/>
      <c r="C958" s="22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</row>
    <row r="959" spans="1:26" ht="12.75" customHeight="1" x14ac:dyDescent="0.2">
      <c r="A959" s="5"/>
      <c r="B959" s="5"/>
      <c r="C959" s="22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</row>
    <row r="960" spans="1:26" ht="12.75" customHeight="1" x14ac:dyDescent="0.2">
      <c r="A960" s="5"/>
      <c r="B960" s="5"/>
      <c r="C960" s="22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</row>
    <row r="961" spans="1:26" ht="12.75" customHeight="1" x14ac:dyDescent="0.2">
      <c r="A961" s="5"/>
      <c r="B961" s="5"/>
      <c r="C961" s="22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</row>
    <row r="962" spans="1:26" ht="12.75" customHeight="1" x14ac:dyDescent="0.2">
      <c r="A962" s="5"/>
      <c r="B962" s="5"/>
      <c r="C962" s="22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</row>
    <row r="963" spans="1:26" ht="12.75" customHeight="1" x14ac:dyDescent="0.2">
      <c r="A963" s="5"/>
      <c r="B963" s="5"/>
      <c r="C963" s="22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</row>
    <row r="964" spans="1:26" ht="12.75" customHeight="1" x14ac:dyDescent="0.2">
      <c r="A964" s="5"/>
      <c r="B964" s="5"/>
      <c r="C964" s="22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</row>
    <row r="965" spans="1:26" ht="12.75" customHeight="1" x14ac:dyDescent="0.2">
      <c r="A965" s="5"/>
      <c r="B965" s="5"/>
      <c r="C965" s="22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</row>
    <row r="966" spans="1:26" ht="12.75" customHeight="1" x14ac:dyDescent="0.2">
      <c r="A966" s="5"/>
      <c r="B966" s="5"/>
      <c r="C966" s="22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</row>
    <row r="967" spans="1:26" ht="12.75" customHeight="1" x14ac:dyDescent="0.2">
      <c r="A967" s="5"/>
      <c r="B967" s="5"/>
      <c r="C967" s="22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</row>
    <row r="968" spans="1:26" ht="12.75" customHeight="1" x14ac:dyDescent="0.2">
      <c r="A968" s="5"/>
      <c r="B968" s="5"/>
      <c r="C968" s="22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</row>
    <row r="969" spans="1:26" ht="12.75" customHeight="1" x14ac:dyDescent="0.2">
      <c r="A969" s="5"/>
      <c r="B969" s="5"/>
      <c r="C969" s="22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</row>
    <row r="970" spans="1:26" ht="12.75" customHeight="1" x14ac:dyDescent="0.2">
      <c r="A970" s="5"/>
      <c r="B970" s="5"/>
      <c r="C970" s="22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</row>
    <row r="971" spans="1:26" ht="12.75" customHeight="1" x14ac:dyDescent="0.2">
      <c r="A971" s="5"/>
      <c r="B971" s="5"/>
      <c r="C971" s="22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</row>
    <row r="972" spans="1:26" ht="12.75" customHeight="1" x14ac:dyDescent="0.2">
      <c r="A972" s="5"/>
      <c r="B972" s="5"/>
      <c r="C972" s="22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</row>
    <row r="973" spans="1:26" ht="12.75" customHeight="1" x14ac:dyDescent="0.2">
      <c r="A973" s="5"/>
      <c r="B973" s="5"/>
      <c r="C973" s="22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</row>
    <row r="974" spans="1:26" ht="12.75" customHeight="1" x14ac:dyDescent="0.2">
      <c r="A974" s="5"/>
      <c r="B974" s="5"/>
      <c r="C974" s="22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</row>
    <row r="975" spans="1:26" ht="12.75" customHeight="1" x14ac:dyDescent="0.2">
      <c r="A975" s="5"/>
      <c r="B975" s="5"/>
      <c r="C975" s="22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</row>
    <row r="976" spans="1:26" ht="12.75" customHeight="1" x14ac:dyDescent="0.2">
      <c r="A976" s="5"/>
      <c r="B976" s="5"/>
      <c r="C976" s="22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</row>
    <row r="977" spans="1:26" ht="12.75" customHeight="1" x14ac:dyDescent="0.2">
      <c r="A977" s="5"/>
      <c r="B977" s="5"/>
      <c r="C977" s="22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</row>
    <row r="978" spans="1:26" ht="12.75" customHeight="1" x14ac:dyDescent="0.2">
      <c r="A978" s="5"/>
      <c r="B978" s="5"/>
      <c r="C978" s="22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</row>
    <row r="979" spans="1:26" ht="12.75" customHeight="1" x14ac:dyDescent="0.2">
      <c r="A979" s="5"/>
      <c r="B979" s="5"/>
      <c r="C979" s="22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</row>
    <row r="980" spans="1:26" ht="12.75" customHeight="1" x14ac:dyDescent="0.2">
      <c r="A980" s="5"/>
      <c r="B980" s="5"/>
      <c r="C980" s="22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</row>
    <row r="981" spans="1:26" ht="12.75" customHeight="1" x14ac:dyDescent="0.2">
      <c r="A981" s="5"/>
      <c r="B981" s="5"/>
      <c r="C981" s="22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</row>
    <row r="982" spans="1:26" ht="12.75" customHeight="1" x14ac:dyDescent="0.2">
      <c r="A982" s="5"/>
      <c r="B982" s="5"/>
      <c r="C982" s="22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</row>
    <row r="983" spans="1:26" ht="12.75" customHeight="1" x14ac:dyDescent="0.2">
      <c r="A983" s="5"/>
      <c r="B983" s="5"/>
      <c r="C983" s="22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</row>
    <row r="984" spans="1:26" ht="12.75" customHeight="1" x14ac:dyDescent="0.2">
      <c r="A984" s="5"/>
      <c r="B984" s="5"/>
      <c r="C984" s="22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</row>
    <row r="985" spans="1:26" ht="12.75" customHeight="1" x14ac:dyDescent="0.2">
      <c r="A985" s="5"/>
      <c r="B985" s="5"/>
      <c r="C985" s="22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</row>
    <row r="986" spans="1:26" ht="12.75" customHeight="1" x14ac:dyDescent="0.2">
      <c r="A986" s="5"/>
      <c r="B986" s="5"/>
      <c r="C986" s="22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</row>
    <row r="987" spans="1:26" ht="12.75" customHeight="1" x14ac:dyDescent="0.2">
      <c r="A987" s="5"/>
      <c r="B987" s="5"/>
      <c r="C987" s="22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</row>
    <row r="988" spans="1:26" ht="12.75" customHeight="1" x14ac:dyDescent="0.2">
      <c r="A988" s="5"/>
      <c r="B988" s="5"/>
      <c r="C988" s="22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</row>
    <row r="989" spans="1:26" ht="12.75" customHeight="1" x14ac:dyDescent="0.2">
      <c r="A989" s="5"/>
      <c r="B989" s="5"/>
      <c r="C989" s="22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</row>
    <row r="990" spans="1:26" ht="12.75" customHeight="1" x14ac:dyDescent="0.2">
      <c r="A990" s="5"/>
      <c r="B990" s="5"/>
      <c r="C990" s="22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</row>
    <row r="991" spans="1:26" ht="12.75" customHeight="1" x14ac:dyDescent="0.2">
      <c r="A991" s="5"/>
      <c r="B991" s="5"/>
      <c r="C991" s="22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</row>
    <row r="992" spans="1:26" ht="12.75" customHeight="1" x14ac:dyDescent="0.2">
      <c r="A992" s="5"/>
      <c r="B992" s="5"/>
      <c r="C992" s="22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</row>
    <row r="993" spans="1:26" ht="12.75" customHeight="1" x14ac:dyDescent="0.2">
      <c r="A993" s="5"/>
      <c r="B993" s="5"/>
      <c r="C993" s="22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</row>
    <row r="994" spans="1:26" ht="12.75" customHeight="1" x14ac:dyDescent="0.2">
      <c r="A994" s="5"/>
      <c r="B994" s="5"/>
      <c r="C994" s="22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</row>
    <row r="995" spans="1:26" ht="12.75" customHeight="1" x14ac:dyDescent="0.2">
      <c r="A995" s="5"/>
      <c r="B995" s="5"/>
      <c r="C995" s="22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</row>
    <row r="996" spans="1:26" ht="12.75" customHeight="1" x14ac:dyDescent="0.2">
      <c r="A996" s="5"/>
      <c r="B996" s="5"/>
      <c r="C996" s="22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</row>
    <row r="997" spans="1:26" ht="12.75" customHeight="1" x14ac:dyDescent="0.2">
      <c r="A997" s="5"/>
      <c r="B997" s="5"/>
      <c r="C997" s="22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</row>
    <row r="998" spans="1:26" ht="12.75" customHeight="1" x14ac:dyDescent="0.2">
      <c r="A998" s="5"/>
      <c r="B998" s="5"/>
      <c r="C998" s="22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</row>
    <row r="999" spans="1:26" ht="12.75" customHeight="1" x14ac:dyDescent="0.2">
      <c r="A999" s="5"/>
      <c r="B999" s="5"/>
      <c r="C999" s="22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</row>
    <row r="1000" spans="1:26" ht="12.75" customHeight="1" x14ac:dyDescent="0.2">
      <c r="A1000" s="5"/>
      <c r="B1000" s="5"/>
      <c r="C1000" s="22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</row>
  </sheetData>
  <mergeCells count="24">
    <mergeCell ref="C1:E1"/>
    <mergeCell ref="C2:E2"/>
    <mergeCell ref="C3:E3"/>
    <mergeCell ref="C4:E4"/>
    <mergeCell ref="C5:E5"/>
    <mergeCell ref="C6:E6"/>
    <mergeCell ref="C7:E7"/>
    <mergeCell ref="C8:E8"/>
    <mergeCell ref="C9:E9"/>
    <mergeCell ref="C10:E10"/>
    <mergeCell ref="C11:E11"/>
    <mergeCell ref="C12:E12"/>
    <mergeCell ref="C13:E13"/>
    <mergeCell ref="C14:E14"/>
    <mergeCell ref="C22:E22"/>
    <mergeCell ref="C24:E24"/>
    <mergeCell ref="C25:E25"/>
    <mergeCell ref="C15:E15"/>
    <mergeCell ref="C16:E16"/>
    <mergeCell ref="C17:E17"/>
    <mergeCell ref="C18:E18"/>
    <mergeCell ref="C19:E19"/>
    <mergeCell ref="C20:E20"/>
    <mergeCell ref="C21:E21"/>
  </mergeCells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D1038"/>
  <sheetViews>
    <sheetView topLeftCell="A201" workbookViewId="0">
      <selection activeCell="C213" sqref="C213"/>
    </sheetView>
  </sheetViews>
  <sheetFormatPr defaultColWidth="12.5703125" defaultRowHeight="15" customHeight="1" x14ac:dyDescent="0.2"/>
  <cols>
    <col min="1" max="1" width="3.42578125" customWidth="1"/>
    <col min="2" max="2" width="8.42578125" customWidth="1"/>
    <col min="3" max="3" width="19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8.42578125" customWidth="1"/>
    <col min="9" max="9" width="6.42578125" customWidth="1"/>
    <col min="10" max="10" width="65.85546875" customWidth="1"/>
    <col min="11" max="11" width="85.140625" customWidth="1"/>
    <col min="12" max="30" width="9.140625" customWidth="1"/>
  </cols>
  <sheetData>
    <row r="1" spans="1:30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</row>
    <row r="2" spans="1:30" ht="13.5" customHeight="1" x14ac:dyDescent="0.2">
      <c r="A2" s="23"/>
      <c r="B2" s="458" t="s">
        <v>90</v>
      </c>
      <c r="C2" s="459"/>
      <c r="D2" s="459"/>
      <c r="E2" s="459"/>
      <c r="F2" s="459"/>
      <c r="G2" s="459"/>
      <c r="H2" s="459"/>
      <c r="I2" s="459"/>
      <c r="J2" s="460"/>
      <c r="K2" s="26"/>
      <c r="L2" s="26"/>
      <c r="M2" s="26"/>
      <c r="N2" s="26"/>
      <c r="O2" s="26"/>
      <c r="P2" s="26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</row>
    <row r="3" spans="1:30" ht="79.5" customHeight="1" x14ac:dyDescent="0.2">
      <c r="A3" s="27"/>
      <c r="B3" s="28"/>
      <c r="C3" s="29" t="s">
        <v>91</v>
      </c>
      <c r="D3" s="30" t="s">
        <v>92</v>
      </c>
      <c r="E3" s="440" t="s">
        <v>93</v>
      </c>
      <c r="F3" s="401"/>
      <c r="G3" s="401"/>
      <c r="H3" s="401"/>
      <c r="I3" s="402"/>
      <c r="J3" s="31"/>
      <c r="K3" s="27"/>
      <c r="L3" s="32"/>
      <c r="M3" s="32"/>
      <c r="N3" s="32"/>
      <c r="O3" s="32"/>
      <c r="P3" s="32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</row>
    <row r="4" spans="1:30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6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</row>
    <row r="5" spans="1:30" ht="25.5" customHeight="1" x14ac:dyDescent="0.2">
      <c r="A5" s="23"/>
      <c r="B5" s="38">
        <v>1</v>
      </c>
      <c r="C5" s="39" t="s">
        <v>96</v>
      </c>
      <c r="D5" s="39" t="s">
        <v>97</v>
      </c>
      <c r="E5" s="40" t="s">
        <v>98</v>
      </c>
      <c r="F5" s="40" t="s">
        <v>99</v>
      </c>
      <c r="G5" s="40">
        <v>39448</v>
      </c>
      <c r="H5" s="41">
        <v>15</v>
      </c>
      <c r="I5" s="40"/>
      <c r="J5" s="39" t="s">
        <v>100</v>
      </c>
      <c r="K5" s="42"/>
      <c r="L5" s="26"/>
      <c r="M5" s="26"/>
      <c r="N5" s="26"/>
      <c r="O5" s="26"/>
      <c r="P5" s="26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</row>
    <row r="6" spans="1:30" ht="12.75" customHeight="1" x14ac:dyDescent="0.2">
      <c r="A6" s="23"/>
      <c r="B6" s="38" t="e">
        <f t="shared" ref="B6:B30" si="0">NA()</f>
        <v>#N/A</v>
      </c>
      <c r="C6" s="39" t="s">
        <v>101</v>
      </c>
      <c r="D6" s="39" t="s">
        <v>102</v>
      </c>
      <c r="E6" s="40" t="s">
        <v>98</v>
      </c>
      <c r="F6" s="40" t="s">
        <v>99</v>
      </c>
      <c r="G6" s="40" t="s">
        <v>103</v>
      </c>
      <c r="H6" s="41">
        <v>1</v>
      </c>
      <c r="I6" s="40"/>
      <c r="J6" s="39" t="s">
        <v>104</v>
      </c>
      <c r="K6" s="42"/>
      <c r="L6" s="26"/>
      <c r="M6" s="26"/>
      <c r="N6" s="26"/>
      <c r="O6" s="26"/>
      <c r="P6" s="26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</row>
    <row r="7" spans="1:30" ht="38.25" customHeight="1" x14ac:dyDescent="0.2">
      <c r="A7" s="23"/>
      <c r="B7" s="38" t="e">
        <f t="shared" si="0"/>
        <v>#N/A</v>
      </c>
      <c r="C7" s="39" t="s">
        <v>105</v>
      </c>
      <c r="D7" s="39" t="s">
        <v>106</v>
      </c>
      <c r="E7" s="40" t="s">
        <v>98</v>
      </c>
      <c r="F7" s="40" t="s">
        <v>99</v>
      </c>
      <c r="G7" s="40">
        <v>39448</v>
      </c>
      <c r="H7" s="41">
        <v>2</v>
      </c>
      <c r="I7" s="40"/>
      <c r="J7" s="39" t="s">
        <v>107</v>
      </c>
      <c r="K7" s="42"/>
      <c r="L7" s="26"/>
      <c r="M7" s="26"/>
      <c r="N7" s="26"/>
      <c r="O7" s="26"/>
      <c r="P7" s="26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</row>
    <row r="8" spans="1:30" ht="25.5" customHeight="1" x14ac:dyDescent="0.2">
      <c r="A8" s="23"/>
      <c r="B8" s="38" t="e">
        <f t="shared" si="0"/>
        <v>#N/A</v>
      </c>
      <c r="C8" s="39" t="s">
        <v>108</v>
      </c>
      <c r="D8" s="39" t="s">
        <v>109</v>
      </c>
      <c r="E8" s="40" t="s">
        <v>98</v>
      </c>
      <c r="F8" s="40" t="s">
        <v>99</v>
      </c>
      <c r="G8" s="40" t="s">
        <v>103</v>
      </c>
      <c r="H8" s="41">
        <v>8</v>
      </c>
      <c r="I8" s="40"/>
      <c r="J8" s="39" t="s">
        <v>110</v>
      </c>
      <c r="K8" s="26"/>
      <c r="L8" s="26"/>
      <c r="M8" s="26"/>
      <c r="N8" s="26"/>
      <c r="O8" s="26"/>
      <c r="P8" s="26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</row>
    <row r="9" spans="1:30" ht="51" customHeight="1" x14ac:dyDescent="0.2">
      <c r="A9" s="23"/>
      <c r="B9" s="38" t="e">
        <f t="shared" si="0"/>
        <v>#N/A</v>
      </c>
      <c r="C9" s="39" t="s">
        <v>111</v>
      </c>
      <c r="D9" s="39" t="s">
        <v>112</v>
      </c>
      <c r="E9" s="40" t="s">
        <v>98</v>
      </c>
      <c r="F9" s="40" t="s">
        <v>113</v>
      </c>
      <c r="G9" s="40">
        <v>39448</v>
      </c>
      <c r="H9" s="43" t="s">
        <v>114</v>
      </c>
      <c r="I9" s="40"/>
      <c r="J9" s="39" t="s">
        <v>115</v>
      </c>
      <c r="K9" s="26"/>
      <c r="L9" s="26"/>
      <c r="M9" s="26"/>
      <c r="N9" s="26"/>
      <c r="O9" s="26"/>
      <c r="P9" s="26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</row>
    <row r="10" spans="1:30" ht="25.5" customHeight="1" x14ac:dyDescent="0.2">
      <c r="A10" s="23"/>
      <c r="B10" s="38" t="e">
        <f t="shared" si="0"/>
        <v>#N/A</v>
      </c>
      <c r="C10" s="39" t="s">
        <v>116</v>
      </c>
      <c r="D10" s="39" t="s">
        <v>117</v>
      </c>
      <c r="E10" s="40" t="s">
        <v>98</v>
      </c>
      <c r="F10" s="40" t="s">
        <v>99</v>
      </c>
      <c r="G10" s="40" t="s">
        <v>103</v>
      </c>
      <c r="H10" s="41">
        <v>1</v>
      </c>
      <c r="I10" s="40"/>
      <c r="J10" s="39" t="s">
        <v>118</v>
      </c>
      <c r="K10" s="26"/>
      <c r="L10" s="26"/>
      <c r="M10" s="26"/>
      <c r="N10" s="26"/>
      <c r="O10" s="26"/>
      <c r="P10" s="26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</row>
    <row r="11" spans="1:30" ht="25.5" customHeight="1" x14ac:dyDescent="0.2">
      <c r="A11" s="23"/>
      <c r="B11" s="38" t="e">
        <f t="shared" si="0"/>
        <v>#N/A</v>
      </c>
      <c r="C11" s="39" t="s">
        <v>119</v>
      </c>
      <c r="D11" s="39" t="s">
        <v>120</v>
      </c>
      <c r="E11" s="40" t="s">
        <v>98</v>
      </c>
      <c r="F11" s="40" t="s">
        <v>99</v>
      </c>
      <c r="G11" s="40">
        <v>39448</v>
      </c>
      <c r="H11" s="41" t="s">
        <v>121</v>
      </c>
      <c r="I11" s="40"/>
      <c r="J11" s="39" t="s">
        <v>122</v>
      </c>
      <c r="K11" s="26"/>
      <c r="L11" s="26"/>
      <c r="M11" s="26"/>
      <c r="N11" s="26"/>
      <c r="O11" s="26"/>
      <c r="P11" s="26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</row>
    <row r="12" spans="1:30" ht="12.75" customHeight="1" x14ac:dyDescent="0.2">
      <c r="A12" s="23"/>
      <c r="B12" s="38" t="e">
        <f t="shared" si="0"/>
        <v>#N/A</v>
      </c>
      <c r="C12" s="39" t="s">
        <v>123</v>
      </c>
      <c r="D12" s="39" t="s">
        <v>124</v>
      </c>
      <c r="E12" s="40" t="s">
        <v>98</v>
      </c>
      <c r="F12" s="40" t="s">
        <v>99</v>
      </c>
      <c r="G12" s="40">
        <v>39448</v>
      </c>
      <c r="H12" s="41" t="s">
        <v>125</v>
      </c>
      <c r="I12" s="40"/>
      <c r="J12" s="39" t="s">
        <v>126</v>
      </c>
      <c r="K12" s="26"/>
      <c r="L12" s="26"/>
      <c r="M12" s="26"/>
      <c r="N12" s="26"/>
      <c r="O12" s="26"/>
      <c r="P12" s="26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</row>
    <row r="13" spans="1:30" ht="12.75" customHeight="1" x14ac:dyDescent="0.2">
      <c r="A13" s="23"/>
      <c r="B13" s="38" t="e">
        <f t="shared" si="0"/>
        <v>#N/A</v>
      </c>
      <c r="C13" s="39" t="s">
        <v>127</v>
      </c>
      <c r="D13" s="39" t="s">
        <v>128</v>
      </c>
      <c r="E13" s="40" t="s">
        <v>98</v>
      </c>
      <c r="F13" s="40" t="s">
        <v>129</v>
      </c>
      <c r="G13" s="40">
        <v>39448</v>
      </c>
      <c r="H13" s="41"/>
      <c r="I13" s="40"/>
      <c r="J13" s="39" t="s">
        <v>130</v>
      </c>
      <c r="K13" s="26"/>
      <c r="L13" s="26"/>
      <c r="M13" s="26"/>
      <c r="N13" s="26"/>
      <c r="O13" s="26"/>
      <c r="P13" s="26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</row>
    <row r="14" spans="1:30" ht="25.5" customHeight="1" x14ac:dyDescent="0.2">
      <c r="A14" s="23"/>
      <c r="B14" s="38" t="e">
        <f t="shared" si="0"/>
        <v>#N/A</v>
      </c>
      <c r="C14" s="39" t="s">
        <v>131</v>
      </c>
      <c r="D14" s="39" t="s">
        <v>132</v>
      </c>
      <c r="E14" s="40" t="s">
        <v>98</v>
      </c>
      <c r="F14" s="40" t="s">
        <v>129</v>
      </c>
      <c r="G14" s="40" t="s">
        <v>103</v>
      </c>
      <c r="H14" s="41"/>
      <c r="I14" s="40"/>
      <c r="J14" s="39" t="s">
        <v>133</v>
      </c>
      <c r="K14" s="26"/>
      <c r="L14" s="26"/>
      <c r="M14" s="26"/>
      <c r="N14" s="26"/>
      <c r="O14" s="26"/>
      <c r="P14" s="26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</row>
    <row r="15" spans="1:30" ht="12.75" customHeight="1" x14ac:dyDescent="0.2">
      <c r="A15" s="23"/>
      <c r="B15" s="38" t="e">
        <f t="shared" si="0"/>
        <v>#N/A</v>
      </c>
      <c r="C15" s="39" t="s">
        <v>134</v>
      </c>
      <c r="D15" s="39" t="s">
        <v>135</v>
      </c>
      <c r="E15" s="40" t="s">
        <v>98</v>
      </c>
      <c r="F15" s="40" t="s">
        <v>99</v>
      </c>
      <c r="G15" s="40">
        <v>39448</v>
      </c>
      <c r="H15" s="41">
        <v>1</v>
      </c>
      <c r="I15" s="40"/>
      <c r="J15" s="39" t="s">
        <v>136</v>
      </c>
      <c r="K15" s="26"/>
      <c r="L15" s="26"/>
      <c r="M15" s="26"/>
      <c r="N15" s="26"/>
      <c r="O15" s="26"/>
      <c r="P15" s="26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</row>
    <row r="16" spans="1:30" ht="38.25" customHeight="1" x14ac:dyDescent="0.2">
      <c r="A16" s="23"/>
      <c r="B16" s="38" t="e">
        <f t="shared" si="0"/>
        <v>#N/A</v>
      </c>
      <c r="C16" s="39" t="s">
        <v>137</v>
      </c>
      <c r="D16" s="39" t="s">
        <v>138</v>
      </c>
      <c r="E16" s="40" t="s">
        <v>98</v>
      </c>
      <c r="F16" s="40" t="s">
        <v>99</v>
      </c>
      <c r="G16" s="40">
        <v>40909</v>
      </c>
      <c r="H16" s="41">
        <v>1</v>
      </c>
      <c r="I16" s="40"/>
      <c r="J16" s="39" t="s">
        <v>139</v>
      </c>
      <c r="K16" s="26"/>
      <c r="L16" s="26"/>
      <c r="M16" s="26"/>
      <c r="N16" s="26"/>
      <c r="O16" s="26"/>
      <c r="P16" s="26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</row>
    <row r="17" spans="1:30" ht="38.25" customHeight="1" x14ac:dyDescent="0.2">
      <c r="A17" s="23"/>
      <c r="B17" s="38" t="e">
        <f t="shared" si="0"/>
        <v>#N/A</v>
      </c>
      <c r="C17" s="39" t="s">
        <v>140</v>
      </c>
      <c r="D17" s="39" t="s">
        <v>141</v>
      </c>
      <c r="E17" s="40" t="s">
        <v>98</v>
      </c>
      <c r="F17" s="40" t="s">
        <v>99</v>
      </c>
      <c r="G17" s="40">
        <v>39448</v>
      </c>
      <c r="H17" s="41">
        <v>7</v>
      </c>
      <c r="I17" s="40"/>
      <c r="J17" s="39" t="s">
        <v>142</v>
      </c>
      <c r="K17" s="44"/>
      <c r="L17" s="44"/>
      <c r="M17" s="26"/>
      <c r="N17" s="26"/>
      <c r="O17" s="26"/>
      <c r="P17" s="26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</row>
    <row r="18" spans="1:30" ht="38.25" customHeight="1" x14ac:dyDescent="0.2">
      <c r="A18" s="309"/>
      <c r="B18" s="312" t="e">
        <f t="shared" si="0"/>
        <v>#N/A</v>
      </c>
      <c r="C18" s="313" t="s">
        <v>1794</v>
      </c>
      <c r="D18" s="313" t="s">
        <v>1795</v>
      </c>
      <c r="E18" s="314" t="s">
        <v>98</v>
      </c>
      <c r="F18" s="314" t="s">
        <v>99</v>
      </c>
      <c r="G18" s="314" t="s">
        <v>103</v>
      </c>
      <c r="H18" s="315">
        <v>7</v>
      </c>
      <c r="I18" s="314"/>
      <c r="J18" s="313" t="s">
        <v>1796</v>
      </c>
      <c r="K18" s="311"/>
      <c r="L18" s="311"/>
      <c r="M18" s="310"/>
      <c r="N18" s="310"/>
      <c r="O18" s="310"/>
      <c r="P18" s="310"/>
      <c r="Q18" s="309"/>
      <c r="R18" s="309"/>
      <c r="S18" s="309"/>
      <c r="T18" s="309"/>
      <c r="U18" s="309"/>
      <c r="V18" s="309"/>
      <c r="W18" s="309"/>
      <c r="X18" s="309"/>
      <c r="Y18" s="309"/>
      <c r="Z18" s="309"/>
      <c r="AA18" s="309"/>
      <c r="AB18" s="309"/>
      <c r="AC18" s="309"/>
      <c r="AD18" s="309"/>
    </row>
    <row r="19" spans="1:30" ht="38.25" customHeight="1" x14ac:dyDescent="0.2">
      <c r="A19" s="23"/>
      <c r="B19" s="38" t="e">
        <f t="shared" si="0"/>
        <v>#N/A</v>
      </c>
      <c r="C19" s="39" t="s">
        <v>143</v>
      </c>
      <c r="D19" s="39" t="s">
        <v>144</v>
      </c>
      <c r="E19" s="40" t="s">
        <v>98</v>
      </c>
      <c r="F19" s="40" t="s">
        <v>99</v>
      </c>
      <c r="G19" s="40">
        <v>39448</v>
      </c>
      <c r="H19" s="41">
        <v>1</v>
      </c>
      <c r="I19" s="40"/>
      <c r="J19" s="39" t="s">
        <v>145</v>
      </c>
      <c r="K19" s="26"/>
      <c r="L19" s="26"/>
      <c r="M19" s="26"/>
      <c r="N19" s="26"/>
      <c r="O19" s="26"/>
      <c r="P19" s="26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</row>
    <row r="20" spans="1:30" ht="63.75" customHeight="1" x14ac:dyDescent="0.2">
      <c r="A20" s="23"/>
      <c r="B20" s="38" t="e">
        <f t="shared" si="0"/>
        <v>#N/A</v>
      </c>
      <c r="C20" s="39" t="s">
        <v>146</v>
      </c>
      <c r="D20" s="39" t="s">
        <v>147</v>
      </c>
      <c r="E20" s="40" t="s">
        <v>98</v>
      </c>
      <c r="F20" s="40" t="s">
        <v>99</v>
      </c>
      <c r="G20" s="40" t="s">
        <v>103</v>
      </c>
      <c r="H20" s="41">
        <v>1</v>
      </c>
      <c r="I20" s="40"/>
      <c r="J20" s="39" t="s">
        <v>148</v>
      </c>
      <c r="K20" s="42"/>
      <c r="L20" s="26"/>
      <c r="M20" s="26"/>
      <c r="N20" s="26"/>
      <c r="O20" s="26"/>
      <c r="P20" s="26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</row>
    <row r="21" spans="1:30" ht="38.25" customHeight="1" x14ac:dyDescent="0.2">
      <c r="A21" s="23"/>
      <c r="B21" s="38" t="e">
        <f t="shared" si="0"/>
        <v>#N/A</v>
      </c>
      <c r="C21" s="39" t="s">
        <v>149</v>
      </c>
      <c r="D21" s="39" t="s">
        <v>150</v>
      </c>
      <c r="E21" s="40" t="s">
        <v>98</v>
      </c>
      <c r="F21" s="40" t="s">
        <v>99</v>
      </c>
      <c r="G21" s="40" t="s">
        <v>103</v>
      </c>
      <c r="H21" s="41">
        <v>1</v>
      </c>
      <c r="I21" s="40"/>
      <c r="J21" s="39" t="s">
        <v>151</v>
      </c>
      <c r="K21" s="26"/>
      <c r="L21" s="26"/>
      <c r="M21" s="26"/>
      <c r="N21" s="26"/>
      <c r="O21" s="26"/>
      <c r="P21" s="26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</row>
    <row r="22" spans="1:30" ht="12.75" customHeight="1" x14ac:dyDescent="0.2">
      <c r="A22" s="23"/>
      <c r="B22" s="38" t="e">
        <f t="shared" si="0"/>
        <v>#N/A</v>
      </c>
      <c r="C22" s="39" t="s">
        <v>152</v>
      </c>
      <c r="D22" s="39" t="s">
        <v>153</v>
      </c>
      <c r="E22" s="40" t="s">
        <v>98</v>
      </c>
      <c r="F22" s="40" t="s">
        <v>99</v>
      </c>
      <c r="G22" s="40" t="s">
        <v>103</v>
      </c>
      <c r="H22" s="41">
        <v>1</v>
      </c>
      <c r="I22" s="40"/>
      <c r="J22" s="39" t="s">
        <v>154</v>
      </c>
      <c r="K22" s="42"/>
      <c r="L22" s="26"/>
      <c r="M22" s="26"/>
      <c r="N22" s="26"/>
      <c r="O22" s="26"/>
      <c r="P22" s="26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</row>
    <row r="23" spans="1:30" ht="51" customHeight="1" thickBot="1" x14ac:dyDescent="0.25">
      <c r="A23" s="23"/>
      <c r="B23" s="38" t="e">
        <f t="shared" si="0"/>
        <v>#N/A</v>
      </c>
      <c r="C23" s="39" t="s">
        <v>155</v>
      </c>
      <c r="D23" s="39" t="s">
        <v>156</v>
      </c>
      <c r="E23" s="40" t="s">
        <v>98</v>
      </c>
      <c r="F23" s="40" t="s">
        <v>99</v>
      </c>
      <c r="G23" s="40">
        <v>39448</v>
      </c>
      <c r="H23" s="41">
        <v>1</v>
      </c>
      <c r="I23" s="40"/>
      <c r="J23" s="39" t="s">
        <v>157</v>
      </c>
      <c r="K23" s="26"/>
      <c r="L23" s="26"/>
      <c r="M23" s="26"/>
      <c r="N23" s="26"/>
      <c r="O23" s="26"/>
      <c r="P23" s="26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</row>
    <row r="24" spans="1:30" ht="88.5" customHeight="1" thickBot="1" x14ac:dyDescent="0.25">
      <c r="A24" s="309"/>
      <c r="B24" s="312" t="e">
        <f t="shared" si="0"/>
        <v>#N/A</v>
      </c>
      <c r="C24" s="316" t="s">
        <v>1797</v>
      </c>
      <c r="D24" s="316" t="s">
        <v>1798</v>
      </c>
      <c r="E24" s="314" t="s">
        <v>98</v>
      </c>
      <c r="F24" s="314" t="s">
        <v>99</v>
      </c>
      <c r="G24" s="314" t="s">
        <v>103</v>
      </c>
      <c r="H24" s="315">
        <v>2</v>
      </c>
      <c r="I24" s="317"/>
      <c r="J24" s="316" t="s">
        <v>1999</v>
      </c>
      <c r="K24" s="310"/>
      <c r="L24" s="310"/>
      <c r="M24" s="310"/>
      <c r="N24" s="310"/>
      <c r="O24" s="310"/>
      <c r="P24" s="310"/>
      <c r="Q24" s="309"/>
      <c r="R24" s="309"/>
      <c r="S24" s="309"/>
      <c r="T24" s="309"/>
      <c r="U24" s="309"/>
      <c r="V24" s="309"/>
      <c r="W24" s="309"/>
      <c r="X24" s="309"/>
      <c r="Y24" s="309"/>
      <c r="Z24" s="309"/>
      <c r="AA24" s="309"/>
      <c r="AB24" s="309"/>
      <c r="AC24" s="309"/>
      <c r="AD24" s="309"/>
    </row>
    <row r="25" spans="1:30" ht="51" customHeight="1" thickBot="1" x14ac:dyDescent="0.25">
      <c r="A25" s="309"/>
      <c r="B25" s="312" t="e">
        <f t="shared" si="0"/>
        <v>#N/A</v>
      </c>
      <c r="C25" s="316" t="s">
        <v>1799</v>
      </c>
      <c r="D25" s="316" t="s">
        <v>1800</v>
      </c>
      <c r="E25" s="314" t="s">
        <v>98</v>
      </c>
      <c r="F25" s="314" t="s">
        <v>99</v>
      </c>
      <c r="G25" s="314" t="s">
        <v>103</v>
      </c>
      <c r="H25" s="315">
        <v>2</v>
      </c>
      <c r="I25" s="317"/>
      <c r="J25" s="316" t="s">
        <v>1998</v>
      </c>
      <c r="K25" s="310"/>
      <c r="L25" s="310"/>
      <c r="M25" s="310"/>
      <c r="N25" s="310"/>
      <c r="O25" s="310"/>
      <c r="P25" s="310"/>
      <c r="Q25" s="309"/>
      <c r="R25" s="309"/>
      <c r="S25" s="309"/>
      <c r="T25" s="309"/>
      <c r="U25" s="309"/>
      <c r="V25" s="309"/>
      <c r="W25" s="309"/>
      <c r="X25" s="309"/>
      <c r="Y25" s="309"/>
      <c r="Z25" s="309"/>
      <c r="AA25" s="309"/>
      <c r="AB25" s="309"/>
      <c r="AC25" s="309"/>
      <c r="AD25" s="309"/>
    </row>
    <row r="26" spans="1:30" ht="25.5" customHeight="1" thickBot="1" x14ac:dyDescent="0.25">
      <c r="A26" s="23"/>
      <c r="B26" s="38" t="e">
        <f t="shared" si="0"/>
        <v>#N/A</v>
      </c>
      <c r="C26" s="45" t="s">
        <v>158</v>
      </c>
      <c r="D26" s="45" t="s">
        <v>159</v>
      </c>
      <c r="E26" s="40" t="s">
        <v>98</v>
      </c>
      <c r="F26" s="40" t="s">
        <v>99</v>
      </c>
      <c r="G26" s="40">
        <v>39448</v>
      </c>
      <c r="H26" s="41">
        <v>0</v>
      </c>
      <c r="I26" s="46"/>
      <c r="J26" s="45" t="s">
        <v>160</v>
      </c>
      <c r="K26" s="26"/>
      <c r="L26" s="26"/>
      <c r="M26" s="26"/>
      <c r="N26" s="26"/>
      <c r="O26" s="26"/>
      <c r="P26" s="26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</row>
    <row r="27" spans="1:30" ht="89.25" customHeight="1" x14ac:dyDescent="0.2">
      <c r="A27" s="23"/>
      <c r="B27" s="38" t="e">
        <f t="shared" si="0"/>
        <v>#N/A</v>
      </c>
      <c r="C27" s="45" t="s">
        <v>161</v>
      </c>
      <c r="D27" s="45" t="s">
        <v>162</v>
      </c>
      <c r="E27" s="40" t="s">
        <v>98</v>
      </c>
      <c r="F27" s="40" t="s">
        <v>99</v>
      </c>
      <c r="G27" s="40">
        <v>39448</v>
      </c>
      <c r="H27" s="41">
        <v>0</v>
      </c>
      <c r="I27" s="46"/>
      <c r="J27" s="45" t="s">
        <v>163</v>
      </c>
      <c r="K27" s="26"/>
      <c r="L27" s="26"/>
      <c r="M27" s="26"/>
      <c r="N27" s="26"/>
      <c r="O27" s="26"/>
      <c r="P27" s="26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</row>
    <row r="28" spans="1:30" ht="25.5" customHeight="1" x14ac:dyDescent="0.2">
      <c r="A28" s="23"/>
      <c r="B28" s="38" t="e">
        <f t="shared" si="0"/>
        <v>#N/A</v>
      </c>
      <c r="C28" s="47" t="s">
        <v>164</v>
      </c>
      <c r="D28" s="47" t="s">
        <v>165</v>
      </c>
      <c r="E28" s="48" t="s">
        <v>98</v>
      </c>
      <c r="F28" s="48" t="s">
        <v>113</v>
      </c>
      <c r="G28" s="46" t="s">
        <v>103</v>
      </c>
      <c r="H28" s="49" t="s">
        <v>166</v>
      </c>
      <c r="I28" s="48"/>
      <c r="J28" s="47" t="s">
        <v>167</v>
      </c>
      <c r="K28" s="26"/>
      <c r="L28" s="26"/>
      <c r="M28" s="26"/>
      <c r="N28" s="26"/>
      <c r="O28" s="26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</row>
    <row r="29" spans="1:30" ht="25.5" customHeight="1" x14ac:dyDescent="0.2">
      <c r="A29" s="23"/>
      <c r="B29" s="38" t="e">
        <f t="shared" si="0"/>
        <v>#N/A</v>
      </c>
      <c r="C29" s="50" t="s">
        <v>168</v>
      </c>
      <c r="D29" s="50" t="s">
        <v>169</v>
      </c>
      <c r="E29" s="41" t="s">
        <v>98</v>
      </c>
      <c r="F29" s="41" t="s">
        <v>99</v>
      </c>
      <c r="G29" s="40" t="s">
        <v>103</v>
      </c>
      <c r="H29" s="38">
        <v>1</v>
      </c>
      <c r="I29" s="41"/>
      <c r="J29" s="50" t="s">
        <v>170</v>
      </c>
      <c r="K29" s="26"/>
      <c r="L29" s="26"/>
      <c r="M29" s="26"/>
      <c r="N29" s="26"/>
      <c r="O29" s="26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</row>
    <row r="30" spans="1:30" ht="25.5" customHeight="1" x14ac:dyDescent="0.2">
      <c r="A30" s="23"/>
      <c r="B30" s="38" t="e">
        <f t="shared" si="0"/>
        <v>#N/A</v>
      </c>
      <c r="C30" s="50" t="s">
        <v>171</v>
      </c>
      <c r="D30" s="50" t="s">
        <v>172</v>
      </c>
      <c r="E30" s="41" t="s">
        <v>98</v>
      </c>
      <c r="F30" s="41" t="s">
        <v>99</v>
      </c>
      <c r="G30" s="40" t="s">
        <v>103</v>
      </c>
      <c r="H30" s="38">
        <v>1</v>
      </c>
      <c r="I30" s="41"/>
      <c r="J30" s="50" t="s">
        <v>173</v>
      </c>
      <c r="K30" s="26"/>
      <c r="L30" s="26"/>
      <c r="M30" s="26"/>
      <c r="N30" s="26"/>
      <c r="O30" s="26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</row>
    <row r="31" spans="1:30" ht="38.25" customHeight="1" x14ac:dyDescent="0.2">
      <c r="A31" s="23"/>
      <c r="B31" s="38">
        <v>24</v>
      </c>
      <c r="C31" s="39" t="s">
        <v>174</v>
      </c>
      <c r="D31" s="39" t="s">
        <v>175</v>
      </c>
      <c r="E31" s="40" t="s">
        <v>98</v>
      </c>
      <c r="F31" s="40" t="s">
        <v>129</v>
      </c>
      <c r="G31" s="40" t="s">
        <v>103</v>
      </c>
      <c r="H31" s="41"/>
      <c r="I31" s="40"/>
      <c r="J31" s="39" t="s">
        <v>176</v>
      </c>
      <c r="K31" s="26"/>
      <c r="L31" s="26"/>
      <c r="M31" s="26"/>
      <c r="N31" s="26"/>
      <c r="O31" s="26"/>
      <c r="P31" s="26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</row>
    <row r="32" spans="1:30" ht="12.75" customHeight="1" x14ac:dyDescent="0.2">
      <c r="A32" s="23"/>
      <c r="B32" s="38" t="e">
        <f t="shared" ref="B32:B34" si="1">NA()</f>
        <v>#N/A</v>
      </c>
      <c r="C32" s="39" t="s">
        <v>177</v>
      </c>
      <c r="D32" s="39" t="s">
        <v>178</v>
      </c>
      <c r="E32" s="40" t="s">
        <v>98</v>
      </c>
      <c r="F32" s="40" t="s">
        <v>113</v>
      </c>
      <c r="G32" s="40" t="s">
        <v>103</v>
      </c>
      <c r="H32" s="41"/>
      <c r="I32" s="40"/>
      <c r="J32" s="39" t="s">
        <v>179</v>
      </c>
      <c r="K32" s="26"/>
      <c r="L32" s="26"/>
      <c r="M32" s="26"/>
      <c r="N32" s="26"/>
      <c r="O32" s="26"/>
      <c r="P32" s="26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</row>
    <row r="33" spans="1:30" ht="25.5" customHeight="1" thickBot="1" x14ac:dyDescent="0.25">
      <c r="A33" s="27"/>
      <c r="B33" s="38" t="e">
        <f t="shared" si="1"/>
        <v>#N/A</v>
      </c>
      <c r="C33" s="39" t="s">
        <v>180</v>
      </c>
      <c r="D33" s="39" t="s">
        <v>181</v>
      </c>
      <c r="E33" s="40" t="s">
        <v>98</v>
      </c>
      <c r="F33" s="40" t="s">
        <v>113</v>
      </c>
      <c r="G33" s="40" t="s">
        <v>103</v>
      </c>
      <c r="H33" s="41" t="s">
        <v>182</v>
      </c>
      <c r="I33" s="40"/>
      <c r="J33" s="51" t="s">
        <v>183</v>
      </c>
      <c r="K33" s="32"/>
      <c r="L33" s="32"/>
      <c r="M33" s="32"/>
      <c r="N33" s="32"/>
      <c r="O33" s="32"/>
      <c r="P33" s="32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7"/>
      <c r="AD33" s="27"/>
    </row>
    <row r="34" spans="1:30" ht="25.5" customHeight="1" thickBot="1" x14ac:dyDescent="0.25">
      <c r="A34" s="318"/>
      <c r="B34" s="38" t="e">
        <f t="shared" si="1"/>
        <v>#N/A</v>
      </c>
      <c r="C34" s="39" t="s">
        <v>184</v>
      </c>
      <c r="D34" s="39" t="s">
        <v>185</v>
      </c>
      <c r="E34" s="40" t="s">
        <v>98</v>
      </c>
      <c r="F34" s="40" t="s">
        <v>99</v>
      </c>
      <c r="G34" s="40" t="s">
        <v>103</v>
      </c>
      <c r="H34" s="41">
        <v>1</v>
      </c>
      <c r="I34" s="40"/>
      <c r="J34" s="51" t="s">
        <v>186</v>
      </c>
      <c r="K34" s="319"/>
      <c r="L34" s="319"/>
      <c r="M34" s="319"/>
      <c r="N34" s="319"/>
      <c r="O34" s="319"/>
      <c r="P34" s="319"/>
      <c r="Q34" s="318"/>
      <c r="R34" s="318"/>
      <c r="S34" s="318"/>
      <c r="T34" s="318"/>
      <c r="U34" s="318"/>
      <c r="V34" s="318"/>
      <c r="W34" s="318"/>
      <c r="X34" s="318"/>
      <c r="Y34" s="318"/>
      <c r="Z34" s="318"/>
      <c r="AA34" s="318"/>
      <c r="AB34" s="318"/>
      <c r="AC34" s="318"/>
      <c r="AD34" s="318"/>
    </row>
    <row r="35" spans="1:30" ht="13.5" customHeight="1" thickBot="1" x14ac:dyDescent="0.25">
      <c r="A35" s="23"/>
      <c r="B35" s="461"/>
      <c r="C35" s="401"/>
      <c r="D35" s="401"/>
      <c r="E35" s="401"/>
      <c r="F35" s="401"/>
      <c r="G35" s="401"/>
      <c r="H35" s="401"/>
      <c r="I35" s="401"/>
      <c r="J35" s="402"/>
      <c r="K35" s="26"/>
      <c r="L35" s="26"/>
      <c r="M35" s="26"/>
      <c r="N35" s="26"/>
      <c r="O35" s="26"/>
      <c r="P35" s="26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</row>
    <row r="36" spans="1:30" ht="28.5" customHeight="1" thickBot="1" x14ac:dyDescent="0.25">
      <c r="A36" s="23"/>
      <c r="B36" s="462" t="s">
        <v>1805</v>
      </c>
      <c r="C36" s="401"/>
      <c r="D36" s="401"/>
      <c r="E36" s="401"/>
      <c r="F36" s="401"/>
      <c r="G36" s="401"/>
      <c r="H36" s="401"/>
      <c r="I36" s="401"/>
      <c r="J36" s="402"/>
      <c r="K36" s="26"/>
      <c r="L36" s="26"/>
      <c r="M36" s="26"/>
      <c r="N36" s="26"/>
      <c r="O36" s="26"/>
      <c r="P36" s="26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</row>
    <row r="37" spans="1:30" ht="24.75" customHeight="1" thickBot="1" x14ac:dyDescent="0.25">
      <c r="A37" s="23"/>
      <c r="B37" s="28"/>
      <c r="C37" s="29" t="s">
        <v>56</v>
      </c>
      <c r="D37" s="30" t="s">
        <v>1805</v>
      </c>
      <c r="E37" s="440"/>
      <c r="F37" s="401"/>
      <c r="G37" s="401"/>
      <c r="H37" s="401"/>
      <c r="I37" s="402"/>
      <c r="J37" s="31"/>
      <c r="K37" s="37"/>
      <c r="L37" s="26"/>
      <c r="M37" s="26"/>
      <c r="N37" s="26"/>
      <c r="O37" s="26"/>
      <c r="P37" s="26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</row>
    <row r="38" spans="1:30" ht="12.75" customHeight="1" thickBot="1" x14ac:dyDescent="0.25">
      <c r="A38" s="23"/>
      <c r="B38" s="33" t="s">
        <v>57</v>
      </c>
      <c r="C38" s="34" t="s">
        <v>61</v>
      </c>
      <c r="D38" s="34" t="s">
        <v>94</v>
      </c>
      <c r="E38" s="35" t="s">
        <v>63</v>
      </c>
      <c r="F38" s="35" t="s">
        <v>73</v>
      </c>
      <c r="G38" s="36" t="s">
        <v>78</v>
      </c>
      <c r="H38" s="35" t="s">
        <v>80</v>
      </c>
      <c r="I38" s="35" t="s">
        <v>82</v>
      </c>
      <c r="J38" s="34" t="s">
        <v>95</v>
      </c>
      <c r="K38" s="26"/>
      <c r="L38" s="26"/>
      <c r="M38" s="26"/>
      <c r="N38" s="26"/>
      <c r="O38" s="26"/>
      <c r="P38" s="26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</row>
    <row r="39" spans="1:30" ht="12.75" customHeight="1" thickBot="1" x14ac:dyDescent="0.25">
      <c r="A39" s="23"/>
      <c r="B39" s="312"/>
      <c r="C39" s="313" t="s">
        <v>1801</v>
      </c>
      <c r="D39" s="313" t="s">
        <v>1802</v>
      </c>
      <c r="E39" s="314"/>
      <c r="F39" s="314" t="s">
        <v>99</v>
      </c>
      <c r="G39" s="314">
        <v>45658</v>
      </c>
      <c r="H39" s="315">
        <v>1</v>
      </c>
      <c r="I39" s="314"/>
      <c r="J39" s="313" t="s">
        <v>1806</v>
      </c>
      <c r="K39" s="26"/>
      <c r="L39" s="26"/>
      <c r="M39" s="26"/>
      <c r="N39" s="26"/>
      <c r="O39" s="26"/>
      <c r="P39" s="26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</row>
    <row r="40" spans="1:30" ht="12.75" customHeight="1" thickBot="1" x14ac:dyDescent="0.25">
      <c r="A40" s="309"/>
      <c r="B40" s="312"/>
      <c r="C40" s="313" t="s">
        <v>1803</v>
      </c>
      <c r="D40" s="313" t="s">
        <v>1804</v>
      </c>
      <c r="E40" s="314"/>
      <c r="F40" s="314" t="s">
        <v>99</v>
      </c>
      <c r="G40" s="314">
        <v>45658</v>
      </c>
      <c r="H40" s="315">
        <v>3</v>
      </c>
      <c r="I40" s="315">
        <v>4</v>
      </c>
      <c r="J40" s="313" t="s">
        <v>2003</v>
      </c>
      <c r="K40" s="310"/>
      <c r="L40" s="310"/>
      <c r="M40" s="310"/>
      <c r="N40" s="310"/>
      <c r="O40" s="310"/>
      <c r="P40" s="310"/>
      <c r="Q40" s="309"/>
      <c r="R40" s="309"/>
      <c r="S40" s="309"/>
      <c r="T40" s="309"/>
      <c r="U40" s="309"/>
      <c r="V40" s="309"/>
      <c r="W40" s="309"/>
      <c r="X40" s="309"/>
      <c r="Y40" s="309"/>
      <c r="Z40" s="309"/>
      <c r="AA40" s="309"/>
      <c r="AB40" s="309"/>
      <c r="AC40" s="309"/>
      <c r="AD40" s="309"/>
    </row>
    <row r="41" spans="1:30" ht="38.25" customHeight="1" thickBot="1" x14ac:dyDescent="0.25">
      <c r="A41" s="23"/>
      <c r="B41" s="312"/>
      <c r="C41" s="313" t="s">
        <v>2000</v>
      </c>
      <c r="D41" s="313" t="s">
        <v>2001</v>
      </c>
      <c r="E41" s="314"/>
      <c r="F41" s="314" t="s">
        <v>99</v>
      </c>
      <c r="G41" s="314">
        <v>45658</v>
      </c>
      <c r="H41" s="315">
        <v>1</v>
      </c>
      <c r="I41" s="314"/>
      <c r="J41" s="313" t="s">
        <v>2002</v>
      </c>
      <c r="K41" s="26"/>
      <c r="L41" s="26"/>
      <c r="M41" s="26"/>
      <c r="N41" s="26"/>
      <c r="O41" s="26"/>
      <c r="P41" s="26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</row>
    <row r="42" spans="1:30" ht="13.5" customHeight="1" thickBot="1" x14ac:dyDescent="0.25">
      <c r="A42" s="23"/>
      <c r="B42" s="461"/>
      <c r="C42" s="401"/>
      <c r="D42" s="401"/>
      <c r="E42" s="401"/>
      <c r="F42" s="401"/>
      <c r="G42" s="401"/>
      <c r="H42" s="401"/>
      <c r="I42" s="401"/>
      <c r="J42" s="402"/>
      <c r="K42" s="26"/>
      <c r="L42" s="26"/>
      <c r="M42" s="26"/>
      <c r="N42" s="26"/>
      <c r="O42" s="26"/>
      <c r="P42" s="26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</row>
    <row r="43" spans="1:30" ht="28.5" customHeight="1" thickBot="1" x14ac:dyDescent="0.25">
      <c r="A43" s="23"/>
      <c r="B43" s="462" t="s">
        <v>2004</v>
      </c>
      <c r="C43" s="401"/>
      <c r="D43" s="401"/>
      <c r="E43" s="401"/>
      <c r="F43" s="401"/>
      <c r="G43" s="401"/>
      <c r="H43" s="401"/>
      <c r="I43" s="401"/>
      <c r="J43" s="402"/>
      <c r="K43" s="26"/>
      <c r="L43" s="26"/>
      <c r="M43" s="26"/>
      <c r="N43" s="26"/>
      <c r="O43" s="26"/>
      <c r="P43" s="26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</row>
    <row r="44" spans="1:30" ht="24.75" customHeight="1" thickBot="1" x14ac:dyDescent="0.25">
      <c r="A44" s="23"/>
      <c r="B44" s="28"/>
      <c r="C44" s="29" t="s">
        <v>56</v>
      </c>
      <c r="D44" s="30" t="s">
        <v>2005</v>
      </c>
      <c r="E44" s="440"/>
      <c r="F44" s="401"/>
      <c r="G44" s="401"/>
      <c r="H44" s="401"/>
      <c r="I44" s="402"/>
      <c r="J44" s="31"/>
      <c r="K44" s="37"/>
      <c r="L44" s="26"/>
      <c r="M44" s="26"/>
      <c r="N44" s="26"/>
      <c r="O44" s="26"/>
      <c r="P44" s="26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</row>
    <row r="45" spans="1:30" ht="12.75" customHeight="1" thickBot="1" x14ac:dyDescent="0.25">
      <c r="A45" s="23"/>
      <c r="B45" s="33" t="s">
        <v>57</v>
      </c>
      <c r="C45" s="34" t="s">
        <v>61</v>
      </c>
      <c r="D45" s="34" t="s">
        <v>94</v>
      </c>
      <c r="E45" s="35" t="s">
        <v>63</v>
      </c>
      <c r="F45" s="35" t="s">
        <v>73</v>
      </c>
      <c r="G45" s="36" t="s">
        <v>78</v>
      </c>
      <c r="H45" s="35" t="s">
        <v>80</v>
      </c>
      <c r="I45" s="35" t="s">
        <v>82</v>
      </c>
      <c r="J45" s="34" t="s">
        <v>95</v>
      </c>
      <c r="K45" s="26"/>
      <c r="L45" s="26"/>
      <c r="M45" s="26"/>
      <c r="N45" s="26"/>
      <c r="O45" s="26"/>
      <c r="P45" s="26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</row>
    <row r="46" spans="1:30" ht="32.25" customHeight="1" thickBot="1" x14ac:dyDescent="0.25">
      <c r="A46" s="23"/>
      <c r="B46" s="312"/>
      <c r="C46" s="313" t="s">
        <v>690</v>
      </c>
      <c r="D46" s="313" t="s">
        <v>2006</v>
      </c>
      <c r="E46" s="314"/>
      <c r="F46" s="314" t="s">
        <v>113</v>
      </c>
      <c r="G46" s="314">
        <v>36161</v>
      </c>
      <c r="H46" s="381" t="s">
        <v>2007</v>
      </c>
      <c r="I46" s="314"/>
      <c r="J46" s="313" t="s">
        <v>2008</v>
      </c>
      <c r="K46" s="26"/>
      <c r="L46" s="26"/>
      <c r="M46" s="26"/>
      <c r="N46" s="26"/>
      <c r="O46" s="26"/>
      <c r="P46" s="26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</row>
    <row r="47" spans="1:30" ht="13.5" customHeight="1" thickBot="1" x14ac:dyDescent="0.25">
      <c r="A47" s="23"/>
      <c r="B47" s="461"/>
      <c r="C47" s="401"/>
      <c r="D47" s="401"/>
      <c r="E47" s="401"/>
      <c r="F47" s="401"/>
      <c r="G47" s="401"/>
      <c r="H47" s="401"/>
      <c r="I47" s="401"/>
      <c r="J47" s="402"/>
      <c r="K47" s="26"/>
      <c r="L47" s="26"/>
      <c r="M47" s="26"/>
      <c r="N47" s="26"/>
      <c r="O47" s="26"/>
      <c r="P47" s="26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</row>
    <row r="48" spans="1:30" ht="28.5" customHeight="1" thickBot="1" x14ac:dyDescent="0.25">
      <c r="A48" s="23"/>
      <c r="B48" s="462" t="s">
        <v>187</v>
      </c>
      <c r="C48" s="401"/>
      <c r="D48" s="401"/>
      <c r="E48" s="401"/>
      <c r="F48" s="401"/>
      <c r="G48" s="401"/>
      <c r="H48" s="401"/>
      <c r="I48" s="401"/>
      <c r="J48" s="402"/>
      <c r="K48" s="26"/>
      <c r="L48" s="26"/>
      <c r="M48" s="26"/>
      <c r="N48" s="26"/>
      <c r="O48" s="26"/>
      <c r="P48" s="26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</row>
    <row r="49" spans="1:30" ht="42" customHeight="1" thickBot="1" x14ac:dyDescent="0.25">
      <c r="A49" s="27"/>
      <c r="B49" s="439" t="s">
        <v>188</v>
      </c>
      <c r="C49" s="401"/>
      <c r="D49" s="401"/>
      <c r="E49" s="401"/>
      <c r="F49" s="401"/>
      <c r="G49" s="401"/>
      <c r="H49" s="401"/>
      <c r="I49" s="401"/>
      <c r="J49" s="402"/>
      <c r="K49" s="27"/>
      <c r="L49" s="32"/>
      <c r="M49" s="32"/>
      <c r="N49" s="32"/>
      <c r="O49" s="32"/>
      <c r="P49" s="32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</row>
    <row r="50" spans="1:30" ht="24.75" customHeight="1" thickBot="1" x14ac:dyDescent="0.25">
      <c r="A50" s="23"/>
      <c r="B50" s="28"/>
      <c r="C50" s="29" t="s">
        <v>91</v>
      </c>
      <c r="D50" s="30" t="s">
        <v>189</v>
      </c>
      <c r="E50" s="440" t="s">
        <v>190</v>
      </c>
      <c r="F50" s="401"/>
      <c r="G50" s="401"/>
      <c r="H50" s="401"/>
      <c r="I50" s="402"/>
      <c r="J50" s="31"/>
      <c r="K50" s="37"/>
      <c r="L50" s="26"/>
      <c r="M50" s="26"/>
      <c r="N50" s="26"/>
      <c r="O50" s="26"/>
      <c r="P50" s="26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</row>
    <row r="51" spans="1:30" ht="12.75" customHeight="1" thickBot="1" x14ac:dyDescent="0.25">
      <c r="A51" s="23"/>
      <c r="B51" s="33" t="s">
        <v>57</v>
      </c>
      <c r="C51" s="34" t="s">
        <v>61</v>
      </c>
      <c r="D51" s="34" t="s">
        <v>94</v>
      </c>
      <c r="E51" s="35" t="s">
        <v>63</v>
      </c>
      <c r="F51" s="35" t="s">
        <v>73</v>
      </c>
      <c r="G51" s="36" t="s">
        <v>78</v>
      </c>
      <c r="H51" s="35" t="s">
        <v>80</v>
      </c>
      <c r="I51" s="35" t="s">
        <v>82</v>
      </c>
      <c r="J51" s="34" t="s">
        <v>95</v>
      </c>
      <c r="K51" s="26"/>
      <c r="L51" s="26"/>
      <c r="M51" s="26"/>
      <c r="N51" s="26"/>
      <c r="O51" s="26"/>
      <c r="P51" s="26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</row>
    <row r="52" spans="1:30" ht="12.75" customHeight="1" thickBot="1" x14ac:dyDescent="0.25">
      <c r="A52" s="23"/>
      <c r="B52" s="38">
        <v>27</v>
      </c>
      <c r="C52" s="39" t="s">
        <v>191</v>
      </c>
      <c r="D52" s="39" t="s">
        <v>192</v>
      </c>
      <c r="E52" s="40" t="s">
        <v>193</v>
      </c>
      <c r="F52" s="40" t="s">
        <v>113</v>
      </c>
      <c r="G52" s="40">
        <v>39448</v>
      </c>
      <c r="H52" s="41">
        <v>14</v>
      </c>
      <c r="I52" s="40"/>
      <c r="J52" s="39"/>
      <c r="K52" s="26"/>
      <c r="L52" s="26"/>
      <c r="M52" s="26"/>
      <c r="N52" s="26"/>
      <c r="O52" s="26"/>
      <c r="P52" s="26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</row>
    <row r="53" spans="1:30" ht="38.25" customHeight="1" thickBot="1" x14ac:dyDescent="0.25">
      <c r="A53" s="23"/>
      <c r="B53" s="38" t="e">
        <f t="shared" ref="B53:B60" si="2">NA()</f>
        <v>#N/A</v>
      </c>
      <c r="C53" s="39" t="s">
        <v>194</v>
      </c>
      <c r="D53" s="39" t="s">
        <v>195</v>
      </c>
      <c r="E53" s="40" t="s">
        <v>193</v>
      </c>
      <c r="F53" s="40" t="s">
        <v>113</v>
      </c>
      <c r="G53" s="40">
        <v>39448</v>
      </c>
      <c r="H53" s="41">
        <v>11</v>
      </c>
      <c r="I53" s="40"/>
      <c r="J53" s="39" t="s">
        <v>196</v>
      </c>
      <c r="K53" s="26"/>
      <c r="L53" s="26"/>
      <c r="M53" s="26"/>
      <c r="N53" s="26"/>
      <c r="O53" s="26"/>
      <c r="P53" s="26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</row>
    <row r="54" spans="1:30" ht="12.75" customHeight="1" thickBot="1" x14ac:dyDescent="0.25">
      <c r="A54" s="23"/>
      <c r="B54" s="38" t="e">
        <f t="shared" si="2"/>
        <v>#N/A</v>
      </c>
      <c r="C54" s="39" t="s">
        <v>197</v>
      </c>
      <c r="D54" s="39" t="s">
        <v>198</v>
      </c>
      <c r="E54" s="40" t="s">
        <v>98</v>
      </c>
      <c r="F54" s="40" t="s">
        <v>113</v>
      </c>
      <c r="G54" s="40">
        <v>39448</v>
      </c>
      <c r="H54" s="41" t="s">
        <v>114</v>
      </c>
      <c r="I54" s="40"/>
      <c r="J54" s="39"/>
      <c r="K54" s="26"/>
      <c r="L54" s="26"/>
      <c r="M54" s="26"/>
      <c r="N54" s="26"/>
      <c r="O54" s="26"/>
      <c r="P54" s="26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</row>
    <row r="55" spans="1:30" ht="12.75" customHeight="1" x14ac:dyDescent="0.2">
      <c r="A55" s="23"/>
      <c r="B55" s="38" t="e">
        <f t="shared" si="2"/>
        <v>#N/A</v>
      </c>
      <c r="C55" s="39" t="s">
        <v>199</v>
      </c>
      <c r="D55" s="39" t="s">
        <v>200</v>
      </c>
      <c r="E55" s="40" t="s">
        <v>98</v>
      </c>
      <c r="F55" s="40" t="s">
        <v>113</v>
      </c>
      <c r="G55" s="40" t="s">
        <v>103</v>
      </c>
      <c r="H55" s="41" t="s">
        <v>114</v>
      </c>
      <c r="I55" s="40"/>
      <c r="J55" s="39"/>
      <c r="K55" s="26"/>
      <c r="L55" s="26"/>
      <c r="M55" s="26"/>
      <c r="N55" s="26"/>
      <c r="O55" s="26"/>
      <c r="P55" s="26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</row>
    <row r="56" spans="1:30" ht="25.5" customHeight="1" x14ac:dyDescent="0.2">
      <c r="A56" s="23"/>
      <c r="B56" s="38" t="e">
        <f t="shared" si="2"/>
        <v>#N/A</v>
      </c>
      <c r="C56" s="50" t="s">
        <v>201</v>
      </c>
      <c r="D56" s="50" t="s">
        <v>202</v>
      </c>
      <c r="E56" s="41" t="s">
        <v>98</v>
      </c>
      <c r="F56" s="41" t="s">
        <v>113</v>
      </c>
      <c r="G56" s="40">
        <v>39448</v>
      </c>
      <c r="H56" s="52" t="s">
        <v>203</v>
      </c>
      <c r="I56" s="41"/>
      <c r="J56" s="50" t="s">
        <v>204</v>
      </c>
      <c r="K56" s="26"/>
      <c r="L56" s="26"/>
      <c r="M56" s="26"/>
      <c r="N56" s="26"/>
      <c r="O56" s="26"/>
      <c r="P56" s="26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</row>
    <row r="57" spans="1:30" ht="25.5" customHeight="1" x14ac:dyDescent="0.2">
      <c r="A57" s="23"/>
      <c r="B57" s="38" t="e">
        <f t="shared" si="2"/>
        <v>#N/A</v>
      </c>
      <c r="C57" s="50" t="s">
        <v>205</v>
      </c>
      <c r="D57" s="50" t="s">
        <v>206</v>
      </c>
      <c r="E57" s="41" t="s">
        <v>98</v>
      </c>
      <c r="F57" s="41" t="s">
        <v>113</v>
      </c>
      <c r="G57" s="40" t="s">
        <v>103</v>
      </c>
      <c r="H57" s="53" t="s">
        <v>207</v>
      </c>
      <c r="I57" s="41"/>
      <c r="J57" s="50" t="s">
        <v>208</v>
      </c>
      <c r="K57" s="26"/>
      <c r="L57" s="26"/>
      <c r="M57" s="26"/>
      <c r="N57" s="26"/>
      <c r="O57" s="26"/>
      <c r="P57" s="26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</row>
    <row r="58" spans="1:30" ht="38.25" customHeight="1" x14ac:dyDescent="0.2">
      <c r="A58" s="23"/>
      <c r="B58" s="38" t="e">
        <f t="shared" si="2"/>
        <v>#N/A</v>
      </c>
      <c r="C58" s="50" t="s">
        <v>209</v>
      </c>
      <c r="D58" s="50" t="s">
        <v>210</v>
      </c>
      <c r="E58" s="41" t="s">
        <v>98</v>
      </c>
      <c r="F58" s="41" t="s">
        <v>113</v>
      </c>
      <c r="G58" s="40" t="s">
        <v>103</v>
      </c>
      <c r="H58" s="53" t="s">
        <v>211</v>
      </c>
      <c r="I58" s="41"/>
      <c r="J58" s="50" t="s">
        <v>212</v>
      </c>
      <c r="K58" s="26"/>
      <c r="L58" s="26"/>
      <c r="M58" s="26"/>
      <c r="N58" s="26"/>
      <c r="O58" s="26"/>
      <c r="P58" s="26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</row>
    <row r="59" spans="1:30" ht="12.75" customHeight="1" x14ac:dyDescent="0.2">
      <c r="A59" s="23"/>
      <c r="B59" s="38" t="e">
        <f t="shared" si="2"/>
        <v>#N/A</v>
      </c>
      <c r="C59" s="47" t="s">
        <v>213</v>
      </c>
      <c r="D59" s="47" t="s">
        <v>214</v>
      </c>
      <c r="E59" s="48" t="s">
        <v>98</v>
      </c>
      <c r="F59" s="48" t="s">
        <v>113</v>
      </c>
      <c r="G59" s="46" t="s">
        <v>103</v>
      </c>
      <c r="H59" s="48">
        <v>7</v>
      </c>
      <c r="I59" s="48"/>
      <c r="J59" s="47" t="s">
        <v>215</v>
      </c>
      <c r="K59" s="26"/>
      <c r="L59" s="26"/>
      <c r="M59" s="26"/>
      <c r="N59" s="26"/>
      <c r="O59" s="26"/>
      <c r="P59" s="26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</row>
    <row r="60" spans="1:30" ht="63.75" customHeight="1" x14ac:dyDescent="0.2">
      <c r="A60" s="23"/>
      <c r="B60" s="38" t="e">
        <f t="shared" si="2"/>
        <v>#N/A</v>
      </c>
      <c r="C60" s="47" t="s">
        <v>216</v>
      </c>
      <c r="D60" s="47" t="s">
        <v>217</v>
      </c>
      <c r="E60" s="48" t="s">
        <v>98</v>
      </c>
      <c r="F60" s="48" t="s">
        <v>113</v>
      </c>
      <c r="G60" s="46">
        <v>40179</v>
      </c>
      <c r="H60" s="48">
        <v>1</v>
      </c>
      <c r="I60" s="48"/>
      <c r="J60" s="47" t="s">
        <v>218</v>
      </c>
      <c r="K60" s="26"/>
      <c r="L60" s="26"/>
      <c r="M60" s="26"/>
      <c r="N60" s="26"/>
      <c r="O60" s="26"/>
      <c r="P60" s="26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</row>
    <row r="61" spans="1:30" ht="41.25" customHeight="1" x14ac:dyDescent="0.2">
      <c r="A61" s="27"/>
      <c r="B61" s="54"/>
      <c r="C61" s="55"/>
      <c r="D61" s="55"/>
      <c r="E61" s="56"/>
      <c r="F61" s="56"/>
      <c r="G61" s="56"/>
      <c r="H61" s="57"/>
      <c r="I61" s="56"/>
      <c r="J61" s="55"/>
      <c r="K61" s="27"/>
      <c r="L61" s="32"/>
      <c r="M61" s="32"/>
      <c r="N61" s="32"/>
      <c r="O61" s="32"/>
      <c r="P61" s="32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</row>
    <row r="62" spans="1:30" ht="36" customHeight="1" x14ac:dyDescent="0.2">
      <c r="A62" s="23"/>
      <c r="B62" s="58"/>
      <c r="C62" s="59" t="s">
        <v>91</v>
      </c>
      <c r="D62" s="60" t="s">
        <v>219</v>
      </c>
      <c r="E62" s="440" t="s">
        <v>220</v>
      </c>
      <c r="F62" s="401"/>
      <c r="G62" s="401"/>
      <c r="H62" s="401"/>
      <c r="I62" s="402"/>
      <c r="J62" s="31"/>
      <c r="K62" s="37"/>
      <c r="L62" s="26"/>
      <c r="M62" s="26"/>
      <c r="N62" s="26"/>
      <c r="O62" s="26"/>
      <c r="P62" s="26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</row>
    <row r="63" spans="1:30" ht="12.75" customHeight="1" x14ac:dyDescent="0.2">
      <c r="A63" s="23"/>
      <c r="B63" s="33" t="s">
        <v>57</v>
      </c>
      <c r="C63" s="34" t="s">
        <v>61</v>
      </c>
      <c r="D63" s="34" t="s">
        <v>94</v>
      </c>
      <c r="E63" s="35" t="s">
        <v>63</v>
      </c>
      <c r="F63" s="35" t="s">
        <v>73</v>
      </c>
      <c r="G63" s="36" t="s">
        <v>78</v>
      </c>
      <c r="H63" s="35" t="s">
        <v>80</v>
      </c>
      <c r="I63" s="35" t="s">
        <v>82</v>
      </c>
      <c r="J63" s="34" t="s">
        <v>95</v>
      </c>
      <c r="K63" s="26"/>
      <c r="L63" s="26"/>
      <c r="M63" s="26"/>
      <c r="N63" s="26"/>
      <c r="O63" s="26"/>
      <c r="P63" s="26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</row>
    <row r="64" spans="1:30" ht="12.75" customHeight="1" x14ac:dyDescent="0.2">
      <c r="A64" s="23"/>
      <c r="B64" s="61" t="e">
        <f>B60+1</f>
        <v>#N/A</v>
      </c>
      <c r="C64" s="62" t="s">
        <v>221</v>
      </c>
      <c r="D64" s="62" t="s">
        <v>222</v>
      </c>
      <c r="E64" s="63" t="s">
        <v>98</v>
      </c>
      <c r="F64" s="63" t="s">
        <v>113</v>
      </c>
      <c r="G64" s="63">
        <v>39448</v>
      </c>
      <c r="H64" s="64" t="s">
        <v>114</v>
      </c>
      <c r="I64" s="63"/>
      <c r="J64" s="62"/>
      <c r="K64" s="26"/>
      <c r="L64" s="26"/>
      <c r="M64" s="26"/>
      <c r="N64" s="26"/>
      <c r="O64" s="26"/>
      <c r="P64" s="26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</row>
    <row r="65" spans="1:30" ht="12.75" customHeight="1" x14ac:dyDescent="0.2">
      <c r="A65" s="23"/>
      <c r="B65" s="61" t="e">
        <f t="shared" ref="B65:B74" si="3">NA()</f>
        <v>#N/A</v>
      </c>
      <c r="C65" s="62" t="s">
        <v>223</v>
      </c>
      <c r="D65" s="62" t="s">
        <v>224</v>
      </c>
      <c r="E65" s="63" t="s">
        <v>98</v>
      </c>
      <c r="F65" s="63" t="s">
        <v>113</v>
      </c>
      <c r="G65" s="63">
        <v>39448</v>
      </c>
      <c r="H65" s="64" t="s">
        <v>114</v>
      </c>
      <c r="I65" s="63"/>
      <c r="J65" s="62"/>
      <c r="K65" s="26"/>
      <c r="L65" s="26"/>
      <c r="M65" s="26"/>
      <c r="N65" s="26"/>
      <c r="O65" s="26"/>
      <c r="P65" s="26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</row>
    <row r="66" spans="1:30" ht="12.75" customHeight="1" x14ac:dyDescent="0.2">
      <c r="A66" s="23"/>
      <c r="B66" s="61" t="e">
        <f t="shared" si="3"/>
        <v>#N/A</v>
      </c>
      <c r="C66" s="62" t="s">
        <v>225</v>
      </c>
      <c r="D66" s="62" t="s">
        <v>226</v>
      </c>
      <c r="E66" s="63" t="s">
        <v>98</v>
      </c>
      <c r="F66" s="63" t="s">
        <v>113</v>
      </c>
      <c r="G66" s="63" t="s">
        <v>103</v>
      </c>
      <c r="H66" s="64" t="s">
        <v>114</v>
      </c>
      <c r="I66" s="63"/>
      <c r="J66" s="62"/>
      <c r="K66" s="26"/>
      <c r="L66" s="26"/>
      <c r="M66" s="26"/>
      <c r="N66" s="26"/>
      <c r="O66" s="26"/>
      <c r="P66" s="26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</row>
    <row r="67" spans="1:30" ht="12.75" customHeight="1" x14ac:dyDescent="0.2">
      <c r="A67" s="27"/>
      <c r="B67" s="61" t="e">
        <f t="shared" si="3"/>
        <v>#N/A</v>
      </c>
      <c r="C67" s="62" t="s">
        <v>227</v>
      </c>
      <c r="D67" s="62" t="s">
        <v>228</v>
      </c>
      <c r="E67" s="63" t="s">
        <v>98</v>
      </c>
      <c r="F67" s="63" t="s">
        <v>113</v>
      </c>
      <c r="G67" s="63">
        <v>39448</v>
      </c>
      <c r="H67" s="64" t="s">
        <v>114</v>
      </c>
      <c r="I67" s="63"/>
      <c r="J67" s="62"/>
      <c r="K67" s="65"/>
      <c r="L67" s="32"/>
      <c r="M67" s="32"/>
      <c r="N67" s="32"/>
      <c r="O67" s="32"/>
      <c r="P67" s="32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</row>
    <row r="68" spans="1:30" ht="25.5" customHeight="1" x14ac:dyDescent="0.2">
      <c r="A68" s="23"/>
      <c r="B68" s="38" t="e">
        <f t="shared" si="3"/>
        <v>#N/A</v>
      </c>
      <c r="C68" s="39" t="s">
        <v>229</v>
      </c>
      <c r="D68" s="39" t="s">
        <v>230</v>
      </c>
      <c r="E68" s="40" t="s">
        <v>98</v>
      </c>
      <c r="F68" s="40" t="s">
        <v>99</v>
      </c>
      <c r="G68" s="40">
        <v>39448</v>
      </c>
      <c r="H68" s="41" t="s">
        <v>231</v>
      </c>
      <c r="I68" s="40"/>
      <c r="J68" s="39" t="s">
        <v>232</v>
      </c>
      <c r="K68" s="42"/>
      <c r="L68" s="26"/>
      <c r="M68" s="26"/>
      <c r="N68" s="26"/>
      <c r="O68" s="26"/>
      <c r="P68" s="26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</row>
    <row r="69" spans="1:30" ht="12.75" customHeight="1" x14ac:dyDescent="0.2">
      <c r="A69" s="23"/>
      <c r="B69" s="61" t="e">
        <f t="shared" si="3"/>
        <v>#N/A</v>
      </c>
      <c r="C69" s="62" t="s">
        <v>233</v>
      </c>
      <c r="D69" s="62" t="s">
        <v>234</v>
      </c>
      <c r="E69" s="63" t="s">
        <v>98</v>
      </c>
      <c r="F69" s="63" t="s">
        <v>113</v>
      </c>
      <c r="G69" s="63">
        <v>39448</v>
      </c>
      <c r="H69" s="64" t="s">
        <v>114</v>
      </c>
      <c r="I69" s="63"/>
      <c r="J69" s="62" t="s">
        <v>235</v>
      </c>
      <c r="K69" s="42"/>
      <c r="L69" s="26"/>
      <c r="M69" s="26"/>
      <c r="N69" s="26"/>
      <c r="O69" s="26"/>
      <c r="P69" s="26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</row>
    <row r="70" spans="1:30" ht="12.75" customHeight="1" x14ac:dyDescent="0.2">
      <c r="A70" s="23"/>
      <c r="B70" s="61" t="e">
        <f t="shared" si="3"/>
        <v>#N/A</v>
      </c>
      <c r="C70" s="62" t="s">
        <v>236</v>
      </c>
      <c r="D70" s="62" t="s">
        <v>237</v>
      </c>
      <c r="E70" s="63" t="s">
        <v>98</v>
      </c>
      <c r="F70" s="63" t="s">
        <v>113</v>
      </c>
      <c r="G70" s="63">
        <v>39448</v>
      </c>
      <c r="H70" s="64">
        <v>2</v>
      </c>
      <c r="I70" s="63"/>
      <c r="J70" s="62" t="s">
        <v>238</v>
      </c>
      <c r="K70" s="44"/>
      <c r="L70" s="26"/>
      <c r="M70" s="26"/>
      <c r="N70" s="26"/>
      <c r="O70" s="26"/>
      <c r="P70" s="26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</row>
    <row r="71" spans="1:30" ht="12.75" customHeight="1" x14ac:dyDescent="0.2">
      <c r="A71" s="23"/>
      <c r="B71" s="61" t="e">
        <f t="shared" si="3"/>
        <v>#N/A</v>
      </c>
      <c r="C71" s="62" t="s">
        <v>239</v>
      </c>
      <c r="D71" s="62" t="s">
        <v>240</v>
      </c>
      <c r="E71" s="63" t="s">
        <v>98</v>
      </c>
      <c r="F71" s="63" t="s">
        <v>113</v>
      </c>
      <c r="G71" s="63">
        <v>40544</v>
      </c>
      <c r="H71" s="64">
        <v>8</v>
      </c>
      <c r="I71" s="63"/>
      <c r="J71" s="62" t="s">
        <v>241</v>
      </c>
      <c r="K71" s="66"/>
      <c r="L71" s="26"/>
      <c r="M71" s="26"/>
      <c r="N71" s="26"/>
      <c r="O71" s="26"/>
      <c r="P71" s="26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</row>
    <row r="72" spans="1:30" ht="12.75" customHeight="1" x14ac:dyDescent="0.2">
      <c r="A72" s="23"/>
      <c r="B72" s="61" t="e">
        <f t="shared" si="3"/>
        <v>#N/A</v>
      </c>
      <c r="C72" s="67" t="s">
        <v>242</v>
      </c>
      <c r="D72" s="67" t="s">
        <v>243</v>
      </c>
      <c r="E72" s="64" t="s">
        <v>98</v>
      </c>
      <c r="F72" s="64" t="s">
        <v>99</v>
      </c>
      <c r="G72" s="63" t="s">
        <v>103</v>
      </c>
      <c r="H72" s="64">
        <v>4</v>
      </c>
      <c r="I72" s="64"/>
      <c r="J72" s="67" t="s">
        <v>244</v>
      </c>
      <c r="K72" s="26"/>
      <c r="L72" s="26"/>
      <c r="M72" s="26"/>
      <c r="N72" s="26"/>
      <c r="O72" s="26"/>
      <c r="P72" s="26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</row>
    <row r="73" spans="1:30" ht="12.75" customHeight="1" x14ac:dyDescent="0.2">
      <c r="A73" s="23"/>
      <c r="B73" s="61" t="e">
        <f t="shared" si="3"/>
        <v>#N/A</v>
      </c>
      <c r="C73" s="67" t="s">
        <v>245</v>
      </c>
      <c r="D73" s="67" t="s">
        <v>246</v>
      </c>
      <c r="E73" s="64" t="s">
        <v>98</v>
      </c>
      <c r="F73" s="64" t="s">
        <v>113</v>
      </c>
      <c r="G73" s="63" t="s">
        <v>103</v>
      </c>
      <c r="H73" s="68" t="s">
        <v>114</v>
      </c>
      <c r="I73" s="64"/>
      <c r="J73" s="67"/>
      <c r="K73" s="26"/>
      <c r="L73" s="26"/>
      <c r="M73" s="26"/>
      <c r="N73" s="26"/>
      <c r="O73" s="26"/>
      <c r="P73" s="26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</row>
    <row r="74" spans="1:30" ht="12.75" customHeight="1" x14ac:dyDescent="0.2">
      <c r="A74" s="23"/>
      <c r="B74" s="61" t="e">
        <f t="shared" si="3"/>
        <v>#N/A</v>
      </c>
      <c r="C74" s="67" t="s">
        <v>247</v>
      </c>
      <c r="D74" s="67" t="s">
        <v>248</v>
      </c>
      <c r="E74" s="64" t="s">
        <v>98</v>
      </c>
      <c r="F74" s="64" t="s">
        <v>99</v>
      </c>
      <c r="G74" s="63" t="s">
        <v>103</v>
      </c>
      <c r="H74" s="69" t="s">
        <v>249</v>
      </c>
      <c r="I74" s="64"/>
      <c r="J74" s="67" t="s">
        <v>250</v>
      </c>
      <c r="K74" s="26"/>
      <c r="L74" s="26"/>
      <c r="M74" s="26"/>
      <c r="N74" s="26"/>
      <c r="O74" s="26"/>
      <c r="P74" s="26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</row>
    <row r="75" spans="1:30" ht="13.5" customHeight="1" x14ac:dyDescent="0.2">
      <c r="A75" s="23"/>
      <c r="B75" s="70"/>
      <c r="C75" s="71"/>
      <c r="D75" s="71"/>
      <c r="E75" s="72"/>
      <c r="F75" s="72"/>
      <c r="G75" s="73"/>
      <c r="H75" s="74"/>
      <c r="I75" s="72"/>
      <c r="J75" s="71"/>
      <c r="K75" s="26"/>
      <c r="L75" s="26"/>
      <c r="M75" s="26"/>
      <c r="N75" s="26"/>
      <c r="O75" s="26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</row>
    <row r="76" spans="1:30" ht="13.5" customHeight="1" x14ac:dyDescent="0.2">
      <c r="A76" s="23"/>
      <c r="B76" s="438" t="s">
        <v>251</v>
      </c>
      <c r="C76" s="401"/>
      <c r="D76" s="401"/>
      <c r="E76" s="401"/>
      <c r="F76" s="401"/>
      <c r="G76" s="401"/>
      <c r="H76" s="401"/>
      <c r="I76" s="401"/>
      <c r="J76" s="402"/>
      <c r="K76" s="26"/>
      <c r="L76" s="26"/>
      <c r="M76" s="26"/>
      <c r="N76" s="26"/>
      <c r="O76" s="26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</row>
    <row r="77" spans="1:30" ht="28.5" customHeight="1" x14ac:dyDescent="0.2">
      <c r="A77" s="27"/>
      <c r="B77" s="456" t="s">
        <v>252</v>
      </c>
      <c r="C77" s="401"/>
      <c r="D77" s="401"/>
      <c r="E77" s="401"/>
      <c r="F77" s="401"/>
      <c r="G77" s="401"/>
      <c r="H77" s="401"/>
      <c r="I77" s="401"/>
      <c r="J77" s="402"/>
      <c r="K77" s="27"/>
      <c r="L77" s="32"/>
      <c r="M77" s="32"/>
      <c r="N77" s="32"/>
      <c r="O77" s="32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</row>
    <row r="78" spans="1:30" ht="12.75" customHeight="1" x14ac:dyDescent="0.2">
      <c r="A78" s="23"/>
      <c r="B78" s="28"/>
      <c r="C78" s="29" t="s">
        <v>56</v>
      </c>
      <c r="D78" s="30" t="s">
        <v>253</v>
      </c>
      <c r="E78" s="440"/>
      <c r="F78" s="401"/>
      <c r="G78" s="401"/>
      <c r="H78" s="401"/>
      <c r="I78" s="402"/>
      <c r="J78" s="31"/>
      <c r="K78" s="37"/>
      <c r="L78" s="26"/>
      <c r="M78" s="26"/>
      <c r="N78" s="26"/>
      <c r="O78" s="26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</row>
    <row r="79" spans="1:30" ht="12.75" customHeight="1" x14ac:dyDescent="0.2">
      <c r="A79" s="23"/>
      <c r="B79" s="33" t="s">
        <v>57</v>
      </c>
      <c r="C79" s="34" t="s">
        <v>61</v>
      </c>
      <c r="D79" s="34" t="s">
        <v>94</v>
      </c>
      <c r="E79" s="35" t="s">
        <v>63</v>
      </c>
      <c r="F79" s="35" t="s">
        <v>73</v>
      </c>
      <c r="G79" s="36" t="s">
        <v>78</v>
      </c>
      <c r="H79" s="35" t="s">
        <v>80</v>
      </c>
      <c r="I79" s="35" t="s">
        <v>82</v>
      </c>
      <c r="J79" s="34" t="s">
        <v>95</v>
      </c>
      <c r="K79" s="26"/>
      <c r="L79" s="26"/>
      <c r="M79" s="26"/>
      <c r="N79" s="26"/>
      <c r="O79" s="26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</row>
    <row r="80" spans="1:30" ht="38.25" customHeight="1" x14ac:dyDescent="0.2">
      <c r="A80" s="23"/>
      <c r="B80" s="38" t="e">
        <f>B74+1</f>
        <v>#N/A</v>
      </c>
      <c r="C80" s="50" t="s">
        <v>254</v>
      </c>
      <c r="D80" s="50" t="s">
        <v>255</v>
      </c>
      <c r="E80" s="41" t="s">
        <v>193</v>
      </c>
      <c r="F80" s="41" t="s">
        <v>113</v>
      </c>
      <c r="G80" s="40">
        <v>39448</v>
      </c>
      <c r="H80" s="41">
        <v>14</v>
      </c>
      <c r="I80" s="41"/>
      <c r="J80" s="50" t="s">
        <v>256</v>
      </c>
      <c r="K80" s="26"/>
      <c r="L80" s="26"/>
      <c r="M80" s="26"/>
      <c r="N80" s="26"/>
      <c r="O80" s="26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</row>
    <row r="81" spans="1:30" ht="12.75" customHeight="1" x14ac:dyDescent="0.2">
      <c r="A81" s="23"/>
      <c r="B81" s="38" t="e">
        <f t="shared" ref="B81:B90" si="4">NA()</f>
        <v>#N/A</v>
      </c>
      <c r="C81" s="50" t="s">
        <v>257</v>
      </c>
      <c r="D81" s="50" t="s">
        <v>258</v>
      </c>
      <c r="E81" s="41" t="s">
        <v>193</v>
      </c>
      <c r="F81" s="41" t="s">
        <v>113</v>
      </c>
      <c r="G81" s="40">
        <v>39448</v>
      </c>
      <c r="H81" s="41" t="s">
        <v>114</v>
      </c>
      <c r="I81" s="41"/>
      <c r="J81" s="50"/>
      <c r="K81" s="26"/>
      <c r="L81" s="26"/>
      <c r="M81" s="26"/>
      <c r="N81" s="26"/>
      <c r="O81" s="26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</row>
    <row r="82" spans="1:30" ht="12.75" customHeight="1" x14ac:dyDescent="0.2">
      <c r="A82" s="23"/>
      <c r="B82" s="38" t="e">
        <f t="shared" si="4"/>
        <v>#N/A</v>
      </c>
      <c r="C82" s="50" t="s">
        <v>259</v>
      </c>
      <c r="D82" s="50" t="s">
        <v>260</v>
      </c>
      <c r="E82" s="41" t="s">
        <v>193</v>
      </c>
      <c r="F82" s="41" t="s">
        <v>113</v>
      </c>
      <c r="G82" s="40">
        <v>39448</v>
      </c>
      <c r="H82" s="41" t="s">
        <v>114</v>
      </c>
      <c r="I82" s="41"/>
      <c r="J82" s="50"/>
      <c r="K82" s="26"/>
      <c r="L82" s="26"/>
      <c r="M82" s="26"/>
      <c r="N82" s="26"/>
      <c r="O82" s="26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</row>
    <row r="83" spans="1:30" ht="12.75" customHeight="1" x14ac:dyDescent="0.2">
      <c r="A83" s="23"/>
      <c r="B83" s="38" t="e">
        <f t="shared" si="4"/>
        <v>#N/A</v>
      </c>
      <c r="C83" s="50" t="s">
        <v>261</v>
      </c>
      <c r="D83" s="50" t="s">
        <v>262</v>
      </c>
      <c r="E83" s="41" t="s">
        <v>193</v>
      </c>
      <c r="F83" s="41" t="s">
        <v>113</v>
      </c>
      <c r="G83" s="40">
        <v>39448</v>
      </c>
      <c r="H83" s="41" t="s">
        <v>114</v>
      </c>
      <c r="I83" s="41"/>
      <c r="J83" s="50"/>
      <c r="K83" s="26"/>
      <c r="L83" s="26"/>
      <c r="M83" s="26"/>
      <c r="N83" s="26"/>
      <c r="O83" s="26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</row>
    <row r="84" spans="1:30" ht="25.5" customHeight="1" x14ac:dyDescent="0.2">
      <c r="A84" s="23"/>
      <c r="B84" s="38" t="e">
        <f t="shared" si="4"/>
        <v>#N/A</v>
      </c>
      <c r="C84" s="50" t="s">
        <v>263</v>
      </c>
      <c r="D84" s="50" t="s">
        <v>248</v>
      </c>
      <c r="E84" s="41" t="s">
        <v>193</v>
      </c>
      <c r="F84" s="41" t="s">
        <v>113</v>
      </c>
      <c r="G84" s="63" t="s">
        <v>103</v>
      </c>
      <c r="H84" s="41" t="s">
        <v>264</v>
      </c>
      <c r="I84" s="41"/>
      <c r="J84" s="50" t="s">
        <v>265</v>
      </c>
      <c r="K84" s="26"/>
      <c r="L84" s="26"/>
      <c r="M84" s="26"/>
      <c r="N84" s="26"/>
      <c r="O84" s="26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</row>
    <row r="85" spans="1:30" ht="12.75" customHeight="1" x14ac:dyDescent="0.2">
      <c r="A85" s="23"/>
      <c r="B85" s="38" t="e">
        <f t="shared" si="4"/>
        <v>#N/A</v>
      </c>
      <c r="C85" s="50" t="s">
        <v>266</v>
      </c>
      <c r="D85" s="50" t="s">
        <v>237</v>
      </c>
      <c r="E85" s="41" t="s">
        <v>193</v>
      </c>
      <c r="F85" s="41" t="s">
        <v>113</v>
      </c>
      <c r="G85" s="40">
        <v>39448</v>
      </c>
      <c r="H85" s="41">
        <v>2</v>
      </c>
      <c r="I85" s="41"/>
      <c r="J85" s="50"/>
      <c r="K85" s="26"/>
      <c r="L85" s="26"/>
      <c r="M85" s="26"/>
      <c r="N85" s="26"/>
      <c r="O85" s="26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</row>
    <row r="86" spans="1:30" ht="12.75" customHeight="1" x14ac:dyDescent="0.2">
      <c r="A86" s="23"/>
      <c r="B86" s="38" t="e">
        <f t="shared" si="4"/>
        <v>#N/A</v>
      </c>
      <c r="C86" s="50" t="s">
        <v>267</v>
      </c>
      <c r="D86" s="50" t="s">
        <v>268</v>
      </c>
      <c r="E86" s="41" t="s">
        <v>193</v>
      </c>
      <c r="F86" s="41" t="s">
        <v>113</v>
      </c>
      <c r="G86" s="63" t="s">
        <v>103</v>
      </c>
      <c r="H86" s="41" t="s">
        <v>114</v>
      </c>
      <c r="I86" s="41"/>
      <c r="J86" s="50"/>
      <c r="K86" s="26"/>
      <c r="L86" s="26"/>
      <c r="M86" s="26"/>
      <c r="N86" s="26"/>
      <c r="O86" s="26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</row>
    <row r="87" spans="1:30" ht="12.75" customHeight="1" x14ac:dyDescent="0.2">
      <c r="A87" s="23"/>
      <c r="B87" s="38" t="e">
        <f t="shared" si="4"/>
        <v>#N/A</v>
      </c>
      <c r="C87" s="50" t="s">
        <v>269</v>
      </c>
      <c r="D87" s="50" t="s">
        <v>270</v>
      </c>
      <c r="E87" s="41" t="s">
        <v>193</v>
      </c>
      <c r="F87" s="41" t="s">
        <v>129</v>
      </c>
      <c r="G87" s="63" t="s">
        <v>103</v>
      </c>
      <c r="H87" s="41"/>
      <c r="I87" s="41"/>
      <c r="J87" s="50" t="s">
        <v>271</v>
      </c>
      <c r="K87" s="26"/>
      <c r="L87" s="26"/>
      <c r="M87" s="26"/>
      <c r="N87" s="26"/>
      <c r="O87" s="26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</row>
    <row r="88" spans="1:30" ht="25.5" customHeight="1" x14ac:dyDescent="0.2">
      <c r="A88" s="23"/>
      <c r="B88" s="38" t="e">
        <f t="shared" si="4"/>
        <v>#N/A</v>
      </c>
      <c r="C88" s="50" t="s">
        <v>272</v>
      </c>
      <c r="D88" s="50" t="s">
        <v>273</v>
      </c>
      <c r="E88" s="41" t="s">
        <v>193</v>
      </c>
      <c r="F88" s="41" t="s">
        <v>113</v>
      </c>
      <c r="G88" s="63" t="s">
        <v>103</v>
      </c>
      <c r="H88" s="41" t="s">
        <v>211</v>
      </c>
      <c r="I88" s="41"/>
      <c r="J88" s="50"/>
      <c r="K88" s="26"/>
      <c r="L88" s="26"/>
      <c r="M88" s="26"/>
      <c r="N88" s="26"/>
      <c r="O88" s="26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</row>
    <row r="89" spans="1:30" ht="12.75" customHeight="1" x14ac:dyDescent="0.2">
      <c r="A89" s="23"/>
      <c r="B89" s="38" t="e">
        <f t="shared" si="4"/>
        <v>#N/A</v>
      </c>
      <c r="C89" s="50" t="s">
        <v>274</v>
      </c>
      <c r="D89" s="50" t="s">
        <v>275</v>
      </c>
      <c r="E89" s="41" t="s">
        <v>193</v>
      </c>
      <c r="F89" s="41" t="s">
        <v>113</v>
      </c>
      <c r="G89" s="40">
        <v>39448</v>
      </c>
      <c r="H89" s="41" t="s">
        <v>114</v>
      </c>
      <c r="I89" s="41"/>
      <c r="J89" s="50"/>
      <c r="K89" s="26"/>
      <c r="L89" s="26"/>
      <c r="M89" s="26"/>
      <c r="N89" s="26"/>
      <c r="O89" s="26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</row>
    <row r="90" spans="1:30" ht="12.75" customHeight="1" x14ac:dyDescent="0.2">
      <c r="A90" s="23"/>
      <c r="B90" s="38" t="e">
        <f t="shared" si="4"/>
        <v>#N/A</v>
      </c>
      <c r="C90" s="50" t="s">
        <v>276</v>
      </c>
      <c r="D90" s="50" t="s">
        <v>277</v>
      </c>
      <c r="E90" s="41" t="s">
        <v>193</v>
      </c>
      <c r="F90" s="41" t="s">
        <v>129</v>
      </c>
      <c r="G90" s="63" t="s">
        <v>103</v>
      </c>
      <c r="H90" s="41"/>
      <c r="I90" s="41"/>
      <c r="J90" s="50" t="s">
        <v>271</v>
      </c>
      <c r="K90" s="26"/>
      <c r="L90" s="26"/>
      <c r="M90" s="26"/>
      <c r="N90" s="26"/>
      <c r="O90" s="26"/>
      <c r="P90" s="26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</row>
    <row r="91" spans="1:30" ht="13.5" customHeight="1" x14ac:dyDescent="0.2">
      <c r="A91" s="23"/>
      <c r="B91" s="70"/>
      <c r="C91" s="71"/>
      <c r="D91" s="71"/>
      <c r="E91" s="72"/>
      <c r="F91" s="72"/>
      <c r="G91" s="73"/>
      <c r="H91" s="74"/>
      <c r="I91" s="72"/>
      <c r="J91" s="71"/>
      <c r="K91" s="26"/>
      <c r="L91" s="26"/>
      <c r="M91" s="26"/>
      <c r="N91" s="26"/>
      <c r="O91" s="26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</row>
    <row r="92" spans="1:30" ht="13.5" customHeight="1" x14ac:dyDescent="0.2">
      <c r="A92" s="23"/>
      <c r="B92" s="438" t="s">
        <v>278</v>
      </c>
      <c r="C92" s="401"/>
      <c r="D92" s="401"/>
      <c r="E92" s="401"/>
      <c r="F92" s="401"/>
      <c r="G92" s="401"/>
      <c r="H92" s="401"/>
      <c r="I92" s="401"/>
      <c r="J92" s="402"/>
      <c r="K92" s="26"/>
      <c r="L92" s="26"/>
      <c r="M92" s="26"/>
      <c r="N92" s="26"/>
      <c r="O92" s="26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</row>
    <row r="93" spans="1:30" ht="28.5" customHeight="1" x14ac:dyDescent="0.2">
      <c r="A93" s="27"/>
      <c r="B93" s="456" t="s">
        <v>279</v>
      </c>
      <c r="C93" s="401"/>
      <c r="D93" s="401"/>
      <c r="E93" s="401"/>
      <c r="F93" s="401"/>
      <c r="G93" s="401"/>
      <c r="H93" s="401"/>
      <c r="I93" s="401"/>
      <c r="J93" s="402"/>
      <c r="K93" s="27"/>
      <c r="L93" s="32"/>
      <c r="M93" s="32"/>
      <c r="N93" s="32"/>
      <c r="O93" s="32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</row>
    <row r="94" spans="1:30" ht="24.75" customHeight="1" x14ac:dyDescent="0.2">
      <c r="A94" s="23"/>
      <c r="B94" s="28"/>
      <c r="C94" s="29" t="s">
        <v>56</v>
      </c>
      <c r="D94" s="30" t="s">
        <v>280</v>
      </c>
      <c r="E94" s="440" t="s">
        <v>281</v>
      </c>
      <c r="F94" s="401"/>
      <c r="G94" s="401"/>
      <c r="H94" s="401"/>
      <c r="I94" s="402"/>
      <c r="J94" s="31"/>
      <c r="K94" s="37"/>
      <c r="L94" s="26"/>
      <c r="M94" s="26"/>
      <c r="N94" s="26"/>
      <c r="O94" s="26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</row>
    <row r="95" spans="1:30" ht="12.75" customHeight="1" x14ac:dyDescent="0.2">
      <c r="A95" s="23"/>
      <c r="B95" s="33" t="s">
        <v>57</v>
      </c>
      <c r="C95" s="34" t="s">
        <v>61</v>
      </c>
      <c r="D95" s="34" t="s">
        <v>94</v>
      </c>
      <c r="E95" s="35" t="s">
        <v>63</v>
      </c>
      <c r="F95" s="35" t="s">
        <v>73</v>
      </c>
      <c r="G95" s="36" t="s">
        <v>78</v>
      </c>
      <c r="H95" s="35" t="s">
        <v>80</v>
      </c>
      <c r="I95" s="35" t="s">
        <v>82</v>
      </c>
      <c r="J95" s="34" t="s">
        <v>95</v>
      </c>
      <c r="K95" s="26"/>
      <c r="L95" s="26"/>
      <c r="M95" s="26"/>
      <c r="N95" s="26"/>
      <c r="O95" s="26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</row>
    <row r="96" spans="1:30" ht="38.25" customHeight="1" x14ac:dyDescent="0.2">
      <c r="A96" s="23"/>
      <c r="B96" s="38" t="e">
        <f>B90+1</f>
        <v>#N/A</v>
      </c>
      <c r="C96" s="50" t="s">
        <v>282</v>
      </c>
      <c r="D96" s="50" t="s">
        <v>283</v>
      </c>
      <c r="E96" s="41" t="s">
        <v>193</v>
      </c>
      <c r="F96" s="41" t="s">
        <v>113</v>
      </c>
      <c r="G96" s="40">
        <v>39448</v>
      </c>
      <c r="H96" s="41" t="s">
        <v>284</v>
      </c>
      <c r="I96" s="41"/>
      <c r="J96" s="50" t="s">
        <v>256</v>
      </c>
      <c r="K96" s="26"/>
      <c r="L96" s="26"/>
      <c r="M96" s="26"/>
      <c r="N96" s="26"/>
      <c r="O96" s="26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</row>
    <row r="97" spans="1:30" ht="12.75" customHeight="1" x14ac:dyDescent="0.2">
      <c r="A97" s="23"/>
      <c r="B97" s="38" t="e">
        <f t="shared" ref="B97:B105" si="5">NA()</f>
        <v>#N/A</v>
      </c>
      <c r="C97" s="50" t="s">
        <v>285</v>
      </c>
      <c r="D97" s="50" t="s">
        <v>286</v>
      </c>
      <c r="E97" s="41" t="s">
        <v>193</v>
      </c>
      <c r="F97" s="41" t="s">
        <v>113</v>
      </c>
      <c r="G97" s="40">
        <v>39448</v>
      </c>
      <c r="H97" s="41">
        <v>11</v>
      </c>
      <c r="I97" s="41"/>
      <c r="J97" s="50"/>
      <c r="K97" s="26"/>
      <c r="L97" s="26"/>
      <c r="M97" s="26"/>
      <c r="N97" s="26"/>
      <c r="O97" s="26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</row>
    <row r="98" spans="1:30" ht="38.25" customHeight="1" x14ac:dyDescent="0.2">
      <c r="A98" s="23"/>
      <c r="B98" s="38" t="e">
        <f t="shared" si="5"/>
        <v>#N/A</v>
      </c>
      <c r="C98" s="50" t="s">
        <v>287</v>
      </c>
      <c r="D98" s="50" t="s">
        <v>288</v>
      </c>
      <c r="E98" s="41" t="s">
        <v>193</v>
      </c>
      <c r="F98" s="41" t="s">
        <v>113</v>
      </c>
      <c r="G98" s="40">
        <v>39448</v>
      </c>
      <c r="H98" s="41" t="s">
        <v>289</v>
      </c>
      <c r="I98" s="41"/>
      <c r="J98" s="50" t="s">
        <v>290</v>
      </c>
      <c r="K98" s="26"/>
      <c r="L98" s="26"/>
      <c r="M98" s="26"/>
      <c r="N98" s="26"/>
      <c r="O98" s="26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</row>
    <row r="99" spans="1:30" ht="12.75" customHeight="1" x14ac:dyDescent="0.2">
      <c r="A99" s="23"/>
      <c r="B99" s="38" t="e">
        <f t="shared" si="5"/>
        <v>#N/A</v>
      </c>
      <c r="C99" s="50" t="s">
        <v>291</v>
      </c>
      <c r="D99" s="50" t="s">
        <v>292</v>
      </c>
      <c r="E99" s="41" t="s">
        <v>98</v>
      </c>
      <c r="F99" s="41" t="s">
        <v>113</v>
      </c>
      <c r="G99" s="46" t="s">
        <v>103</v>
      </c>
      <c r="H99" s="43" t="s">
        <v>114</v>
      </c>
      <c r="I99" s="41"/>
      <c r="J99" s="50"/>
      <c r="K99" s="26"/>
      <c r="L99" s="26"/>
      <c r="M99" s="26"/>
      <c r="N99" s="26"/>
      <c r="O99" s="26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</row>
    <row r="100" spans="1:30" ht="51" customHeight="1" x14ac:dyDescent="0.2">
      <c r="A100" s="23"/>
      <c r="B100" s="38" t="e">
        <f t="shared" si="5"/>
        <v>#N/A</v>
      </c>
      <c r="C100" s="50" t="s">
        <v>293</v>
      </c>
      <c r="D100" s="50" t="s">
        <v>202</v>
      </c>
      <c r="E100" s="41" t="s">
        <v>98</v>
      </c>
      <c r="F100" s="41" t="s">
        <v>113</v>
      </c>
      <c r="G100" s="46" t="s">
        <v>103</v>
      </c>
      <c r="H100" s="52" t="s">
        <v>294</v>
      </c>
      <c r="I100" s="41"/>
      <c r="J100" s="50" t="s">
        <v>295</v>
      </c>
      <c r="K100" s="26"/>
      <c r="L100" s="26"/>
      <c r="M100" s="26"/>
      <c r="N100" s="26"/>
      <c r="O100" s="26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</row>
    <row r="101" spans="1:30" ht="76.5" customHeight="1" x14ac:dyDescent="0.2">
      <c r="A101" s="23"/>
      <c r="B101" s="38" t="e">
        <f t="shared" si="5"/>
        <v>#N/A</v>
      </c>
      <c r="C101" s="47" t="s">
        <v>296</v>
      </c>
      <c r="D101" s="47" t="s">
        <v>297</v>
      </c>
      <c r="E101" s="48" t="s">
        <v>98</v>
      </c>
      <c r="F101" s="48" t="s">
        <v>113</v>
      </c>
      <c r="G101" s="46" t="s">
        <v>103</v>
      </c>
      <c r="H101" s="49" t="s">
        <v>125</v>
      </c>
      <c r="I101" s="48"/>
      <c r="J101" s="47" t="s">
        <v>298</v>
      </c>
      <c r="K101" s="26"/>
      <c r="L101" s="26"/>
      <c r="M101" s="26"/>
      <c r="N101" s="26"/>
      <c r="O101" s="26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</row>
    <row r="102" spans="1:30" ht="38.25" customHeight="1" x14ac:dyDescent="0.2">
      <c r="A102" s="75"/>
      <c r="B102" s="38" t="e">
        <f t="shared" si="5"/>
        <v>#N/A</v>
      </c>
      <c r="C102" s="47" t="s">
        <v>299</v>
      </c>
      <c r="D102" s="47" t="s">
        <v>300</v>
      </c>
      <c r="E102" s="48" t="s">
        <v>98</v>
      </c>
      <c r="F102" s="48" t="s">
        <v>113</v>
      </c>
      <c r="G102" s="46" t="s">
        <v>103</v>
      </c>
      <c r="H102" s="49" t="s">
        <v>301</v>
      </c>
      <c r="I102" s="48"/>
      <c r="J102" s="47" t="s">
        <v>302</v>
      </c>
      <c r="K102" s="76"/>
      <c r="L102" s="76"/>
      <c r="M102" s="76"/>
      <c r="N102" s="76"/>
      <c r="O102" s="76"/>
      <c r="P102" s="75"/>
      <c r="Q102" s="75"/>
      <c r="R102" s="75"/>
      <c r="S102" s="75"/>
      <c r="T102" s="75"/>
      <c r="U102" s="75"/>
      <c r="V102" s="75"/>
      <c r="W102" s="75"/>
      <c r="X102" s="75"/>
      <c r="Y102" s="75"/>
      <c r="Z102" s="75"/>
      <c r="AA102" s="75"/>
      <c r="AB102" s="75"/>
      <c r="AC102" s="75"/>
      <c r="AD102" s="75"/>
    </row>
    <row r="103" spans="1:30" ht="38.25" customHeight="1" x14ac:dyDescent="0.2">
      <c r="A103" s="75"/>
      <c r="B103" s="38" t="e">
        <f t="shared" si="5"/>
        <v>#N/A</v>
      </c>
      <c r="C103" s="47" t="s">
        <v>137</v>
      </c>
      <c r="D103" s="47" t="s">
        <v>138</v>
      </c>
      <c r="E103" s="48" t="s">
        <v>98</v>
      </c>
      <c r="F103" s="48" t="s">
        <v>99</v>
      </c>
      <c r="G103" s="46">
        <v>41640</v>
      </c>
      <c r="H103" s="49">
        <v>1</v>
      </c>
      <c r="I103" s="48"/>
      <c r="J103" s="47" t="s">
        <v>303</v>
      </c>
      <c r="K103" s="76"/>
      <c r="L103" s="76"/>
      <c r="M103" s="76"/>
      <c r="N103" s="76"/>
      <c r="O103" s="76"/>
      <c r="P103" s="75"/>
      <c r="Q103" s="75"/>
      <c r="R103" s="75"/>
      <c r="S103" s="75"/>
      <c r="T103" s="75"/>
      <c r="U103" s="75"/>
      <c r="V103" s="75"/>
      <c r="W103" s="75"/>
      <c r="X103" s="75"/>
      <c r="Y103" s="75"/>
      <c r="Z103" s="75"/>
      <c r="AA103" s="75"/>
      <c r="AB103" s="75"/>
      <c r="AC103" s="75"/>
      <c r="AD103" s="75"/>
    </row>
    <row r="104" spans="1:30" ht="51" customHeight="1" x14ac:dyDescent="0.2">
      <c r="A104" s="75"/>
      <c r="B104" s="38" t="e">
        <f t="shared" si="5"/>
        <v>#N/A</v>
      </c>
      <c r="C104" s="50" t="s">
        <v>304</v>
      </c>
      <c r="D104" s="50" t="s">
        <v>305</v>
      </c>
      <c r="E104" s="41" t="s">
        <v>98</v>
      </c>
      <c r="F104" s="41" t="s">
        <v>99</v>
      </c>
      <c r="G104" s="40">
        <v>41640</v>
      </c>
      <c r="H104" s="41">
        <v>1</v>
      </c>
      <c r="I104" s="41"/>
      <c r="J104" s="50" t="s">
        <v>306</v>
      </c>
      <c r="K104" s="76"/>
      <c r="L104" s="76"/>
      <c r="M104" s="76"/>
      <c r="N104" s="76"/>
      <c r="O104" s="76"/>
      <c r="P104" s="75"/>
      <c r="Q104" s="75"/>
      <c r="R104" s="75"/>
      <c r="S104" s="75"/>
      <c r="T104" s="75"/>
      <c r="U104" s="75"/>
      <c r="V104" s="75"/>
      <c r="W104" s="75"/>
      <c r="X104" s="75"/>
      <c r="Y104" s="75"/>
      <c r="Z104" s="75"/>
      <c r="AA104" s="75"/>
      <c r="AB104" s="75"/>
      <c r="AC104" s="75"/>
      <c r="AD104" s="75"/>
    </row>
    <row r="105" spans="1:30" ht="12.75" customHeight="1" x14ac:dyDescent="0.2">
      <c r="A105" s="23"/>
      <c r="B105" s="38" t="e">
        <f t="shared" si="5"/>
        <v>#N/A</v>
      </c>
      <c r="C105" s="50" t="s">
        <v>307</v>
      </c>
      <c r="D105" s="50" t="s">
        <v>308</v>
      </c>
      <c r="E105" s="41" t="s">
        <v>98</v>
      </c>
      <c r="F105" s="41" t="s">
        <v>113</v>
      </c>
      <c r="G105" s="40" t="s">
        <v>103</v>
      </c>
      <c r="H105" s="41">
        <v>15</v>
      </c>
      <c r="I105" s="41"/>
      <c r="J105" s="50"/>
      <c r="K105" s="26"/>
      <c r="L105" s="26"/>
      <c r="M105" s="26"/>
      <c r="N105" s="26"/>
      <c r="O105" s="26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</row>
    <row r="106" spans="1:30" ht="40.5" customHeight="1" x14ac:dyDescent="0.2">
      <c r="A106" s="27"/>
      <c r="B106" s="57"/>
      <c r="C106" s="77"/>
      <c r="D106" s="77"/>
      <c r="E106" s="57"/>
      <c r="F106" s="57"/>
      <c r="G106" s="56"/>
      <c r="H106" s="78"/>
      <c r="I106" s="57"/>
      <c r="J106" s="77"/>
      <c r="K106" s="27"/>
      <c r="L106" s="32"/>
      <c r="M106" s="32"/>
      <c r="N106" s="32"/>
      <c r="O106" s="32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</row>
    <row r="107" spans="1:30" ht="36" customHeight="1" x14ac:dyDescent="0.2">
      <c r="A107" s="23"/>
      <c r="B107" s="58"/>
      <c r="C107" s="59" t="s">
        <v>56</v>
      </c>
      <c r="D107" s="60" t="s">
        <v>309</v>
      </c>
      <c r="E107" s="440" t="s">
        <v>310</v>
      </c>
      <c r="F107" s="401"/>
      <c r="G107" s="401"/>
      <c r="H107" s="401"/>
      <c r="I107" s="402"/>
      <c r="J107" s="31"/>
      <c r="K107" s="37"/>
      <c r="L107" s="26"/>
      <c r="M107" s="26"/>
      <c r="N107" s="26"/>
      <c r="O107" s="26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</row>
    <row r="108" spans="1:30" ht="12.75" customHeight="1" x14ac:dyDescent="0.2">
      <c r="A108" s="23"/>
      <c r="B108" s="33" t="s">
        <v>57</v>
      </c>
      <c r="C108" s="34" t="s">
        <v>61</v>
      </c>
      <c r="D108" s="34" t="s">
        <v>94</v>
      </c>
      <c r="E108" s="35" t="s">
        <v>63</v>
      </c>
      <c r="F108" s="35" t="s">
        <v>73</v>
      </c>
      <c r="G108" s="36" t="s">
        <v>78</v>
      </c>
      <c r="H108" s="35" t="s">
        <v>80</v>
      </c>
      <c r="I108" s="35" t="s">
        <v>82</v>
      </c>
      <c r="J108" s="34" t="s">
        <v>95</v>
      </c>
      <c r="K108" s="26"/>
      <c r="L108" s="26"/>
      <c r="M108" s="26"/>
      <c r="N108" s="26"/>
      <c r="O108" s="26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</row>
    <row r="109" spans="1:30" ht="12.75" customHeight="1" x14ac:dyDescent="0.2">
      <c r="A109" s="23"/>
      <c r="B109" s="38" t="e">
        <f>B105+1</f>
        <v>#N/A</v>
      </c>
      <c r="C109" s="50" t="s">
        <v>311</v>
      </c>
      <c r="D109" s="50" t="s">
        <v>222</v>
      </c>
      <c r="E109" s="41" t="s">
        <v>98</v>
      </c>
      <c r="F109" s="41" t="s">
        <v>113</v>
      </c>
      <c r="G109" s="40">
        <v>39448</v>
      </c>
      <c r="H109" s="43" t="s">
        <v>114</v>
      </c>
      <c r="I109" s="41"/>
      <c r="J109" s="50"/>
      <c r="K109" s="26"/>
      <c r="L109" s="26"/>
      <c r="M109" s="26"/>
      <c r="N109" s="26"/>
      <c r="O109" s="26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</row>
    <row r="110" spans="1:30" ht="12.75" customHeight="1" x14ac:dyDescent="0.2">
      <c r="A110" s="23"/>
      <c r="B110" s="38" t="e">
        <f t="shared" ref="B110:B119" si="6">NA()</f>
        <v>#N/A</v>
      </c>
      <c r="C110" s="50" t="s">
        <v>312</v>
      </c>
      <c r="D110" s="50" t="s">
        <v>224</v>
      </c>
      <c r="E110" s="41" t="s">
        <v>98</v>
      </c>
      <c r="F110" s="41" t="s">
        <v>113</v>
      </c>
      <c r="G110" s="40">
        <v>39448</v>
      </c>
      <c r="H110" s="43" t="s">
        <v>114</v>
      </c>
      <c r="I110" s="41"/>
      <c r="J110" s="50"/>
      <c r="K110" s="26"/>
      <c r="L110" s="26"/>
      <c r="M110" s="26"/>
      <c r="N110" s="26"/>
      <c r="O110" s="26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</row>
    <row r="111" spans="1:30" ht="12.75" customHeight="1" x14ac:dyDescent="0.2">
      <c r="A111" s="23"/>
      <c r="B111" s="38" t="e">
        <f t="shared" si="6"/>
        <v>#N/A</v>
      </c>
      <c r="C111" s="50" t="s">
        <v>313</v>
      </c>
      <c r="D111" s="50" t="s">
        <v>226</v>
      </c>
      <c r="E111" s="41" t="s">
        <v>98</v>
      </c>
      <c r="F111" s="41" t="s">
        <v>113</v>
      </c>
      <c r="G111" s="40" t="s">
        <v>103</v>
      </c>
      <c r="H111" s="43" t="s">
        <v>114</v>
      </c>
      <c r="I111" s="41"/>
      <c r="J111" s="50"/>
      <c r="K111" s="26"/>
      <c r="L111" s="26"/>
      <c r="M111" s="26"/>
      <c r="N111" s="26"/>
      <c r="O111" s="26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</row>
    <row r="112" spans="1:30" ht="12.75" customHeight="1" x14ac:dyDescent="0.2">
      <c r="A112" s="23"/>
      <c r="B112" s="38" t="e">
        <f t="shared" si="6"/>
        <v>#N/A</v>
      </c>
      <c r="C112" s="50" t="s">
        <v>314</v>
      </c>
      <c r="D112" s="50" t="s">
        <v>228</v>
      </c>
      <c r="E112" s="41" t="s">
        <v>98</v>
      </c>
      <c r="F112" s="41" t="s">
        <v>113</v>
      </c>
      <c r="G112" s="40">
        <v>39448</v>
      </c>
      <c r="H112" s="43" t="s">
        <v>114</v>
      </c>
      <c r="I112" s="41"/>
      <c r="J112" s="50"/>
      <c r="K112" s="42"/>
      <c r="L112" s="26"/>
      <c r="M112" s="26"/>
      <c r="N112" s="26"/>
      <c r="O112" s="26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</row>
    <row r="113" spans="1:30" ht="25.5" customHeight="1" x14ac:dyDescent="0.2">
      <c r="A113" s="23"/>
      <c r="B113" s="38" t="e">
        <f t="shared" si="6"/>
        <v>#N/A</v>
      </c>
      <c r="C113" s="50" t="s">
        <v>315</v>
      </c>
      <c r="D113" s="50" t="s">
        <v>230</v>
      </c>
      <c r="E113" s="41" t="s">
        <v>98</v>
      </c>
      <c r="F113" s="41" t="s">
        <v>99</v>
      </c>
      <c r="G113" s="40">
        <v>39448</v>
      </c>
      <c r="H113" s="53" t="s">
        <v>231</v>
      </c>
      <c r="I113" s="41"/>
      <c r="J113" s="50" t="s">
        <v>316</v>
      </c>
      <c r="K113" s="42"/>
      <c r="L113" s="26"/>
      <c r="M113" s="26"/>
      <c r="N113" s="26"/>
      <c r="O113" s="26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</row>
    <row r="114" spans="1:30" ht="12.75" customHeight="1" x14ac:dyDescent="0.2">
      <c r="A114" s="23"/>
      <c r="B114" s="38" t="e">
        <f t="shared" si="6"/>
        <v>#N/A</v>
      </c>
      <c r="C114" s="50" t="s">
        <v>317</v>
      </c>
      <c r="D114" s="50" t="s">
        <v>234</v>
      </c>
      <c r="E114" s="41" t="s">
        <v>98</v>
      </c>
      <c r="F114" s="41" t="s">
        <v>113</v>
      </c>
      <c r="G114" s="40">
        <v>39448</v>
      </c>
      <c r="H114" s="43" t="s">
        <v>114</v>
      </c>
      <c r="I114" s="41"/>
      <c r="J114" s="50" t="s">
        <v>235</v>
      </c>
      <c r="K114" s="42"/>
      <c r="L114" s="26"/>
      <c r="M114" s="26"/>
      <c r="N114" s="26"/>
      <c r="O114" s="26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</row>
    <row r="115" spans="1:30" ht="12.75" customHeight="1" x14ac:dyDescent="0.2">
      <c r="A115" s="23"/>
      <c r="B115" s="38" t="e">
        <f t="shared" si="6"/>
        <v>#N/A</v>
      </c>
      <c r="C115" s="50" t="s">
        <v>318</v>
      </c>
      <c r="D115" s="50" t="s">
        <v>237</v>
      </c>
      <c r="E115" s="41" t="s">
        <v>98</v>
      </c>
      <c r="F115" s="41" t="s">
        <v>113</v>
      </c>
      <c r="G115" s="40">
        <v>39448</v>
      </c>
      <c r="H115" s="41">
        <v>2</v>
      </c>
      <c r="I115" s="41"/>
      <c r="J115" s="50" t="s">
        <v>319</v>
      </c>
      <c r="K115" s="44"/>
      <c r="L115" s="26"/>
      <c r="M115" s="26"/>
      <c r="N115" s="26"/>
      <c r="O115" s="26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</row>
    <row r="116" spans="1:30" ht="12.75" customHeight="1" x14ac:dyDescent="0.2">
      <c r="A116" s="23"/>
      <c r="B116" s="38" t="e">
        <f t="shared" si="6"/>
        <v>#N/A</v>
      </c>
      <c r="C116" s="50" t="s">
        <v>320</v>
      </c>
      <c r="D116" s="50" t="s">
        <v>240</v>
      </c>
      <c r="E116" s="41" t="s">
        <v>98</v>
      </c>
      <c r="F116" s="41" t="s">
        <v>113</v>
      </c>
      <c r="G116" s="40" t="s">
        <v>103</v>
      </c>
      <c r="H116" s="41">
        <v>8</v>
      </c>
      <c r="I116" s="41"/>
      <c r="J116" s="50" t="s">
        <v>241</v>
      </c>
      <c r="K116" s="26"/>
      <c r="L116" s="26"/>
      <c r="M116" s="26"/>
      <c r="N116" s="26"/>
      <c r="O116" s="26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</row>
    <row r="117" spans="1:30" ht="12.75" customHeight="1" x14ac:dyDescent="0.2">
      <c r="A117" s="23"/>
      <c r="B117" s="38" t="e">
        <f t="shared" si="6"/>
        <v>#N/A</v>
      </c>
      <c r="C117" s="50" t="s">
        <v>321</v>
      </c>
      <c r="D117" s="50" t="s">
        <v>243</v>
      </c>
      <c r="E117" s="41" t="s">
        <v>98</v>
      </c>
      <c r="F117" s="41" t="s">
        <v>99</v>
      </c>
      <c r="G117" s="40" t="s">
        <v>103</v>
      </c>
      <c r="H117" s="53" t="s">
        <v>322</v>
      </c>
      <c r="I117" s="41"/>
      <c r="J117" s="50" t="s">
        <v>244</v>
      </c>
      <c r="K117" s="26"/>
      <c r="L117" s="26"/>
      <c r="M117" s="26"/>
      <c r="N117" s="26"/>
      <c r="O117" s="26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</row>
    <row r="118" spans="1:30" ht="12.75" customHeight="1" x14ac:dyDescent="0.2">
      <c r="A118" s="23"/>
      <c r="B118" s="38" t="e">
        <f t="shared" si="6"/>
        <v>#N/A</v>
      </c>
      <c r="C118" s="50" t="s">
        <v>323</v>
      </c>
      <c r="D118" s="50" t="s">
        <v>246</v>
      </c>
      <c r="E118" s="41" t="s">
        <v>98</v>
      </c>
      <c r="F118" s="41" t="s">
        <v>113</v>
      </c>
      <c r="G118" s="40" t="s">
        <v>103</v>
      </c>
      <c r="H118" s="43" t="s">
        <v>114</v>
      </c>
      <c r="I118" s="41"/>
      <c r="J118" s="50"/>
      <c r="K118" s="26"/>
      <c r="L118" s="26"/>
      <c r="M118" s="26"/>
      <c r="N118" s="26"/>
      <c r="O118" s="26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</row>
    <row r="119" spans="1:30" ht="38.25" customHeight="1" x14ac:dyDescent="0.2">
      <c r="A119" s="23"/>
      <c r="B119" s="38" t="e">
        <f t="shared" si="6"/>
        <v>#N/A</v>
      </c>
      <c r="C119" s="47" t="s">
        <v>324</v>
      </c>
      <c r="D119" s="47" t="s">
        <v>248</v>
      </c>
      <c r="E119" s="48" t="s">
        <v>98</v>
      </c>
      <c r="F119" s="48" t="s">
        <v>99</v>
      </c>
      <c r="G119" s="46" t="s">
        <v>103</v>
      </c>
      <c r="H119" s="49" t="s">
        <v>249</v>
      </c>
      <c r="I119" s="48"/>
      <c r="J119" s="47" t="s">
        <v>325</v>
      </c>
      <c r="K119" s="26"/>
      <c r="L119" s="26"/>
      <c r="M119" s="26"/>
      <c r="N119" s="26"/>
      <c r="O119" s="26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</row>
    <row r="120" spans="1:30" ht="13.5" customHeight="1" x14ac:dyDescent="0.2">
      <c r="A120" s="23"/>
      <c r="B120" s="57"/>
      <c r="C120" s="77"/>
      <c r="D120" s="77"/>
      <c r="E120" s="57"/>
      <c r="F120" s="57"/>
      <c r="G120" s="54"/>
      <c r="H120" s="57"/>
      <c r="I120" s="57"/>
      <c r="J120" s="77"/>
      <c r="K120" s="26"/>
      <c r="L120" s="26"/>
      <c r="M120" s="26"/>
      <c r="N120" s="26"/>
      <c r="O120" s="26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</row>
    <row r="121" spans="1:30" ht="13.5" customHeight="1" x14ac:dyDescent="0.2">
      <c r="A121" s="23"/>
      <c r="B121" s="438" t="s">
        <v>326</v>
      </c>
      <c r="C121" s="401"/>
      <c r="D121" s="401"/>
      <c r="E121" s="401"/>
      <c r="F121" s="401"/>
      <c r="G121" s="401"/>
      <c r="H121" s="401"/>
      <c r="I121" s="401"/>
      <c r="J121" s="402"/>
      <c r="K121" s="26"/>
      <c r="L121" s="26"/>
      <c r="M121" s="26"/>
      <c r="N121" s="26"/>
      <c r="O121" s="26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</row>
    <row r="122" spans="1:30" ht="24.75" customHeight="1" x14ac:dyDescent="0.2">
      <c r="A122" s="23"/>
      <c r="B122" s="442" t="s">
        <v>327</v>
      </c>
      <c r="C122" s="401"/>
      <c r="D122" s="401"/>
      <c r="E122" s="401"/>
      <c r="F122" s="401"/>
      <c r="G122" s="401"/>
      <c r="H122" s="401"/>
      <c r="I122" s="401"/>
      <c r="J122" s="402"/>
      <c r="K122" s="23"/>
      <c r="L122" s="26"/>
      <c r="M122" s="26"/>
      <c r="N122" s="26"/>
      <c r="O122" s="26"/>
      <c r="P122" s="26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</row>
    <row r="123" spans="1:30" ht="12.75" customHeight="1" x14ac:dyDescent="0.2">
      <c r="A123" s="23"/>
      <c r="B123" s="79"/>
      <c r="C123" s="80" t="s">
        <v>328</v>
      </c>
      <c r="D123" s="81" t="s">
        <v>329</v>
      </c>
      <c r="E123" s="446"/>
      <c r="F123" s="401"/>
      <c r="G123" s="401"/>
      <c r="H123" s="401"/>
      <c r="I123" s="402"/>
      <c r="J123" s="82"/>
      <c r="K123" s="37"/>
      <c r="L123" s="26"/>
      <c r="M123" s="26"/>
      <c r="N123" s="26"/>
      <c r="O123" s="26"/>
      <c r="P123" s="26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</row>
    <row r="124" spans="1:30" ht="39" customHeight="1" x14ac:dyDescent="0.2">
      <c r="A124" s="23"/>
      <c r="B124" s="33" t="s">
        <v>57</v>
      </c>
      <c r="C124" s="34" t="s">
        <v>61</v>
      </c>
      <c r="D124" s="34" t="s">
        <v>94</v>
      </c>
      <c r="E124" s="35" t="s">
        <v>63</v>
      </c>
      <c r="F124" s="35" t="s">
        <v>73</v>
      </c>
      <c r="G124" s="36" t="s">
        <v>78</v>
      </c>
      <c r="H124" s="35" t="s">
        <v>80</v>
      </c>
      <c r="I124" s="35" t="s">
        <v>82</v>
      </c>
      <c r="J124" s="34" t="s">
        <v>95</v>
      </c>
      <c r="K124" s="26"/>
      <c r="L124" s="26"/>
      <c r="M124" s="26"/>
      <c r="N124" s="26"/>
      <c r="O124" s="26"/>
      <c r="P124" s="26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</row>
    <row r="125" spans="1:30" ht="14.25" customHeight="1" x14ac:dyDescent="0.2">
      <c r="A125" s="23"/>
      <c r="B125" s="38" t="e">
        <f>B119+1</f>
        <v>#N/A</v>
      </c>
      <c r="C125" s="50" t="s">
        <v>330</v>
      </c>
      <c r="D125" s="50" t="s">
        <v>331</v>
      </c>
      <c r="E125" s="41" t="s">
        <v>193</v>
      </c>
      <c r="F125" s="41" t="s">
        <v>113</v>
      </c>
      <c r="G125" s="40">
        <v>39448</v>
      </c>
      <c r="H125" s="41" t="s">
        <v>284</v>
      </c>
      <c r="I125" s="41"/>
      <c r="J125" s="443" t="s">
        <v>332</v>
      </c>
      <c r="K125" s="26"/>
      <c r="L125" s="26"/>
      <c r="M125" s="26"/>
      <c r="N125" s="26"/>
      <c r="O125" s="26"/>
      <c r="P125" s="26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</row>
    <row r="126" spans="1:30" ht="12.75" customHeight="1" x14ac:dyDescent="0.2">
      <c r="A126" s="23"/>
      <c r="B126" s="38" t="e">
        <f t="shared" ref="B126:B140" si="7">NA()</f>
        <v>#N/A</v>
      </c>
      <c r="C126" s="50" t="s">
        <v>333</v>
      </c>
      <c r="D126" s="50" t="s">
        <v>334</v>
      </c>
      <c r="E126" s="41" t="s">
        <v>193</v>
      </c>
      <c r="F126" s="41" t="s">
        <v>113</v>
      </c>
      <c r="G126" s="40">
        <v>39448</v>
      </c>
      <c r="H126" s="41">
        <v>11</v>
      </c>
      <c r="I126" s="41"/>
      <c r="J126" s="444"/>
      <c r="K126" s="26"/>
      <c r="L126" s="26"/>
      <c r="M126" s="26"/>
      <c r="N126" s="26"/>
      <c r="O126" s="26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</row>
    <row r="127" spans="1:30" ht="12.75" customHeight="1" x14ac:dyDescent="0.2">
      <c r="A127" s="23"/>
      <c r="B127" s="38" t="e">
        <f t="shared" si="7"/>
        <v>#N/A</v>
      </c>
      <c r="C127" s="50" t="s">
        <v>335</v>
      </c>
      <c r="D127" s="50" t="s">
        <v>222</v>
      </c>
      <c r="E127" s="41" t="s">
        <v>98</v>
      </c>
      <c r="F127" s="41" t="s">
        <v>113</v>
      </c>
      <c r="G127" s="40">
        <v>39448</v>
      </c>
      <c r="H127" s="43" t="s">
        <v>114</v>
      </c>
      <c r="I127" s="41"/>
      <c r="J127" s="50"/>
      <c r="K127" s="26"/>
      <c r="L127" s="26"/>
      <c r="M127" s="26"/>
      <c r="N127" s="26"/>
      <c r="O127" s="26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</row>
    <row r="128" spans="1:30" ht="12.75" customHeight="1" x14ac:dyDescent="0.2">
      <c r="A128" s="23"/>
      <c r="B128" s="38" t="e">
        <f t="shared" si="7"/>
        <v>#N/A</v>
      </c>
      <c r="C128" s="50" t="s">
        <v>336</v>
      </c>
      <c r="D128" s="50" t="s">
        <v>224</v>
      </c>
      <c r="E128" s="41" t="s">
        <v>98</v>
      </c>
      <c r="F128" s="41" t="s">
        <v>113</v>
      </c>
      <c r="G128" s="40">
        <v>39448</v>
      </c>
      <c r="H128" s="43" t="s">
        <v>114</v>
      </c>
      <c r="I128" s="41"/>
      <c r="J128" s="50"/>
      <c r="K128" s="26"/>
      <c r="L128" s="26"/>
      <c r="M128" s="26"/>
      <c r="N128" s="26"/>
      <c r="O128" s="26"/>
      <c r="P128" s="26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</row>
    <row r="129" spans="1:30" ht="12.75" customHeight="1" x14ac:dyDescent="0.2">
      <c r="A129" s="23"/>
      <c r="B129" s="38" t="e">
        <f t="shared" si="7"/>
        <v>#N/A</v>
      </c>
      <c r="C129" s="39" t="s">
        <v>337</v>
      </c>
      <c r="D129" s="39" t="s">
        <v>226</v>
      </c>
      <c r="E129" s="40" t="s">
        <v>98</v>
      </c>
      <c r="F129" s="40" t="s">
        <v>113</v>
      </c>
      <c r="G129" s="40" t="s">
        <v>103</v>
      </c>
      <c r="H129" s="41" t="s">
        <v>114</v>
      </c>
      <c r="I129" s="40"/>
      <c r="J129" s="39"/>
      <c r="K129" s="26"/>
      <c r="L129" s="26"/>
      <c r="M129" s="26"/>
      <c r="N129" s="26"/>
      <c r="O129" s="26"/>
      <c r="P129" s="26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</row>
    <row r="130" spans="1:30" ht="12.75" customHeight="1" x14ac:dyDescent="0.2">
      <c r="A130" s="23"/>
      <c r="B130" s="38" t="e">
        <f t="shared" si="7"/>
        <v>#N/A</v>
      </c>
      <c r="C130" s="39" t="s">
        <v>338</v>
      </c>
      <c r="D130" s="39" t="s">
        <v>228</v>
      </c>
      <c r="E130" s="40" t="s">
        <v>98</v>
      </c>
      <c r="F130" s="40" t="s">
        <v>113</v>
      </c>
      <c r="G130" s="40">
        <v>39448</v>
      </c>
      <c r="H130" s="41" t="s">
        <v>114</v>
      </c>
      <c r="I130" s="40"/>
      <c r="J130" s="39"/>
      <c r="K130" s="42"/>
      <c r="L130" s="26"/>
      <c r="M130" s="26"/>
      <c r="N130" s="26"/>
      <c r="O130" s="26"/>
      <c r="P130" s="26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</row>
    <row r="131" spans="1:30" ht="12.75" customHeight="1" x14ac:dyDescent="0.2">
      <c r="A131" s="23"/>
      <c r="B131" s="38" t="e">
        <f t="shared" si="7"/>
        <v>#N/A</v>
      </c>
      <c r="C131" s="39" t="s">
        <v>339</v>
      </c>
      <c r="D131" s="39" t="s">
        <v>230</v>
      </c>
      <c r="E131" s="40" t="s">
        <v>98</v>
      </c>
      <c r="F131" s="40" t="s">
        <v>99</v>
      </c>
      <c r="G131" s="40">
        <v>39448</v>
      </c>
      <c r="H131" s="41" t="s">
        <v>231</v>
      </c>
      <c r="I131" s="40"/>
      <c r="J131" s="39" t="s">
        <v>340</v>
      </c>
      <c r="K131" s="42"/>
      <c r="L131" s="26"/>
      <c r="M131" s="26"/>
      <c r="N131" s="26"/>
      <c r="O131" s="26"/>
      <c r="P131" s="26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</row>
    <row r="132" spans="1:30" ht="12.75" customHeight="1" x14ac:dyDescent="0.2">
      <c r="A132" s="23"/>
      <c r="B132" s="38" t="e">
        <f t="shared" si="7"/>
        <v>#N/A</v>
      </c>
      <c r="C132" s="39" t="s">
        <v>341</v>
      </c>
      <c r="D132" s="39" t="s">
        <v>234</v>
      </c>
      <c r="E132" s="40" t="s">
        <v>98</v>
      </c>
      <c r="F132" s="40" t="s">
        <v>113</v>
      </c>
      <c r="G132" s="40">
        <v>39448</v>
      </c>
      <c r="H132" s="41" t="s">
        <v>114</v>
      </c>
      <c r="I132" s="40"/>
      <c r="J132" s="39" t="s">
        <v>235</v>
      </c>
      <c r="K132" s="42"/>
      <c r="L132" s="26"/>
      <c r="M132" s="26"/>
      <c r="N132" s="26"/>
      <c r="O132" s="26"/>
      <c r="P132" s="26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</row>
    <row r="133" spans="1:30" ht="12.75" customHeight="1" x14ac:dyDescent="0.2">
      <c r="A133" s="23"/>
      <c r="B133" s="38" t="e">
        <f t="shared" si="7"/>
        <v>#N/A</v>
      </c>
      <c r="C133" s="39" t="s">
        <v>342</v>
      </c>
      <c r="D133" s="39" t="s">
        <v>237</v>
      </c>
      <c r="E133" s="40" t="s">
        <v>98</v>
      </c>
      <c r="F133" s="40" t="s">
        <v>113</v>
      </c>
      <c r="G133" s="40">
        <v>39448</v>
      </c>
      <c r="H133" s="41">
        <v>2</v>
      </c>
      <c r="I133" s="40"/>
      <c r="J133" s="39" t="s">
        <v>319</v>
      </c>
      <c r="K133" s="42"/>
      <c r="L133" s="26"/>
      <c r="M133" s="26"/>
      <c r="N133" s="26"/>
      <c r="O133" s="26"/>
      <c r="P133" s="26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</row>
    <row r="134" spans="1:30" ht="12.75" customHeight="1" x14ac:dyDescent="0.2">
      <c r="A134" s="23"/>
      <c r="B134" s="38" t="e">
        <f t="shared" si="7"/>
        <v>#N/A</v>
      </c>
      <c r="C134" s="39" t="s">
        <v>343</v>
      </c>
      <c r="D134" s="39" t="s">
        <v>344</v>
      </c>
      <c r="E134" s="40" t="s">
        <v>98</v>
      </c>
      <c r="F134" s="40" t="s">
        <v>113</v>
      </c>
      <c r="G134" s="40" t="s">
        <v>103</v>
      </c>
      <c r="H134" s="41" t="s">
        <v>345</v>
      </c>
      <c r="I134" s="40"/>
      <c r="J134" s="39"/>
      <c r="K134" s="42"/>
      <c r="L134" s="26"/>
      <c r="M134" s="26"/>
      <c r="N134" s="26"/>
      <c r="O134" s="26"/>
      <c r="P134" s="26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</row>
    <row r="135" spans="1:30" ht="12.75" customHeight="1" x14ac:dyDescent="0.2">
      <c r="A135" s="23"/>
      <c r="B135" s="38" t="e">
        <f t="shared" si="7"/>
        <v>#N/A</v>
      </c>
      <c r="C135" s="39" t="s">
        <v>346</v>
      </c>
      <c r="D135" s="39" t="s">
        <v>240</v>
      </c>
      <c r="E135" s="40" t="s">
        <v>98</v>
      </c>
      <c r="F135" s="40" t="s">
        <v>99</v>
      </c>
      <c r="G135" s="40" t="s">
        <v>103</v>
      </c>
      <c r="H135" s="41">
        <v>8</v>
      </c>
      <c r="I135" s="40"/>
      <c r="J135" s="39" t="s">
        <v>347</v>
      </c>
      <c r="K135" s="42"/>
      <c r="L135" s="26"/>
      <c r="M135" s="26"/>
      <c r="N135" s="26"/>
      <c r="O135" s="26"/>
      <c r="P135" s="26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</row>
    <row r="136" spans="1:30" ht="12.75" customHeight="1" x14ac:dyDescent="0.2">
      <c r="A136" s="23"/>
      <c r="B136" s="38" t="e">
        <f t="shared" si="7"/>
        <v>#N/A</v>
      </c>
      <c r="C136" s="39" t="s">
        <v>348</v>
      </c>
      <c r="D136" s="39" t="s">
        <v>243</v>
      </c>
      <c r="E136" s="40" t="s">
        <v>98</v>
      </c>
      <c r="F136" s="40" t="s">
        <v>99</v>
      </c>
      <c r="G136" s="40" t="s">
        <v>103</v>
      </c>
      <c r="H136" s="41">
        <v>4</v>
      </c>
      <c r="I136" s="40"/>
      <c r="J136" s="39" t="s">
        <v>349</v>
      </c>
      <c r="K136" s="42"/>
      <c r="L136" s="26"/>
      <c r="M136" s="26"/>
      <c r="N136" s="26"/>
      <c r="O136" s="26"/>
      <c r="P136" s="26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</row>
    <row r="137" spans="1:30" ht="12.75" customHeight="1" x14ac:dyDescent="0.2">
      <c r="A137" s="23"/>
      <c r="B137" s="38" t="e">
        <f t="shared" si="7"/>
        <v>#N/A</v>
      </c>
      <c r="C137" s="39" t="s">
        <v>350</v>
      </c>
      <c r="D137" s="39" t="s">
        <v>246</v>
      </c>
      <c r="E137" s="40" t="s">
        <v>98</v>
      </c>
      <c r="F137" s="40" t="s">
        <v>113</v>
      </c>
      <c r="G137" s="40" t="s">
        <v>103</v>
      </c>
      <c r="H137" s="41" t="s">
        <v>345</v>
      </c>
      <c r="I137" s="40"/>
      <c r="J137" s="39"/>
      <c r="K137" s="42"/>
      <c r="L137" s="26"/>
      <c r="M137" s="26"/>
      <c r="N137" s="26"/>
      <c r="O137" s="26"/>
      <c r="P137" s="26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</row>
    <row r="138" spans="1:30" ht="38.25" customHeight="1" x14ac:dyDescent="0.2">
      <c r="A138" s="23"/>
      <c r="B138" s="38" t="e">
        <f t="shared" si="7"/>
        <v>#N/A</v>
      </c>
      <c r="C138" s="39" t="s">
        <v>351</v>
      </c>
      <c r="D138" s="39" t="s">
        <v>248</v>
      </c>
      <c r="E138" s="40" t="s">
        <v>98</v>
      </c>
      <c r="F138" s="40" t="s">
        <v>99</v>
      </c>
      <c r="G138" s="40" t="s">
        <v>103</v>
      </c>
      <c r="H138" s="41" t="s">
        <v>264</v>
      </c>
      <c r="I138" s="40"/>
      <c r="J138" s="39" t="s">
        <v>352</v>
      </c>
      <c r="K138" s="42"/>
      <c r="L138" s="26"/>
      <c r="M138" s="26"/>
      <c r="N138" s="26"/>
      <c r="O138" s="26"/>
      <c r="P138" s="26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</row>
    <row r="139" spans="1:30" ht="12.75" customHeight="1" x14ac:dyDescent="0.2">
      <c r="A139" s="23"/>
      <c r="B139" s="38" t="e">
        <f t="shared" si="7"/>
        <v>#N/A</v>
      </c>
      <c r="C139" s="39" t="s">
        <v>353</v>
      </c>
      <c r="D139" s="39" t="s">
        <v>354</v>
      </c>
      <c r="E139" s="40" t="s">
        <v>98</v>
      </c>
      <c r="F139" s="40" t="s">
        <v>113</v>
      </c>
      <c r="G139" s="40" t="s">
        <v>103</v>
      </c>
      <c r="H139" s="41" t="s">
        <v>114</v>
      </c>
      <c r="I139" s="40"/>
      <c r="J139" s="39"/>
      <c r="K139" s="42"/>
      <c r="L139" s="26"/>
      <c r="M139" s="26"/>
      <c r="N139" s="26"/>
      <c r="O139" s="26"/>
      <c r="P139" s="26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</row>
    <row r="140" spans="1:30" ht="25.5" customHeight="1" x14ac:dyDescent="0.2">
      <c r="A140" s="23"/>
      <c r="B140" s="38" t="e">
        <f t="shared" si="7"/>
        <v>#N/A</v>
      </c>
      <c r="C140" s="39" t="s">
        <v>355</v>
      </c>
      <c r="D140" s="39" t="s">
        <v>356</v>
      </c>
      <c r="E140" s="40" t="s">
        <v>98</v>
      </c>
      <c r="F140" s="40" t="s">
        <v>99</v>
      </c>
      <c r="G140" s="40" t="s">
        <v>103</v>
      </c>
      <c r="H140" s="41" t="s">
        <v>207</v>
      </c>
      <c r="I140" s="40"/>
      <c r="J140" s="39" t="s">
        <v>357</v>
      </c>
      <c r="K140" s="26"/>
      <c r="L140" s="26"/>
      <c r="M140" s="26"/>
      <c r="N140" s="26"/>
      <c r="O140" s="26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</row>
    <row r="141" spans="1:30" ht="13.5" customHeight="1" x14ac:dyDescent="0.2">
      <c r="A141" s="23"/>
      <c r="B141" s="57"/>
      <c r="C141" s="77"/>
      <c r="D141" s="77"/>
      <c r="E141" s="57"/>
      <c r="F141" s="57"/>
      <c r="G141" s="54"/>
      <c r="H141" s="57"/>
      <c r="I141" s="57"/>
      <c r="J141" s="77"/>
      <c r="K141" s="26"/>
      <c r="L141" s="26"/>
      <c r="M141" s="26"/>
      <c r="N141" s="26"/>
      <c r="O141" s="26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</row>
    <row r="142" spans="1:30" ht="13.5" customHeight="1" x14ac:dyDescent="0.2">
      <c r="A142" s="23"/>
      <c r="B142" s="438" t="s">
        <v>358</v>
      </c>
      <c r="C142" s="401"/>
      <c r="D142" s="401"/>
      <c r="E142" s="401"/>
      <c r="F142" s="401"/>
      <c r="G142" s="401"/>
      <c r="H142" s="401"/>
      <c r="I142" s="401"/>
      <c r="J142" s="402"/>
      <c r="K142" s="26"/>
      <c r="L142" s="26"/>
      <c r="M142" s="26"/>
      <c r="N142" s="26"/>
      <c r="O142" s="26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</row>
    <row r="143" spans="1:30" ht="24.75" customHeight="1" x14ac:dyDescent="0.2">
      <c r="A143" s="23"/>
      <c r="B143" s="442" t="s">
        <v>359</v>
      </c>
      <c r="C143" s="401"/>
      <c r="D143" s="401"/>
      <c r="E143" s="401"/>
      <c r="F143" s="401"/>
      <c r="G143" s="401"/>
      <c r="H143" s="401"/>
      <c r="I143" s="401"/>
      <c r="J143" s="402"/>
      <c r="K143" s="23"/>
      <c r="L143" s="26"/>
      <c r="M143" s="26"/>
      <c r="N143" s="26"/>
      <c r="O143" s="26"/>
      <c r="P143" s="26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</row>
    <row r="144" spans="1:30" ht="12.75" customHeight="1" x14ac:dyDescent="0.2">
      <c r="A144" s="23"/>
      <c r="B144" s="79"/>
      <c r="C144" s="80" t="s">
        <v>328</v>
      </c>
      <c r="D144" s="81" t="s">
        <v>360</v>
      </c>
      <c r="E144" s="446"/>
      <c r="F144" s="401"/>
      <c r="G144" s="401"/>
      <c r="H144" s="401"/>
      <c r="I144" s="401"/>
      <c r="J144" s="402"/>
      <c r="K144" s="37"/>
      <c r="L144" s="26"/>
      <c r="M144" s="26"/>
      <c r="N144" s="26"/>
      <c r="O144" s="26"/>
      <c r="P144" s="26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</row>
    <row r="145" spans="1:30" ht="39" customHeight="1" x14ac:dyDescent="0.2">
      <c r="A145" s="23"/>
      <c r="B145" s="33" t="s">
        <v>57</v>
      </c>
      <c r="C145" s="34" t="s">
        <v>61</v>
      </c>
      <c r="D145" s="34" t="s">
        <v>94</v>
      </c>
      <c r="E145" s="35" t="s">
        <v>63</v>
      </c>
      <c r="F145" s="35" t="s">
        <v>73</v>
      </c>
      <c r="G145" s="36" t="s">
        <v>78</v>
      </c>
      <c r="H145" s="35" t="s">
        <v>80</v>
      </c>
      <c r="I145" s="35" t="s">
        <v>82</v>
      </c>
      <c r="J145" s="34" t="s">
        <v>95</v>
      </c>
      <c r="K145" s="26"/>
      <c r="L145" s="26"/>
      <c r="M145" s="26"/>
      <c r="N145" s="26"/>
      <c r="O145" s="26"/>
      <c r="P145" s="26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</row>
    <row r="146" spans="1:30" ht="14.25" customHeight="1" x14ac:dyDescent="0.2">
      <c r="A146" s="23"/>
      <c r="B146" s="38" t="e">
        <f>B133+1</f>
        <v>#N/A</v>
      </c>
      <c r="C146" s="50" t="s">
        <v>361</v>
      </c>
      <c r="D146" s="50" t="s">
        <v>362</v>
      </c>
      <c r="E146" s="41" t="s">
        <v>193</v>
      </c>
      <c r="F146" s="41" t="s">
        <v>113</v>
      </c>
      <c r="G146" s="40">
        <v>39448</v>
      </c>
      <c r="H146" s="41" t="s">
        <v>284</v>
      </c>
      <c r="I146" s="41"/>
      <c r="J146" s="443" t="s">
        <v>363</v>
      </c>
      <c r="K146" s="26"/>
      <c r="L146" s="26"/>
      <c r="M146" s="26"/>
      <c r="N146" s="26"/>
      <c r="O146" s="26"/>
      <c r="P146" s="26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</row>
    <row r="147" spans="1:30" ht="12.75" customHeight="1" x14ac:dyDescent="0.2">
      <c r="A147" s="23"/>
      <c r="B147" s="38" t="e">
        <f t="shared" ref="B147:B161" si="8">NA()</f>
        <v>#N/A</v>
      </c>
      <c r="C147" s="50" t="s">
        <v>364</v>
      </c>
      <c r="D147" s="50" t="s">
        <v>365</v>
      </c>
      <c r="E147" s="41" t="s">
        <v>193</v>
      </c>
      <c r="F147" s="41" t="s">
        <v>113</v>
      </c>
      <c r="G147" s="40">
        <v>39448</v>
      </c>
      <c r="H147" s="41">
        <v>11</v>
      </c>
      <c r="I147" s="41"/>
      <c r="J147" s="444"/>
      <c r="K147" s="26"/>
      <c r="L147" s="26"/>
      <c r="M147" s="26"/>
      <c r="N147" s="26"/>
      <c r="O147" s="26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</row>
    <row r="148" spans="1:30" ht="12.75" customHeight="1" x14ac:dyDescent="0.2">
      <c r="A148" s="23"/>
      <c r="B148" s="38" t="e">
        <f t="shared" si="8"/>
        <v>#N/A</v>
      </c>
      <c r="C148" s="50" t="s">
        <v>366</v>
      </c>
      <c r="D148" s="50" t="s">
        <v>222</v>
      </c>
      <c r="E148" s="41" t="s">
        <v>98</v>
      </c>
      <c r="F148" s="41" t="s">
        <v>113</v>
      </c>
      <c r="G148" s="40">
        <v>39448</v>
      </c>
      <c r="H148" s="43" t="s">
        <v>114</v>
      </c>
      <c r="I148" s="41"/>
      <c r="J148" s="50"/>
      <c r="K148" s="26"/>
      <c r="L148" s="26"/>
      <c r="M148" s="26"/>
      <c r="N148" s="26"/>
      <c r="O148" s="26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</row>
    <row r="149" spans="1:30" ht="12.75" customHeight="1" x14ac:dyDescent="0.2">
      <c r="A149" s="23"/>
      <c r="B149" s="38" t="e">
        <f t="shared" si="8"/>
        <v>#N/A</v>
      </c>
      <c r="C149" s="50" t="s">
        <v>367</v>
      </c>
      <c r="D149" s="50" t="s">
        <v>224</v>
      </c>
      <c r="E149" s="41" t="s">
        <v>98</v>
      </c>
      <c r="F149" s="41" t="s">
        <v>113</v>
      </c>
      <c r="G149" s="40">
        <v>39448</v>
      </c>
      <c r="H149" s="43" t="s">
        <v>114</v>
      </c>
      <c r="I149" s="41"/>
      <c r="J149" s="50"/>
      <c r="K149" s="26"/>
      <c r="L149" s="26"/>
      <c r="M149" s="26"/>
      <c r="N149" s="26"/>
      <c r="O149" s="26"/>
      <c r="P149" s="26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</row>
    <row r="150" spans="1:30" ht="12.75" customHeight="1" x14ac:dyDescent="0.2">
      <c r="A150" s="23"/>
      <c r="B150" s="38" t="e">
        <f t="shared" si="8"/>
        <v>#N/A</v>
      </c>
      <c r="C150" s="39" t="s">
        <v>368</v>
      </c>
      <c r="D150" s="39" t="s">
        <v>226</v>
      </c>
      <c r="E150" s="40" t="s">
        <v>98</v>
      </c>
      <c r="F150" s="40" t="s">
        <v>113</v>
      </c>
      <c r="G150" s="40" t="s">
        <v>103</v>
      </c>
      <c r="H150" s="41" t="s">
        <v>114</v>
      </c>
      <c r="I150" s="40"/>
      <c r="J150" s="39"/>
      <c r="K150" s="26"/>
      <c r="L150" s="26"/>
      <c r="M150" s="26"/>
      <c r="N150" s="26"/>
      <c r="O150" s="26"/>
      <c r="P150" s="26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</row>
    <row r="151" spans="1:30" ht="12.75" customHeight="1" x14ac:dyDescent="0.2">
      <c r="A151" s="23"/>
      <c r="B151" s="38" t="e">
        <f t="shared" si="8"/>
        <v>#N/A</v>
      </c>
      <c r="C151" s="39" t="s">
        <v>369</v>
      </c>
      <c r="D151" s="39" t="s">
        <v>228</v>
      </c>
      <c r="E151" s="40" t="s">
        <v>98</v>
      </c>
      <c r="F151" s="40" t="s">
        <v>113</v>
      </c>
      <c r="G151" s="40">
        <v>39448</v>
      </c>
      <c r="H151" s="41" t="s">
        <v>114</v>
      </c>
      <c r="I151" s="40"/>
      <c r="J151" s="39"/>
      <c r="K151" s="42"/>
      <c r="L151" s="26"/>
      <c r="M151" s="26"/>
      <c r="N151" s="26"/>
      <c r="O151" s="26"/>
      <c r="P151" s="26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</row>
    <row r="152" spans="1:30" ht="12.75" customHeight="1" x14ac:dyDescent="0.2">
      <c r="A152" s="23"/>
      <c r="B152" s="38" t="e">
        <f t="shared" si="8"/>
        <v>#N/A</v>
      </c>
      <c r="C152" s="39" t="s">
        <v>370</v>
      </c>
      <c r="D152" s="39" t="s">
        <v>230</v>
      </c>
      <c r="E152" s="40" t="s">
        <v>98</v>
      </c>
      <c r="F152" s="40" t="s">
        <v>99</v>
      </c>
      <c r="G152" s="40">
        <v>39448</v>
      </c>
      <c r="H152" s="41" t="s">
        <v>231</v>
      </c>
      <c r="I152" s="40"/>
      <c r="J152" s="39" t="s">
        <v>340</v>
      </c>
      <c r="K152" s="42"/>
      <c r="L152" s="26"/>
      <c r="M152" s="26"/>
      <c r="N152" s="26"/>
      <c r="O152" s="26"/>
      <c r="P152" s="26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</row>
    <row r="153" spans="1:30" ht="12.75" customHeight="1" x14ac:dyDescent="0.2">
      <c r="A153" s="23"/>
      <c r="B153" s="38" t="e">
        <f t="shared" si="8"/>
        <v>#N/A</v>
      </c>
      <c r="C153" s="39" t="s">
        <v>371</v>
      </c>
      <c r="D153" s="39" t="s">
        <v>234</v>
      </c>
      <c r="E153" s="40" t="s">
        <v>98</v>
      </c>
      <c r="F153" s="40" t="s">
        <v>113</v>
      </c>
      <c r="G153" s="40">
        <v>39448</v>
      </c>
      <c r="H153" s="41" t="s">
        <v>114</v>
      </c>
      <c r="I153" s="40"/>
      <c r="J153" s="39" t="s">
        <v>235</v>
      </c>
      <c r="K153" s="42"/>
      <c r="L153" s="26"/>
      <c r="M153" s="26"/>
      <c r="N153" s="26"/>
      <c r="O153" s="26"/>
      <c r="P153" s="26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</row>
    <row r="154" spans="1:30" ht="12.75" customHeight="1" x14ac:dyDescent="0.2">
      <c r="A154" s="23"/>
      <c r="B154" s="38" t="e">
        <f t="shared" si="8"/>
        <v>#N/A</v>
      </c>
      <c r="C154" s="39" t="s">
        <v>372</v>
      </c>
      <c r="D154" s="39" t="s">
        <v>237</v>
      </c>
      <c r="E154" s="40" t="s">
        <v>98</v>
      </c>
      <c r="F154" s="40" t="s">
        <v>113</v>
      </c>
      <c r="G154" s="40">
        <v>39448</v>
      </c>
      <c r="H154" s="41">
        <v>2</v>
      </c>
      <c r="I154" s="40"/>
      <c r="J154" s="39" t="s">
        <v>319</v>
      </c>
      <c r="K154" s="26"/>
      <c r="L154" s="26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</row>
    <row r="155" spans="1:30" ht="12.75" customHeight="1" x14ac:dyDescent="0.2">
      <c r="A155" s="23"/>
      <c r="B155" s="38" t="e">
        <f t="shared" si="8"/>
        <v>#N/A</v>
      </c>
      <c r="C155" s="39" t="s">
        <v>373</v>
      </c>
      <c r="D155" s="39" t="s">
        <v>374</v>
      </c>
      <c r="E155" s="40" t="s">
        <v>98</v>
      </c>
      <c r="F155" s="40" t="s">
        <v>113</v>
      </c>
      <c r="G155" s="40" t="s">
        <v>103</v>
      </c>
      <c r="H155" s="41" t="s">
        <v>345</v>
      </c>
      <c r="I155" s="40"/>
      <c r="J155" s="39"/>
      <c r="K155" s="26"/>
      <c r="L155" s="26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</row>
    <row r="156" spans="1:30" ht="12.75" customHeight="1" x14ac:dyDescent="0.2">
      <c r="A156" s="23"/>
      <c r="B156" s="38" t="e">
        <f t="shared" si="8"/>
        <v>#N/A</v>
      </c>
      <c r="C156" s="39" t="s">
        <v>375</v>
      </c>
      <c r="D156" s="39" t="s">
        <v>240</v>
      </c>
      <c r="E156" s="40" t="s">
        <v>98</v>
      </c>
      <c r="F156" s="40" t="s">
        <v>99</v>
      </c>
      <c r="G156" s="40" t="s">
        <v>103</v>
      </c>
      <c r="H156" s="41">
        <v>8</v>
      </c>
      <c r="I156" s="40"/>
      <c r="J156" s="39" t="s">
        <v>347</v>
      </c>
      <c r="K156" s="37"/>
      <c r="L156" s="26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</row>
    <row r="157" spans="1:30" ht="12.75" customHeight="1" x14ac:dyDescent="0.2">
      <c r="A157" s="23"/>
      <c r="B157" s="38" t="e">
        <f t="shared" si="8"/>
        <v>#N/A</v>
      </c>
      <c r="C157" s="39" t="s">
        <v>376</v>
      </c>
      <c r="D157" s="39" t="s">
        <v>243</v>
      </c>
      <c r="E157" s="40" t="s">
        <v>98</v>
      </c>
      <c r="F157" s="40" t="s">
        <v>99</v>
      </c>
      <c r="G157" s="40" t="s">
        <v>103</v>
      </c>
      <c r="H157" s="41">
        <v>4</v>
      </c>
      <c r="I157" s="40"/>
      <c r="J157" s="39" t="s">
        <v>349</v>
      </c>
      <c r="K157" s="26"/>
      <c r="L157" s="26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</row>
    <row r="158" spans="1:30" ht="12.75" customHeight="1" x14ac:dyDescent="0.2">
      <c r="A158" s="23"/>
      <c r="B158" s="38" t="e">
        <f t="shared" si="8"/>
        <v>#N/A</v>
      </c>
      <c r="C158" s="39" t="s">
        <v>377</v>
      </c>
      <c r="D158" s="39" t="s">
        <v>246</v>
      </c>
      <c r="E158" s="40" t="s">
        <v>98</v>
      </c>
      <c r="F158" s="40" t="s">
        <v>113</v>
      </c>
      <c r="G158" s="40" t="s">
        <v>103</v>
      </c>
      <c r="H158" s="41" t="s">
        <v>345</v>
      </c>
      <c r="I158" s="40"/>
      <c r="J158" s="39"/>
      <c r="K158" s="26"/>
      <c r="L158" s="26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</row>
    <row r="159" spans="1:30" ht="38.25" customHeight="1" x14ac:dyDescent="0.2">
      <c r="A159" s="23"/>
      <c r="B159" s="38" t="e">
        <f t="shared" si="8"/>
        <v>#N/A</v>
      </c>
      <c r="C159" s="39" t="s">
        <v>378</v>
      </c>
      <c r="D159" s="39" t="s">
        <v>248</v>
      </c>
      <c r="E159" s="40" t="s">
        <v>98</v>
      </c>
      <c r="F159" s="40" t="s">
        <v>99</v>
      </c>
      <c r="G159" s="40" t="s">
        <v>103</v>
      </c>
      <c r="H159" s="41" t="s">
        <v>264</v>
      </c>
      <c r="I159" s="40"/>
      <c r="J159" s="39" t="s">
        <v>352</v>
      </c>
      <c r="K159" s="26"/>
      <c r="L159" s="26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</row>
    <row r="160" spans="1:30" ht="12.75" customHeight="1" x14ac:dyDescent="0.2">
      <c r="A160" s="23"/>
      <c r="B160" s="38" t="e">
        <f t="shared" si="8"/>
        <v>#N/A</v>
      </c>
      <c r="C160" s="39" t="s">
        <v>379</v>
      </c>
      <c r="D160" s="39" t="s">
        <v>380</v>
      </c>
      <c r="E160" s="40" t="s">
        <v>98</v>
      </c>
      <c r="F160" s="40" t="s">
        <v>113</v>
      </c>
      <c r="G160" s="40" t="s">
        <v>103</v>
      </c>
      <c r="H160" s="41" t="s">
        <v>114</v>
      </c>
      <c r="I160" s="40"/>
      <c r="J160" s="39"/>
      <c r="K160" s="26"/>
      <c r="L160" s="26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</row>
    <row r="161" spans="1:30" ht="25.5" customHeight="1" x14ac:dyDescent="0.2">
      <c r="A161" s="23"/>
      <c r="B161" s="38" t="e">
        <f t="shared" si="8"/>
        <v>#N/A</v>
      </c>
      <c r="C161" s="39" t="s">
        <v>381</v>
      </c>
      <c r="D161" s="39" t="s">
        <v>382</v>
      </c>
      <c r="E161" s="40" t="s">
        <v>98</v>
      </c>
      <c r="F161" s="40" t="s">
        <v>99</v>
      </c>
      <c r="G161" s="40" t="s">
        <v>103</v>
      </c>
      <c r="H161" s="41" t="s">
        <v>207</v>
      </c>
      <c r="I161" s="40"/>
      <c r="J161" s="39" t="s">
        <v>357</v>
      </c>
      <c r="K161" s="26"/>
      <c r="L161" s="26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</row>
    <row r="162" spans="1:30" ht="13.5" customHeight="1" x14ac:dyDescent="0.2">
      <c r="A162" s="23"/>
      <c r="B162" s="57"/>
      <c r="C162" s="77"/>
      <c r="D162" s="77"/>
      <c r="E162" s="57"/>
      <c r="F162" s="57"/>
      <c r="G162" s="54"/>
      <c r="H162" s="57"/>
      <c r="I162" s="57"/>
      <c r="J162" s="77"/>
      <c r="K162" s="26"/>
      <c r="L162" s="26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</row>
    <row r="163" spans="1:30" ht="54.75" customHeight="1" x14ac:dyDescent="0.2">
      <c r="A163" s="23"/>
      <c r="B163" s="448" t="s">
        <v>383</v>
      </c>
      <c r="C163" s="454"/>
      <c r="D163" s="454"/>
      <c r="E163" s="454"/>
      <c r="F163" s="454"/>
      <c r="G163" s="454"/>
      <c r="H163" s="454"/>
      <c r="I163" s="454"/>
      <c r="J163" s="455"/>
      <c r="K163" s="37"/>
      <c r="L163" s="26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</row>
    <row r="164" spans="1:30" ht="47.25" customHeight="1" x14ac:dyDescent="0.2">
      <c r="A164" s="23"/>
      <c r="B164" s="84"/>
      <c r="C164" s="85" t="s">
        <v>55</v>
      </c>
      <c r="D164" s="86" t="s">
        <v>384</v>
      </c>
      <c r="E164" s="440" t="s">
        <v>385</v>
      </c>
      <c r="F164" s="401"/>
      <c r="G164" s="401"/>
      <c r="H164" s="401"/>
      <c r="I164" s="402"/>
      <c r="J164" s="31"/>
      <c r="K164" s="26"/>
      <c r="L164" s="26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</row>
    <row r="165" spans="1:30" ht="12.75" customHeight="1" x14ac:dyDescent="0.2">
      <c r="A165" s="23"/>
      <c r="B165" s="33" t="s">
        <v>57</v>
      </c>
      <c r="C165" s="34" t="s">
        <v>61</v>
      </c>
      <c r="D165" s="34" t="s">
        <v>94</v>
      </c>
      <c r="E165" s="35" t="s">
        <v>63</v>
      </c>
      <c r="F165" s="35" t="s">
        <v>73</v>
      </c>
      <c r="G165" s="36" t="s">
        <v>78</v>
      </c>
      <c r="H165" s="35" t="s">
        <v>80</v>
      </c>
      <c r="I165" s="35" t="s">
        <v>82</v>
      </c>
      <c r="J165" s="34" t="s">
        <v>95</v>
      </c>
      <c r="K165" s="26"/>
      <c r="L165" s="26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</row>
    <row r="166" spans="1:30" ht="12.75" customHeight="1" x14ac:dyDescent="0.2">
      <c r="A166" s="23"/>
      <c r="B166" s="87"/>
      <c r="C166" s="88" t="s">
        <v>386</v>
      </c>
      <c r="D166" s="88" t="s">
        <v>387</v>
      </c>
      <c r="E166" s="89" t="s">
        <v>388</v>
      </c>
      <c r="F166" s="89"/>
      <c r="G166" s="90"/>
      <c r="H166" s="89"/>
      <c r="I166" s="89"/>
      <c r="J166" s="88"/>
      <c r="K166" s="26"/>
      <c r="L166" s="26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</row>
    <row r="167" spans="1:30" ht="12.75" customHeight="1" x14ac:dyDescent="0.2">
      <c r="A167" s="23"/>
      <c r="B167" s="61"/>
      <c r="C167" s="88" t="s">
        <v>389</v>
      </c>
      <c r="D167" s="88" t="s">
        <v>390</v>
      </c>
      <c r="E167" s="89" t="s">
        <v>388</v>
      </c>
      <c r="F167" s="89"/>
      <c r="G167" s="90"/>
      <c r="H167" s="89"/>
      <c r="I167" s="89"/>
      <c r="J167" s="88"/>
      <c r="K167" s="26"/>
      <c r="L167" s="26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</row>
    <row r="168" spans="1:30" ht="12.75" customHeight="1" x14ac:dyDescent="0.2">
      <c r="A168" s="23"/>
      <c r="B168" s="61" t="e">
        <f>B154+1</f>
        <v>#N/A</v>
      </c>
      <c r="C168" s="67" t="s">
        <v>391</v>
      </c>
      <c r="D168" s="67" t="s">
        <v>392</v>
      </c>
      <c r="E168" s="64" t="s">
        <v>98</v>
      </c>
      <c r="F168" s="64" t="s">
        <v>99</v>
      </c>
      <c r="G168" s="63">
        <v>39448</v>
      </c>
      <c r="H168" s="64">
        <v>15</v>
      </c>
      <c r="I168" s="64">
        <v>2</v>
      </c>
      <c r="J168" s="67"/>
      <c r="K168" s="26"/>
      <c r="L168" s="26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</row>
    <row r="169" spans="1:30" ht="12.75" customHeight="1" x14ac:dyDescent="0.2">
      <c r="A169" s="23"/>
      <c r="B169" s="61" t="e">
        <f t="shared" ref="B169:B196" si="9">NA()</f>
        <v>#N/A</v>
      </c>
      <c r="C169" s="67" t="s">
        <v>393</v>
      </c>
      <c r="D169" s="67" t="s">
        <v>394</v>
      </c>
      <c r="E169" s="64" t="s">
        <v>98</v>
      </c>
      <c r="F169" s="64" t="s">
        <v>99</v>
      </c>
      <c r="G169" s="63">
        <v>39448</v>
      </c>
      <c r="H169" s="64">
        <v>15</v>
      </c>
      <c r="I169" s="64">
        <v>2</v>
      </c>
      <c r="J169" s="67"/>
      <c r="K169" s="26"/>
      <c r="L169" s="26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</row>
    <row r="170" spans="1:30" ht="12.75" customHeight="1" x14ac:dyDescent="0.2">
      <c r="A170" s="23"/>
      <c r="B170" s="61" t="e">
        <f t="shared" si="9"/>
        <v>#N/A</v>
      </c>
      <c r="C170" s="67" t="s">
        <v>395</v>
      </c>
      <c r="D170" s="67" t="s">
        <v>396</v>
      </c>
      <c r="E170" s="64" t="s">
        <v>98</v>
      </c>
      <c r="F170" s="64" t="s">
        <v>99</v>
      </c>
      <c r="G170" s="63" t="s">
        <v>103</v>
      </c>
      <c r="H170" s="64">
        <v>15</v>
      </c>
      <c r="I170" s="64">
        <v>2</v>
      </c>
      <c r="J170" s="67" t="s">
        <v>397</v>
      </c>
      <c r="K170" s="26"/>
      <c r="L170" s="26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</row>
    <row r="171" spans="1:30" ht="12.75" customHeight="1" x14ac:dyDescent="0.2">
      <c r="A171" s="23"/>
      <c r="B171" s="61" t="e">
        <f t="shared" si="9"/>
        <v>#N/A</v>
      </c>
      <c r="C171" s="67" t="s">
        <v>398</v>
      </c>
      <c r="D171" s="67" t="s">
        <v>399</v>
      </c>
      <c r="E171" s="64" t="s">
        <v>98</v>
      </c>
      <c r="F171" s="64" t="s">
        <v>99</v>
      </c>
      <c r="G171" s="63">
        <v>39448</v>
      </c>
      <c r="H171" s="64">
        <v>15</v>
      </c>
      <c r="I171" s="64">
        <v>2</v>
      </c>
      <c r="J171" s="67"/>
      <c r="K171" s="26"/>
      <c r="L171" s="26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</row>
    <row r="172" spans="1:30" ht="12.75" customHeight="1" x14ac:dyDescent="0.2">
      <c r="A172" s="27"/>
      <c r="B172" s="61" t="e">
        <f t="shared" si="9"/>
        <v>#N/A</v>
      </c>
      <c r="C172" s="67" t="s">
        <v>400</v>
      </c>
      <c r="D172" s="67" t="s">
        <v>401</v>
      </c>
      <c r="E172" s="64" t="s">
        <v>98</v>
      </c>
      <c r="F172" s="64" t="s">
        <v>99</v>
      </c>
      <c r="G172" s="63">
        <v>39448</v>
      </c>
      <c r="H172" s="64">
        <v>15</v>
      </c>
      <c r="I172" s="64">
        <v>2</v>
      </c>
      <c r="J172" s="67"/>
      <c r="K172" s="32"/>
      <c r="L172" s="32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</row>
    <row r="173" spans="1:30" ht="25.5" customHeight="1" x14ac:dyDescent="0.2">
      <c r="A173" s="27"/>
      <c r="B173" s="61" t="e">
        <f t="shared" si="9"/>
        <v>#N/A</v>
      </c>
      <c r="C173" s="50" t="s">
        <v>402</v>
      </c>
      <c r="D173" s="50" t="s">
        <v>403</v>
      </c>
      <c r="E173" s="41" t="s">
        <v>98</v>
      </c>
      <c r="F173" s="41" t="s">
        <v>99</v>
      </c>
      <c r="G173" s="40" t="s">
        <v>404</v>
      </c>
      <c r="H173" s="41">
        <v>15</v>
      </c>
      <c r="I173" s="41">
        <v>2</v>
      </c>
      <c r="J173" s="50" t="s">
        <v>405</v>
      </c>
      <c r="K173" s="32"/>
      <c r="L173" s="32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</row>
    <row r="174" spans="1:30" ht="25.5" customHeight="1" x14ac:dyDescent="0.2">
      <c r="A174" s="23"/>
      <c r="B174" s="61" t="e">
        <f t="shared" si="9"/>
        <v>#N/A</v>
      </c>
      <c r="C174" s="50" t="s">
        <v>406</v>
      </c>
      <c r="D174" s="50" t="s">
        <v>407</v>
      </c>
      <c r="E174" s="41" t="s">
        <v>98</v>
      </c>
      <c r="F174" s="41" t="s">
        <v>99</v>
      </c>
      <c r="G174" s="40" t="s">
        <v>404</v>
      </c>
      <c r="H174" s="41">
        <v>15</v>
      </c>
      <c r="I174" s="41">
        <v>2</v>
      </c>
      <c r="J174" s="50" t="s">
        <v>408</v>
      </c>
      <c r="K174" s="26"/>
      <c r="L174" s="26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</row>
    <row r="175" spans="1:30" ht="12.75" customHeight="1" x14ac:dyDescent="0.2">
      <c r="A175" s="23"/>
      <c r="B175" s="61" t="e">
        <f t="shared" si="9"/>
        <v>#N/A</v>
      </c>
      <c r="C175" s="67" t="s">
        <v>409</v>
      </c>
      <c r="D175" s="67" t="s">
        <v>410</v>
      </c>
      <c r="E175" s="64" t="s">
        <v>98</v>
      </c>
      <c r="F175" s="64" t="s">
        <v>99</v>
      </c>
      <c r="G175" s="63">
        <v>39448</v>
      </c>
      <c r="H175" s="64">
        <v>15</v>
      </c>
      <c r="I175" s="64">
        <v>2</v>
      </c>
      <c r="J175" s="67"/>
      <c r="K175" s="26"/>
      <c r="L175" s="26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</row>
    <row r="176" spans="1:30" ht="12.75" customHeight="1" x14ac:dyDescent="0.2">
      <c r="A176" s="23"/>
      <c r="B176" s="61" t="e">
        <f t="shared" si="9"/>
        <v>#N/A</v>
      </c>
      <c r="C176" s="67" t="s">
        <v>411</v>
      </c>
      <c r="D176" s="67" t="s">
        <v>412</v>
      </c>
      <c r="E176" s="64" t="s">
        <v>98</v>
      </c>
      <c r="F176" s="64" t="s">
        <v>99</v>
      </c>
      <c r="G176" s="63">
        <v>39448</v>
      </c>
      <c r="H176" s="64">
        <v>15</v>
      </c>
      <c r="I176" s="64">
        <v>2</v>
      </c>
      <c r="J176" s="67"/>
      <c r="K176" s="26"/>
      <c r="L176" s="26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D176" s="23"/>
    </row>
    <row r="177" spans="1:30" ht="12.75" customHeight="1" x14ac:dyDescent="0.2">
      <c r="A177" s="23"/>
      <c r="B177" s="61" t="e">
        <f t="shared" si="9"/>
        <v>#N/A</v>
      </c>
      <c r="C177" s="67" t="s">
        <v>413</v>
      </c>
      <c r="D177" s="67" t="s">
        <v>414</v>
      </c>
      <c r="E177" s="64" t="s">
        <v>98</v>
      </c>
      <c r="F177" s="64" t="s">
        <v>99</v>
      </c>
      <c r="G177" s="63">
        <v>39448</v>
      </c>
      <c r="H177" s="64">
        <v>15</v>
      </c>
      <c r="I177" s="64">
        <v>2</v>
      </c>
      <c r="J177" s="67"/>
      <c r="K177" s="26"/>
      <c r="L177" s="26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</row>
    <row r="178" spans="1:30" ht="12.75" customHeight="1" x14ac:dyDescent="0.2">
      <c r="A178" s="23"/>
      <c r="B178" s="61" t="e">
        <f t="shared" si="9"/>
        <v>#N/A</v>
      </c>
      <c r="C178" s="67" t="s">
        <v>415</v>
      </c>
      <c r="D178" s="67" t="s">
        <v>416</v>
      </c>
      <c r="E178" s="64" t="s">
        <v>98</v>
      </c>
      <c r="F178" s="64" t="s">
        <v>99</v>
      </c>
      <c r="G178" s="63">
        <v>39448</v>
      </c>
      <c r="H178" s="64">
        <v>15</v>
      </c>
      <c r="I178" s="64">
        <v>2</v>
      </c>
      <c r="J178" s="67"/>
      <c r="K178" s="26"/>
      <c r="L178" s="26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</row>
    <row r="179" spans="1:30" ht="12.75" customHeight="1" x14ac:dyDescent="0.2">
      <c r="A179" s="23"/>
      <c r="B179" s="61" t="e">
        <f t="shared" si="9"/>
        <v>#N/A</v>
      </c>
      <c r="C179" s="67" t="s">
        <v>417</v>
      </c>
      <c r="D179" s="67" t="s">
        <v>418</v>
      </c>
      <c r="E179" s="64" t="s">
        <v>98</v>
      </c>
      <c r="F179" s="64" t="s">
        <v>99</v>
      </c>
      <c r="G179" s="63">
        <v>39448</v>
      </c>
      <c r="H179" s="64">
        <v>15</v>
      </c>
      <c r="I179" s="64">
        <v>2</v>
      </c>
      <c r="J179" s="67"/>
      <c r="K179" s="26"/>
      <c r="L179" s="26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</row>
    <row r="180" spans="1:30" ht="12.75" customHeight="1" x14ac:dyDescent="0.2">
      <c r="A180" s="23"/>
      <c r="B180" s="61" t="e">
        <f t="shared" si="9"/>
        <v>#N/A</v>
      </c>
      <c r="C180" s="67" t="s">
        <v>419</v>
      </c>
      <c r="D180" s="67" t="s">
        <v>420</v>
      </c>
      <c r="E180" s="64" t="s">
        <v>98</v>
      </c>
      <c r="F180" s="64" t="s">
        <v>99</v>
      </c>
      <c r="G180" s="63">
        <v>39448</v>
      </c>
      <c r="H180" s="64">
        <v>15</v>
      </c>
      <c r="I180" s="64">
        <v>2</v>
      </c>
      <c r="J180" s="67"/>
      <c r="K180" s="26"/>
      <c r="L180" s="26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</row>
    <row r="181" spans="1:30" ht="51" customHeight="1" x14ac:dyDescent="0.2">
      <c r="A181" s="23"/>
      <c r="B181" s="61" t="e">
        <f t="shared" si="9"/>
        <v>#N/A</v>
      </c>
      <c r="C181" s="50" t="s">
        <v>421</v>
      </c>
      <c r="D181" s="50" t="s">
        <v>422</v>
      </c>
      <c r="E181" s="41" t="s">
        <v>98</v>
      </c>
      <c r="F181" s="41" t="s">
        <v>99</v>
      </c>
      <c r="G181" s="40" t="s">
        <v>404</v>
      </c>
      <c r="H181" s="41">
        <v>15</v>
      </c>
      <c r="I181" s="41">
        <v>2</v>
      </c>
      <c r="J181" s="50" t="s">
        <v>423</v>
      </c>
      <c r="K181" s="26"/>
      <c r="L181" s="26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</row>
    <row r="182" spans="1:30" ht="12.75" customHeight="1" x14ac:dyDescent="0.2">
      <c r="A182" s="23"/>
      <c r="B182" s="61" t="e">
        <f t="shared" si="9"/>
        <v>#N/A</v>
      </c>
      <c r="C182" s="67" t="s">
        <v>424</v>
      </c>
      <c r="D182" s="67" t="s">
        <v>425</v>
      </c>
      <c r="E182" s="64" t="s">
        <v>98</v>
      </c>
      <c r="F182" s="64" t="s">
        <v>99</v>
      </c>
      <c r="G182" s="63">
        <v>39448</v>
      </c>
      <c r="H182" s="64">
        <v>15</v>
      </c>
      <c r="I182" s="64">
        <v>2</v>
      </c>
      <c r="J182" s="67"/>
      <c r="K182" s="26"/>
      <c r="L182" s="26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</row>
    <row r="183" spans="1:30" ht="12.75" customHeight="1" x14ac:dyDescent="0.2">
      <c r="A183" s="23"/>
      <c r="B183" s="61" t="e">
        <f t="shared" si="9"/>
        <v>#N/A</v>
      </c>
      <c r="C183" s="67" t="s">
        <v>426</v>
      </c>
      <c r="D183" s="67" t="s">
        <v>427</v>
      </c>
      <c r="E183" s="64" t="s">
        <v>98</v>
      </c>
      <c r="F183" s="64" t="s">
        <v>99</v>
      </c>
      <c r="G183" s="63">
        <v>39448</v>
      </c>
      <c r="H183" s="64">
        <v>15</v>
      </c>
      <c r="I183" s="64">
        <v>2</v>
      </c>
      <c r="J183" s="67"/>
      <c r="K183" s="91"/>
      <c r="L183" s="26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</row>
    <row r="184" spans="1:30" ht="12.75" customHeight="1" x14ac:dyDescent="0.2">
      <c r="A184" s="23"/>
      <c r="B184" s="61" t="e">
        <f t="shared" si="9"/>
        <v>#N/A</v>
      </c>
      <c r="C184" s="67" t="s">
        <v>428</v>
      </c>
      <c r="D184" s="67" t="s">
        <v>429</v>
      </c>
      <c r="E184" s="64" t="s">
        <v>98</v>
      </c>
      <c r="F184" s="64" t="s">
        <v>99</v>
      </c>
      <c r="G184" s="63">
        <v>39448</v>
      </c>
      <c r="H184" s="64">
        <v>15</v>
      </c>
      <c r="I184" s="64">
        <v>2</v>
      </c>
      <c r="J184" s="67"/>
      <c r="K184" s="26"/>
      <c r="L184" s="26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</row>
    <row r="185" spans="1:30" ht="12.75" customHeight="1" x14ac:dyDescent="0.2">
      <c r="A185" s="75"/>
      <c r="B185" s="61" t="e">
        <f t="shared" si="9"/>
        <v>#N/A</v>
      </c>
      <c r="C185" s="67" t="s">
        <v>430</v>
      </c>
      <c r="D185" s="67" t="s">
        <v>431</v>
      </c>
      <c r="E185" s="64" t="s">
        <v>98</v>
      </c>
      <c r="F185" s="64" t="s">
        <v>99</v>
      </c>
      <c r="G185" s="63">
        <v>39448</v>
      </c>
      <c r="H185" s="64">
        <v>15</v>
      </c>
      <c r="I185" s="64">
        <v>2</v>
      </c>
      <c r="J185" s="67"/>
      <c r="K185" s="76"/>
      <c r="L185" s="76"/>
      <c r="M185" s="75"/>
      <c r="N185" s="75"/>
      <c r="O185" s="75"/>
      <c r="P185" s="75"/>
      <c r="Q185" s="75"/>
      <c r="R185" s="75"/>
      <c r="S185" s="75"/>
      <c r="T185" s="75"/>
      <c r="U185" s="75"/>
      <c r="V185" s="75"/>
      <c r="W185" s="75"/>
      <c r="X185" s="75"/>
      <c r="Y185" s="75"/>
      <c r="Z185" s="75"/>
      <c r="AA185" s="75"/>
      <c r="AB185" s="75"/>
      <c r="AC185" s="75"/>
      <c r="AD185" s="75"/>
    </row>
    <row r="186" spans="1:30" ht="12.75" customHeight="1" x14ac:dyDescent="0.2">
      <c r="A186" s="75"/>
      <c r="B186" s="61" t="e">
        <f t="shared" si="9"/>
        <v>#N/A</v>
      </c>
      <c r="C186" s="67" t="s">
        <v>432</v>
      </c>
      <c r="D186" s="67" t="s">
        <v>433</v>
      </c>
      <c r="E186" s="64" t="s">
        <v>388</v>
      </c>
      <c r="F186" s="64" t="s">
        <v>99</v>
      </c>
      <c r="G186" s="63" t="s">
        <v>103</v>
      </c>
      <c r="H186" s="64">
        <v>15</v>
      </c>
      <c r="I186" s="64">
        <v>2</v>
      </c>
      <c r="J186" s="67"/>
      <c r="K186" s="76"/>
      <c r="L186" s="76"/>
      <c r="M186" s="75"/>
      <c r="N186" s="75"/>
      <c r="O186" s="75"/>
      <c r="P186" s="75"/>
      <c r="Q186" s="75"/>
      <c r="R186" s="75"/>
      <c r="S186" s="75"/>
      <c r="T186" s="75"/>
      <c r="U186" s="75"/>
      <c r="V186" s="75"/>
      <c r="W186" s="75"/>
      <c r="X186" s="75"/>
      <c r="Y186" s="75"/>
      <c r="Z186" s="75"/>
      <c r="AA186" s="75"/>
      <c r="AB186" s="75"/>
      <c r="AC186" s="75"/>
      <c r="AD186" s="75"/>
    </row>
    <row r="187" spans="1:30" ht="12.75" customHeight="1" x14ac:dyDescent="0.2">
      <c r="A187" s="75"/>
      <c r="B187" s="61" t="e">
        <f t="shared" si="9"/>
        <v>#N/A</v>
      </c>
      <c r="C187" s="92" t="s">
        <v>434</v>
      </c>
      <c r="D187" s="92" t="s">
        <v>435</v>
      </c>
      <c r="E187" s="93" t="s">
        <v>98</v>
      </c>
      <c r="F187" s="93" t="s">
        <v>99</v>
      </c>
      <c r="G187" s="94">
        <v>41640</v>
      </c>
      <c r="H187" s="93">
        <v>15</v>
      </c>
      <c r="I187" s="93">
        <v>2</v>
      </c>
      <c r="J187" s="92"/>
      <c r="K187" s="76"/>
      <c r="L187" s="76"/>
      <c r="M187" s="75"/>
      <c r="N187" s="75"/>
      <c r="O187" s="75"/>
      <c r="P187" s="75"/>
      <c r="Q187" s="75"/>
      <c r="R187" s="75"/>
      <c r="S187" s="75"/>
      <c r="T187" s="75"/>
      <c r="U187" s="75"/>
      <c r="V187" s="75"/>
      <c r="W187" s="75"/>
      <c r="X187" s="75"/>
      <c r="Y187" s="75"/>
      <c r="Z187" s="75"/>
      <c r="AA187" s="75"/>
      <c r="AB187" s="75"/>
      <c r="AC187" s="75"/>
      <c r="AD187" s="75"/>
    </row>
    <row r="188" spans="1:30" ht="25.5" customHeight="1" x14ac:dyDescent="0.2">
      <c r="A188" s="75"/>
      <c r="B188" s="61" t="e">
        <f t="shared" si="9"/>
        <v>#N/A</v>
      </c>
      <c r="C188" s="67" t="s">
        <v>436</v>
      </c>
      <c r="D188" s="67" t="s">
        <v>437</v>
      </c>
      <c r="E188" s="64" t="s">
        <v>98</v>
      </c>
      <c r="F188" s="64" t="s">
        <v>99</v>
      </c>
      <c r="G188" s="63" t="s">
        <v>103</v>
      </c>
      <c r="H188" s="64">
        <v>13</v>
      </c>
      <c r="I188" s="64">
        <v>2</v>
      </c>
      <c r="J188" s="67" t="s">
        <v>438</v>
      </c>
      <c r="K188" s="76"/>
      <c r="L188" s="76"/>
      <c r="M188" s="75"/>
      <c r="N188" s="75"/>
      <c r="O188" s="75"/>
      <c r="P188" s="75"/>
      <c r="Q188" s="75"/>
      <c r="R188" s="75"/>
      <c r="S188" s="75"/>
      <c r="T188" s="75"/>
      <c r="U188" s="75"/>
      <c r="V188" s="75"/>
      <c r="W188" s="75"/>
      <c r="X188" s="75"/>
      <c r="Y188" s="75"/>
      <c r="Z188" s="75"/>
      <c r="AA188" s="75"/>
      <c r="AB188" s="75"/>
      <c r="AC188" s="75"/>
      <c r="AD188" s="75"/>
    </row>
    <row r="189" spans="1:30" ht="26.25" customHeight="1" x14ac:dyDescent="0.2">
      <c r="A189" s="75"/>
      <c r="B189" s="61" t="e">
        <f t="shared" si="9"/>
        <v>#N/A</v>
      </c>
      <c r="C189" s="67" t="s">
        <v>439</v>
      </c>
      <c r="D189" s="67" t="s">
        <v>440</v>
      </c>
      <c r="E189" s="64" t="s">
        <v>98</v>
      </c>
      <c r="F189" s="64" t="s">
        <v>99</v>
      </c>
      <c r="G189" s="63" t="s">
        <v>103</v>
      </c>
      <c r="H189" s="64">
        <v>13</v>
      </c>
      <c r="I189" s="64">
        <v>2</v>
      </c>
      <c r="J189" s="67" t="s">
        <v>441</v>
      </c>
      <c r="K189" s="76"/>
      <c r="L189" s="76"/>
      <c r="M189" s="75"/>
      <c r="N189" s="75"/>
      <c r="O189" s="75"/>
      <c r="P189" s="75"/>
      <c r="Q189" s="75"/>
      <c r="R189" s="75"/>
      <c r="S189" s="75"/>
      <c r="T189" s="75"/>
      <c r="U189" s="75"/>
      <c r="V189" s="75"/>
      <c r="W189" s="75"/>
      <c r="X189" s="75"/>
      <c r="Y189" s="75"/>
      <c r="Z189" s="75"/>
      <c r="AA189" s="75"/>
      <c r="AB189" s="75"/>
      <c r="AC189" s="75"/>
      <c r="AD189" s="75"/>
    </row>
    <row r="190" spans="1:30" ht="26.25" customHeight="1" x14ac:dyDescent="0.2">
      <c r="A190" s="75"/>
      <c r="B190" s="61" t="e">
        <f t="shared" si="9"/>
        <v>#N/A</v>
      </c>
      <c r="C190" s="67" t="s">
        <v>442</v>
      </c>
      <c r="D190" s="92" t="s">
        <v>443</v>
      </c>
      <c r="E190" s="64" t="s">
        <v>98</v>
      </c>
      <c r="F190" s="64" t="s">
        <v>99</v>
      </c>
      <c r="G190" s="63" t="s">
        <v>103</v>
      </c>
      <c r="H190" s="64">
        <v>13</v>
      </c>
      <c r="I190" s="64">
        <v>2</v>
      </c>
      <c r="J190" s="67" t="s">
        <v>444</v>
      </c>
      <c r="K190" s="76"/>
      <c r="L190" s="76"/>
      <c r="M190" s="75"/>
      <c r="N190" s="75"/>
      <c r="O190" s="75"/>
      <c r="P190" s="75"/>
      <c r="Q190" s="75"/>
      <c r="R190" s="75"/>
      <c r="S190" s="75"/>
      <c r="T190" s="75"/>
      <c r="U190" s="75"/>
      <c r="V190" s="75"/>
      <c r="W190" s="75"/>
      <c r="X190" s="75"/>
      <c r="Y190" s="75"/>
      <c r="Z190" s="75"/>
      <c r="AA190" s="75"/>
      <c r="AB190" s="75"/>
      <c r="AC190" s="75"/>
      <c r="AD190" s="75"/>
    </row>
    <row r="191" spans="1:30" ht="26.25" customHeight="1" x14ac:dyDescent="0.2">
      <c r="A191" s="75"/>
      <c r="B191" s="61" t="e">
        <f t="shared" si="9"/>
        <v>#N/A</v>
      </c>
      <c r="C191" s="95" t="s">
        <v>445</v>
      </c>
      <c r="D191" s="96" t="s">
        <v>446</v>
      </c>
      <c r="E191" s="97" t="s">
        <v>98</v>
      </c>
      <c r="F191" s="64" t="s">
        <v>99</v>
      </c>
      <c r="G191" s="63" t="s">
        <v>103</v>
      </c>
      <c r="H191" s="64">
        <v>13</v>
      </c>
      <c r="I191" s="64">
        <v>2</v>
      </c>
      <c r="J191" s="67"/>
      <c r="K191" s="76"/>
      <c r="L191" s="76"/>
      <c r="M191" s="75"/>
      <c r="N191" s="75"/>
      <c r="O191" s="75"/>
      <c r="P191" s="75"/>
      <c r="Q191" s="75"/>
      <c r="R191" s="75"/>
      <c r="S191" s="75"/>
      <c r="T191" s="75"/>
      <c r="U191" s="75"/>
      <c r="V191" s="75"/>
      <c r="W191" s="75"/>
      <c r="X191" s="75"/>
      <c r="Y191" s="75"/>
      <c r="Z191" s="75"/>
      <c r="AA191" s="75"/>
      <c r="AB191" s="75"/>
      <c r="AC191" s="75"/>
      <c r="AD191" s="75"/>
    </row>
    <row r="192" spans="1:30" ht="13.5" customHeight="1" x14ac:dyDescent="0.2">
      <c r="A192" s="75"/>
      <c r="B192" s="61" t="e">
        <f t="shared" si="9"/>
        <v>#N/A</v>
      </c>
      <c r="C192" s="95" t="s">
        <v>447</v>
      </c>
      <c r="D192" s="96" t="s">
        <v>448</v>
      </c>
      <c r="E192" s="97" t="s">
        <v>98</v>
      </c>
      <c r="F192" s="64" t="s">
        <v>99</v>
      </c>
      <c r="G192" s="63" t="s">
        <v>103</v>
      </c>
      <c r="H192" s="64">
        <v>13</v>
      </c>
      <c r="I192" s="64">
        <v>2</v>
      </c>
      <c r="J192" s="67"/>
      <c r="K192" s="76"/>
      <c r="L192" s="76"/>
      <c r="M192" s="75"/>
      <c r="N192" s="75"/>
      <c r="O192" s="75"/>
      <c r="P192" s="75"/>
      <c r="Q192" s="75"/>
      <c r="R192" s="75"/>
      <c r="S192" s="75"/>
      <c r="T192" s="75"/>
      <c r="U192" s="75"/>
      <c r="V192" s="75"/>
      <c r="W192" s="75"/>
      <c r="X192" s="75"/>
      <c r="Y192" s="75"/>
      <c r="Z192" s="75"/>
      <c r="AA192" s="75"/>
      <c r="AB192" s="75"/>
      <c r="AC192" s="75"/>
      <c r="AD192" s="75"/>
    </row>
    <row r="193" spans="1:30" ht="26.25" customHeight="1" x14ac:dyDescent="0.2">
      <c r="A193" s="75"/>
      <c r="B193" s="61" t="e">
        <f t="shared" si="9"/>
        <v>#N/A</v>
      </c>
      <c r="C193" s="95" t="s">
        <v>449</v>
      </c>
      <c r="D193" s="96" t="s">
        <v>450</v>
      </c>
      <c r="E193" s="97" t="s">
        <v>98</v>
      </c>
      <c r="F193" s="64" t="s">
        <v>99</v>
      </c>
      <c r="G193" s="63" t="s">
        <v>103</v>
      </c>
      <c r="H193" s="64">
        <v>13</v>
      </c>
      <c r="I193" s="64">
        <v>2</v>
      </c>
      <c r="J193" s="67"/>
      <c r="K193" s="76"/>
      <c r="L193" s="76"/>
      <c r="M193" s="75"/>
      <c r="N193" s="75"/>
      <c r="O193" s="75"/>
      <c r="P193" s="75"/>
      <c r="Q193" s="75"/>
      <c r="R193" s="75"/>
      <c r="S193" s="75"/>
      <c r="T193" s="75"/>
      <c r="U193" s="75"/>
      <c r="V193" s="75"/>
      <c r="W193" s="75"/>
      <c r="X193" s="75"/>
      <c r="Y193" s="75"/>
      <c r="Z193" s="75"/>
      <c r="AA193" s="75"/>
      <c r="AB193" s="75"/>
      <c r="AC193" s="75"/>
      <c r="AD193" s="75"/>
    </row>
    <row r="194" spans="1:30" ht="13.5" customHeight="1" x14ac:dyDescent="0.2">
      <c r="A194" s="75"/>
      <c r="B194" s="61" t="e">
        <f t="shared" si="9"/>
        <v>#N/A</v>
      </c>
      <c r="C194" s="95" t="s">
        <v>451</v>
      </c>
      <c r="D194" s="96" t="s">
        <v>452</v>
      </c>
      <c r="E194" s="97" t="s">
        <v>98</v>
      </c>
      <c r="F194" s="64" t="s">
        <v>99</v>
      </c>
      <c r="G194" s="63" t="s">
        <v>103</v>
      </c>
      <c r="H194" s="64">
        <v>13</v>
      </c>
      <c r="I194" s="64">
        <v>2</v>
      </c>
      <c r="J194" s="67"/>
      <c r="K194" s="76"/>
      <c r="L194" s="76"/>
      <c r="M194" s="75"/>
      <c r="N194" s="75"/>
      <c r="O194" s="75"/>
      <c r="P194" s="75"/>
      <c r="Q194" s="75"/>
      <c r="R194" s="75"/>
      <c r="S194" s="75"/>
      <c r="T194" s="75"/>
      <c r="U194" s="75"/>
      <c r="V194" s="75"/>
      <c r="W194" s="75"/>
      <c r="X194" s="75"/>
      <c r="Y194" s="75"/>
      <c r="Z194" s="75"/>
      <c r="AA194" s="75"/>
      <c r="AB194" s="75"/>
      <c r="AC194" s="75"/>
      <c r="AD194" s="75"/>
    </row>
    <row r="195" spans="1:30" ht="26.25" customHeight="1" thickBot="1" x14ac:dyDescent="0.25">
      <c r="A195" s="75"/>
      <c r="B195" s="61" t="e">
        <f t="shared" si="9"/>
        <v>#N/A</v>
      </c>
      <c r="C195" s="95" t="s">
        <v>453</v>
      </c>
      <c r="D195" s="96" t="s">
        <v>454</v>
      </c>
      <c r="E195" s="97" t="s">
        <v>98</v>
      </c>
      <c r="F195" s="64" t="s">
        <v>99</v>
      </c>
      <c r="G195" s="63" t="s">
        <v>103</v>
      </c>
      <c r="H195" s="64">
        <v>13</v>
      </c>
      <c r="I195" s="64">
        <v>2</v>
      </c>
      <c r="J195" s="67"/>
      <c r="K195" s="76"/>
      <c r="L195" s="76"/>
      <c r="M195" s="75"/>
      <c r="N195" s="75"/>
      <c r="O195" s="75"/>
      <c r="P195" s="75"/>
      <c r="Q195" s="75"/>
      <c r="R195" s="75"/>
      <c r="S195" s="75"/>
      <c r="T195" s="75"/>
      <c r="U195" s="75"/>
      <c r="V195" s="75"/>
      <c r="W195" s="75"/>
      <c r="X195" s="75"/>
      <c r="Y195" s="75"/>
      <c r="Z195" s="75"/>
      <c r="AA195" s="75"/>
      <c r="AB195" s="75"/>
      <c r="AC195" s="75"/>
      <c r="AD195" s="75"/>
    </row>
    <row r="196" spans="1:30" ht="13.5" customHeight="1" thickBot="1" x14ac:dyDescent="0.25">
      <c r="A196" s="23"/>
      <c r="B196" s="61" t="e">
        <f t="shared" si="9"/>
        <v>#N/A</v>
      </c>
      <c r="C196" s="95" t="s">
        <v>455</v>
      </c>
      <c r="D196" s="96" t="s">
        <v>456</v>
      </c>
      <c r="E196" s="97" t="s">
        <v>98</v>
      </c>
      <c r="F196" s="64" t="s">
        <v>99</v>
      </c>
      <c r="G196" s="63" t="s">
        <v>103</v>
      </c>
      <c r="H196" s="64">
        <v>13</v>
      </c>
      <c r="I196" s="64">
        <v>2</v>
      </c>
      <c r="J196" s="67"/>
      <c r="K196" s="26"/>
      <c r="L196" s="26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</row>
    <row r="197" spans="1:30" ht="26.25" customHeight="1" thickBot="1" x14ac:dyDescent="0.25">
      <c r="A197" s="75"/>
      <c r="B197" s="322"/>
      <c r="C197" s="323" t="s">
        <v>1820</v>
      </c>
      <c r="D197" s="323" t="s">
        <v>1822</v>
      </c>
      <c r="E197" s="321" t="s">
        <v>98</v>
      </c>
      <c r="F197" s="324" t="s">
        <v>99</v>
      </c>
      <c r="G197" s="325">
        <v>45658</v>
      </c>
      <c r="H197" s="326">
        <v>13</v>
      </c>
      <c r="I197" s="365">
        <v>2</v>
      </c>
      <c r="J197" s="323"/>
      <c r="K197" s="76"/>
      <c r="L197" s="76"/>
      <c r="M197" s="75"/>
      <c r="N197" s="75"/>
      <c r="O197" s="75"/>
      <c r="P197" s="75"/>
      <c r="Q197" s="75"/>
      <c r="R197" s="75"/>
      <c r="S197" s="75"/>
      <c r="T197" s="75"/>
      <c r="U197" s="75"/>
      <c r="V197" s="75"/>
      <c r="W197" s="75"/>
      <c r="X197" s="75"/>
      <c r="Y197" s="75"/>
      <c r="Z197" s="75"/>
      <c r="AA197" s="75"/>
      <c r="AB197" s="75"/>
      <c r="AC197" s="75"/>
      <c r="AD197" s="75"/>
    </row>
    <row r="198" spans="1:30" ht="26.25" customHeight="1" thickBot="1" x14ac:dyDescent="0.25">
      <c r="A198" s="75"/>
      <c r="B198" s="322"/>
      <c r="C198" s="323" t="s">
        <v>1823</v>
      </c>
      <c r="D198" s="323" t="s">
        <v>1824</v>
      </c>
      <c r="E198" s="321" t="s">
        <v>98</v>
      </c>
      <c r="F198" s="324" t="s">
        <v>99</v>
      </c>
      <c r="G198" s="325">
        <v>45658</v>
      </c>
      <c r="H198" s="326">
        <v>13</v>
      </c>
      <c r="I198" s="365">
        <v>2</v>
      </c>
      <c r="J198" s="323"/>
      <c r="K198" s="76"/>
      <c r="L198" s="76"/>
      <c r="M198" s="75"/>
      <c r="N198" s="75"/>
      <c r="O198" s="75"/>
      <c r="P198" s="75"/>
      <c r="Q198" s="75"/>
      <c r="R198" s="75"/>
      <c r="S198" s="75"/>
      <c r="T198" s="75"/>
      <c r="U198" s="75"/>
      <c r="V198" s="75"/>
      <c r="W198" s="75"/>
      <c r="X198" s="75"/>
      <c r="Y198" s="75"/>
      <c r="Z198" s="75"/>
      <c r="AA198" s="75"/>
      <c r="AB198" s="75"/>
      <c r="AC198" s="75"/>
      <c r="AD198" s="75"/>
    </row>
    <row r="199" spans="1:30" ht="26.25" customHeight="1" thickBot="1" x14ac:dyDescent="0.25">
      <c r="A199" s="75"/>
      <c r="B199" s="322"/>
      <c r="C199" s="323" t="s">
        <v>1825</v>
      </c>
      <c r="D199" s="323" t="s">
        <v>1826</v>
      </c>
      <c r="E199" s="321" t="s">
        <v>98</v>
      </c>
      <c r="F199" s="324" t="s">
        <v>99</v>
      </c>
      <c r="G199" s="325">
        <v>45658</v>
      </c>
      <c r="H199" s="326">
        <v>13</v>
      </c>
      <c r="I199" s="365">
        <v>2</v>
      </c>
      <c r="J199" s="323"/>
      <c r="K199" s="76"/>
      <c r="L199" s="76"/>
      <c r="M199" s="75"/>
      <c r="N199" s="75"/>
      <c r="O199" s="75"/>
      <c r="P199" s="75"/>
      <c r="Q199" s="75"/>
      <c r="R199" s="75"/>
      <c r="S199" s="75"/>
      <c r="T199" s="75"/>
      <c r="U199" s="75"/>
      <c r="V199" s="75"/>
      <c r="W199" s="75"/>
      <c r="X199" s="75"/>
      <c r="Y199" s="75"/>
      <c r="Z199" s="75"/>
      <c r="AA199" s="75"/>
      <c r="AB199" s="75"/>
      <c r="AC199" s="75"/>
      <c r="AD199" s="75"/>
    </row>
    <row r="200" spans="1:30" ht="26.25" customHeight="1" thickBot="1" x14ac:dyDescent="0.25">
      <c r="A200" s="75"/>
      <c r="B200" s="322"/>
      <c r="C200" s="323" t="s">
        <v>1827</v>
      </c>
      <c r="D200" s="323" t="s">
        <v>1828</v>
      </c>
      <c r="E200" s="321" t="s">
        <v>98</v>
      </c>
      <c r="F200" s="324" t="s">
        <v>99</v>
      </c>
      <c r="G200" s="325">
        <v>45658</v>
      </c>
      <c r="H200" s="326">
        <v>13</v>
      </c>
      <c r="I200" s="365">
        <v>2</v>
      </c>
      <c r="J200" s="323"/>
      <c r="K200" s="76"/>
      <c r="L200" s="76"/>
      <c r="M200" s="75"/>
      <c r="N200" s="75"/>
      <c r="O200" s="75"/>
      <c r="P200" s="75"/>
      <c r="Q200" s="75"/>
      <c r="R200" s="75"/>
      <c r="S200" s="75"/>
      <c r="T200" s="75"/>
      <c r="U200" s="75"/>
      <c r="V200" s="75"/>
      <c r="W200" s="75"/>
      <c r="X200" s="75"/>
      <c r="Y200" s="75"/>
      <c r="Z200" s="75"/>
      <c r="AA200" s="75"/>
      <c r="AB200" s="75"/>
      <c r="AC200" s="75"/>
      <c r="AD200" s="75"/>
    </row>
    <row r="201" spans="1:30" ht="26.25" customHeight="1" thickBot="1" x14ac:dyDescent="0.25">
      <c r="A201" s="75"/>
      <c r="B201" s="322"/>
      <c r="C201" s="323" t="s">
        <v>1829</v>
      </c>
      <c r="D201" s="323" t="s">
        <v>1830</v>
      </c>
      <c r="E201" s="321" t="s">
        <v>98</v>
      </c>
      <c r="F201" s="324" t="s">
        <v>99</v>
      </c>
      <c r="G201" s="325">
        <v>45658</v>
      </c>
      <c r="H201" s="326">
        <v>13</v>
      </c>
      <c r="I201" s="365">
        <v>2</v>
      </c>
      <c r="J201" s="323"/>
      <c r="K201" s="76"/>
      <c r="L201" s="76"/>
      <c r="M201" s="75"/>
      <c r="N201" s="75"/>
      <c r="O201" s="75"/>
      <c r="P201" s="75"/>
      <c r="Q201" s="75"/>
      <c r="R201" s="75"/>
      <c r="S201" s="75"/>
      <c r="T201" s="75"/>
      <c r="U201" s="75"/>
      <c r="V201" s="75"/>
      <c r="W201" s="75"/>
      <c r="X201" s="75"/>
      <c r="Y201" s="75"/>
      <c r="Z201" s="75"/>
      <c r="AA201" s="75"/>
      <c r="AB201" s="75"/>
      <c r="AC201" s="75"/>
      <c r="AD201" s="75"/>
    </row>
    <row r="202" spans="1:30" ht="26.25" customHeight="1" thickBot="1" x14ac:dyDescent="0.25">
      <c r="A202" s="75"/>
      <c r="B202" s="322"/>
      <c r="C202" s="323" t="s">
        <v>1825</v>
      </c>
      <c r="D202" s="323" t="s">
        <v>1826</v>
      </c>
      <c r="E202" s="321" t="s">
        <v>98</v>
      </c>
      <c r="F202" s="324" t="s">
        <v>99</v>
      </c>
      <c r="G202" s="325">
        <v>45658</v>
      </c>
      <c r="H202" s="326">
        <v>13</v>
      </c>
      <c r="I202" s="365">
        <v>2</v>
      </c>
      <c r="J202" s="323"/>
      <c r="K202" s="76"/>
      <c r="L202" s="76"/>
      <c r="M202" s="75"/>
      <c r="N202" s="75"/>
      <c r="O202" s="75"/>
      <c r="P202" s="75"/>
      <c r="Q202" s="75"/>
      <c r="R202" s="75"/>
      <c r="S202" s="75"/>
      <c r="T202" s="75"/>
      <c r="U202" s="75"/>
      <c r="V202" s="75"/>
      <c r="W202" s="75"/>
      <c r="X202" s="75"/>
      <c r="Y202" s="75"/>
      <c r="Z202" s="75"/>
      <c r="AA202" s="75"/>
      <c r="AB202" s="75"/>
      <c r="AC202" s="75"/>
      <c r="AD202" s="75"/>
    </row>
    <row r="203" spans="1:30" ht="26.25" customHeight="1" thickBot="1" x14ac:dyDescent="0.25">
      <c r="A203" s="75"/>
      <c r="B203" s="322"/>
      <c r="C203" s="323" t="s">
        <v>1827</v>
      </c>
      <c r="D203" s="323" t="s">
        <v>1828</v>
      </c>
      <c r="E203" s="321" t="s">
        <v>98</v>
      </c>
      <c r="F203" s="324" t="s">
        <v>99</v>
      </c>
      <c r="G203" s="325">
        <v>45658</v>
      </c>
      <c r="H203" s="326">
        <v>13</v>
      </c>
      <c r="I203" s="365">
        <v>2</v>
      </c>
      <c r="J203" s="323"/>
      <c r="K203" s="76"/>
      <c r="L203" s="76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75"/>
      <c r="X203" s="75"/>
      <c r="Y203" s="75"/>
      <c r="Z203" s="75"/>
      <c r="AA203" s="75"/>
      <c r="AB203" s="75"/>
      <c r="AC203" s="75"/>
      <c r="AD203" s="75"/>
    </row>
    <row r="204" spans="1:30" ht="26.25" customHeight="1" thickBot="1" x14ac:dyDescent="0.25">
      <c r="A204" s="75"/>
      <c r="B204" s="322"/>
      <c r="C204" s="323" t="s">
        <v>1831</v>
      </c>
      <c r="D204" s="323" t="s">
        <v>1832</v>
      </c>
      <c r="E204" s="321" t="s">
        <v>98</v>
      </c>
      <c r="F204" s="324" t="s">
        <v>99</v>
      </c>
      <c r="G204" s="325">
        <v>45658</v>
      </c>
      <c r="H204" s="326">
        <v>13</v>
      </c>
      <c r="I204" s="365">
        <v>2</v>
      </c>
      <c r="J204" s="323"/>
      <c r="K204" s="76"/>
      <c r="L204" s="76"/>
      <c r="M204" s="75"/>
      <c r="N204" s="75"/>
      <c r="O204" s="75"/>
      <c r="P204" s="75"/>
      <c r="Q204" s="75"/>
      <c r="R204" s="75"/>
      <c r="S204" s="75"/>
      <c r="T204" s="75"/>
      <c r="U204" s="75"/>
      <c r="V204" s="75"/>
      <c r="W204" s="75"/>
      <c r="X204" s="75"/>
      <c r="Y204" s="75"/>
      <c r="Z204" s="75"/>
      <c r="AA204" s="75"/>
      <c r="AB204" s="75"/>
      <c r="AC204" s="75"/>
      <c r="AD204" s="75"/>
    </row>
    <row r="205" spans="1:30" ht="26.25" customHeight="1" thickBot="1" x14ac:dyDescent="0.25">
      <c r="A205" s="75"/>
      <c r="B205" s="322"/>
      <c r="C205" s="327" t="s">
        <v>1833</v>
      </c>
      <c r="D205" s="323" t="s">
        <v>1834</v>
      </c>
      <c r="E205" s="321" t="s">
        <v>98</v>
      </c>
      <c r="F205" s="324" t="s">
        <v>99</v>
      </c>
      <c r="G205" s="325">
        <v>45658</v>
      </c>
      <c r="H205" s="326">
        <v>13</v>
      </c>
      <c r="I205" s="365">
        <v>2</v>
      </c>
      <c r="J205" s="323"/>
      <c r="K205" s="76"/>
      <c r="L205" s="76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  <c r="Z205" s="75"/>
      <c r="AA205" s="75"/>
      <c r="AB205" s="75"/>
      <c r="AC205" s="75"/>
      <c r="AD205" s="75"/>
    </row>
    <row r="206" spans="1:30" ht="26.25" customHeight="1" thickBot="1" x14ac:dyDescent="0.25">
      <c r="A206" s="75"/>
      <c r="B206" s="322"/>
      <c r="C206" s="327" t="s">
        <v>1835</v>
      </c>
      <c r="D206" s="323" t="s">
        <v>1836</v>
      </c>
      <c r="E206" s="321" t="s">
        <v>98</v>
      </c>
      <c r="F206" s="324" t="s">
        <v>99</v>
      </c>
      <c r="G206" s="325">
        <v>45658</v>
      </c>
      <c r="H206" s="326">
        <v>13</v>
      </c>
      <c r="I206" s="365">
        <v>2</v>
      </c>
      <c r="J206" s="323"/>
      <c r="K206" s="76"/>
      <c r="L206" s="76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  <c r="Z206" s="75"/>
      <c r="AA206" s="75"/>
      <c r="AB206" s="75"/>
      <c r="AC206" s="75"/>
      <c r="AD206" s="75"/>
    </row>
    <row r="207" spans="1:30" ht="26.25" customHeight="1" thickBot="1" x14ac:dyDescent="0.25">
      <c r="A207" s="75"/>
      <c r="B207" s="322"/>
      <c r="C207" s="323" t="s">
        <v>1837</v>
      </c>
      <c r="D207" s="323" t="s">
        <v>1838</v>
      </c>
      <c r="E207" s="321" t="s">
        <v>98</v>
      </c>
      <c r="F207" s="324" t="s">
        <v>99</v>
      </c>
      <c r="G207" s="325">
        <v>45658</v>
      </c>
      <c r="H207" s="326">
        <v>13</v>
      </c>
      <c r="I207" s="365">
        <v>2</v>
      </c>
      <c r="J207" s="323"/>
      <c r="K207" s="76"/>
      <c r="L207" s="76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  <c r="Z207" s="75"/>
      <c r="AA207" s="75"/>
      <c r="AB207" s="75"/>
      <c r="AC207" s="75"/>
      <c r="AD207" s="75"/>
    </row>
    <row r="208" spans="1:30" ht="26.25" customHeight="1" thickBot="1" x14ac:dyDescent="0.25">
      <c r="A208" s="75"/>
      <c r="B208" s="322"/>
      <c r="C208" s="323" t="s">
        <v>1825</v>
      </c>
      <c r="D208" s="323" t="s">
        <v>1826</v>
      </c>
      <c r="E208" s="379" t="s">
        <v>98</v>
      </c>
      <c r="F208" s="324" t="s">
        <v>99</v>
      </c>
      <c r="G208" s="325">
        <v>45658</v>
      </c>
      <c r="H208" s="326">
        <v>13</v>
      </c>
      <c r="I208" s="365">
        <v>2</v>
      </c>
      <c r="J208" s="323"/>
      <c r="K208" s="76"/>
      <c r="L208" s="76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  <c r="Z208" s="75"/>
      <c r="AA208" s="75"/>
      <c r="AB208" s="75"/>
      <c r="AC208" s="75"/>
      <c r="AD208" s="75"/>
    </row>
    <row r="209" spans="1:30" ht="26.25" customHeight="1" thickBot="1" x14ac:dyDescent="0.25">
      <c r="A209" s="75"/>
      <c r="B209" s="322"/>
      <c r="C209" s="323" t="s">
        <v>1827</v>
      </c>
      <c r="D209" s="323" t="s">
        <v>1828</v>
      </c>
      <c r="E209" s="379" t="s">
        <v>98</v>
      </c>
      <c r="F209" s="324" t="s">
        <v>99</v>
      </c>
      <c r="G209" s="325">
        <v>45658</v>
      </c>
      <c r="H209" s="326">
        <v>13</v>
      </c>
      <c r="I209" s="365">
        <v>2</v>
      </c>
      <c r="J209" s="323"/>
      <c r="K209" s="76"/>
      <c r="L209" s="76"/>
      <c r="M209" s="75"/>
      <c r="N209" s="75"/>
      <c r="O209" s="75"/>
      <c r="P209" s="75"/>
      <c r="Q209" s="75"/>
      <c r="R209" s="75"/>
      <c r="S209" s="75"/>
      <c r="T209" s="75"/>
      <c r="U209" s="75"/>
      <c r="V209" s="75"/>
      <c r="W209" s="75"/>
      <c r="X209" s="75"/>
      <c r="Y209" s="75"/>
      <c r="Z209" s="75"/>
      <c r="AA209" s="75"/>
      <c r="AB209" s="75"/>
      <c r="AC209" s="75"/>
      <c r="AD209" s="75"/>
    </row>
    <row r="210" spans="1:30" ht="26.25" customHeight="1" thickBot="1" x14ac:dyDescent="0.25">
      <c r="A210" s="75"/>
      <c r="B210" s="322"/>
      <c r="C210" s="323" t="s">
        <v>1839</v>
      </c>
      <c r="D210" s="323" t="s">
        <v>1994</v>
      </c>
      <c r="E210" s="379" t="s">
        <v>98</v>
      </c>
      <c r="F210" s="324" t="s">
        <v>99</v>
      </c>
      <c r="G210" s="325">
        <v>45658</v>
      </c>
      <c r="H210" s="326">
        <v>13</v>
      </c>
      <c r="I210" s="365">
        <v>2</v>
      </c>
      <c r="J210" s="323"/>
      <c r="K210" s="76"/>
      <c r="L210" s="76"/>
      <c r="M210" s="75"/>
      <c r="N210" s="75"/>
      <c r="O210" s="75"/>
      <c r="P210" s="75"/>
      <c r="Q210" s="75"/>
      <c r="R210" s="75"/>
      <c r="S210" s="75"/>
      <c r="T210" s="75"/>
      <c r="U210" s="75"/>
      <c r="V210" s="75"/>
      <c r="W210" s="75"/>
      <c r="X210" s="75"/>
      <c r="Y210" s="75"/>
      <c r="Z210" s="75"/>
      <c r="AA210" s="75"/>
      <c r="AB210" s="75"/>
      <c r="AC210" s="75"/>
      <c r="AD210" s="75"/>
    </row>
    <row r="211" spans="1:30" ht="26.25" customHeight="1" thickBot="1" x14ac:dyDescent="0.25">
      <c r="A211" s="75"/>
      <c r="B211" s="322"/>
      <c r="C211" s="323" t="s">
        <v>1835</v>
      </c>
      <c r="D211" s="323" t="s">
        <v>1836</v>
      </c>
      <c r="E211" s="379" t="s">
        <v>98</v>
      </c>
      <c r="F211" s="324" t="s">
        <v>99</v>
      </c>
      <c r="G211" s="325">
        <v>45658</v>
      </c>
      <c r="H211" s="326">
        <v>13</v>
      </c>
      <c r="I211" s="365">
        <v>2</v>
      </c>
      <c r="J211" s="323"/>
      <c r="K211" s="76"/>
      <c r="L211" s="76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5"/>
      <c r="AB211" s="75"/>
      <c r="AC211" s="75"/>
      <c r="AD211" s="75"/>
    </row>
    <row r="212" spans="1:30" ht="26.25" customHeight="1" thickBot="1" x14ac:dyDescent="0.25">
      <c r="A212" s="75"/>
      <c r="B212" s="322"/>
      <c r="C212" s="323" t="s">
        <v>1837</v>
      </c>
      <c r="D212" s="323" t="s">
        <v>1993</v>
      </c>
      <c r="E212" s="379" t="s">
        <v>98</v>
      </c>
      <c r="F212" s="324" t="s">
        <v>99</v>
      </c>
      <c r="G212" s="325">
        <v>45658</v>
      </c>
      <c r="H212" s="326">
        <v>13</v>
      </c>
      <c r="I212" s="365">
        <v>2</v>
      </c>
      <c r="J212" s="323"/>
      <c r="K212" s="76"/>
      <c r="L212" s="76"/>
      <c r="M212" s="75"/>
      <c r="N212" s="75"/>
      <c r="O212" s="75"/>
      <c r="P212" s="75"/>
      <c r="Q212" s="75"/>
      <c r="R212" s="75"/>
      <c r="S212" s="75"/>
      <c r="T212" s="75"/>
      <c r="U212" s="75"/>
      <c r="V212" s="75"/>
      <c r="W212" s="75"/>
      <c r="X212" s="75"/>
      <c r="Y212" s="75"/>
      <c r="Z212" s="75"/>
      <c r="AA212" s="75"/>
      <c r="AB212" s="75"/>
      <c r="AC212" s="75"/>
      <c r="AD212" s="75"/>
    </row>
    <row r="213" spans="1:30" ht="26.25" customHeight="1" thickBot="1" x14ac:dyDescent="0.25">
      <c r="A213" s="75"/>
      <c r="B213" s="322"/>
      <c r="C213" s="323" t="s">
        <v>1840</v>
      </c>
      <c r="D213" s="323" t="s">
        <v>1841</v>
      </c>
      <c r="E213" s="379" t="s">
        <v>98</v>
      </c>
      <c r="F213" s="324" t="s">
        <v>99</v>
      </c>
      <c r="G213" s="325">
        <v>45658</v>
      </c>
      <c r="H213" s="326">
        <v>13</v>
      </c>
      <c r="I213" s="365">
        <v>2</v>
      </c>
      <c r="J213" s="323"/>
      <c r="K213" s="76"/>
      <c r="L213" s="76"/>
      <c r="M213" s="75"/>
      <c r="N213" s="75"/>
      <c r="O213" s="75"/>
      <c r="P213" s="75"/>
      <c r="Q213" s="75"/>
      <c r="R213" s="75"/>
      <c r="S213" s="75"/>
      <c r="T213" s="75"/>
      <c r="U213" s="75"/>
      <c r="V213" s="75"/>
      <c r="W213" s="75"/>
      <c r="X213" s="75"/>
      <c r="Y213" s="75"/>
      <c r="Z213" s="75"/>
      <c r="AA213" s="75"/>
      <c r="AB213" s="75"/>
      <c r="AC213" s="75"/>
      <c r="AD213" s="75"/>
    </row>
    <row r="214" spans="1:30" ht="26.25" customHeight="1" thickBot="1" x14ac:dyDescent="0.25">
      <c r="A214" s="75"/>
      <c r="B214" s="322"/>
      <c r="C214" s="323" t="s">
        <v>1842</v>
      </c>
      <c r="D214" s="323" t="s">
        <v>1843</v>
      </c>
      <c r="E214" s="379" t="s">
        <v>98</v>
      </c>
      <c r="F214" s="324" t="s">
        <v>99</v>
      </c>
      <c r="G214" s="325">
        <v>45658</v>
      </c>
      <c r="H214" s="326">
        <v>13</v>
      </c>
      <c r="I214" s="365">
        <v>2</v>
      </c>
      <c r="J214" s="323"/>
      <c r="K214" s="76"/>
      <c r="L214" s="76"/>
      <c r="M214" s="75"/>
      <c r="N214" s="75"/>
      <c r="O214" s="75"/>
      <c r="P214" s="75"/>
      <c r="Q214" s="75"/>
      <c r="R214" s="75"/>
      <c r="S214" s="75"/>
      <c r="T214" s="75"/>
      <c r="U214" s="75"/>
      <c r="V214" s="75"/>
      <c r="W214" s="75"/>
      <c r="X214" s="75"/>
      <c r="Y214" s="75"/>
      <c r="Z214" s="75"/>
      <c r="AA214" s="75"/>
      <c r="AB214" s="75"/>
      <c r="AC214" s="75"/>
      <c r="AD214" s="75"/>
    </row>
    <row r="215" spans="1:30" ht="26.25" customHeight="1" thickBot="1" x14ac:dyDescent="0.25">
      <c r="A215" s="75"/>
      <c r="B215" s="322"/>
      <c r="C215" s="323" t="s">
        <v>1844</v>
      </c>
      <c r="D215" s="323" t="s">
        <v>1845</v>
      </c>
      <c r="E215" s="379" t="s">
        <v>98</v>
      </c>
      <c r="F215" s="324" t="s">
        <v>99</v>
      </c>
      <c r="G215" s="325">
        <v>45658</v>
      </c>
      <c r="H215" s="326">
        <v>13</v>
      </c>
      <c r="I215" s="365">
        <v>2</v>
      </c>
      <c r="J215" s="323"/>
      <c r="K215" s="76"/>
      <c r="L215" s="76"/>
      <c r="M215" s="75"/>
      <c r="N215" s="75"/>
      <c r="O215" s="75"/>
      <c r="P215" s="75"/>
      <c r="Q215" s="75"/>
      <c r="R215" s="75"/>
      <c r="S215" s="75"/>
      <c r="T215" s="75"/>
      <c r="U215" s="75"/>
      <c r="V215" s="75"/>
      <c r="W215" s="75"/>
      <c r="X215" s="75"/>
      <c r="Y215" s="75"/>
      <c r="Z215" s="75"/>
      <c r="AA215" s="75"/>
      <c r="AB215" s="75"/>
      <c r="AC215" s="75"/>
      <c r="AD215" s="75"/>
    </row>
    <row r="216" spans="1:30" ht="26.25" customHeight="1" thickBot="1" x14ac:dyDescent="0.25">
      <c r="A216" s="75"/>
      <c r="B216" s="322"/>
      <c r="C216" s="323" t="s">
        <v>1846</v>
      </c>
      <c r="D216" s="323" t="s">
        <v>1847</v>
      </c>
      <c r="E216" s="379" t="s">
        <v>98</v>
      </c>
      <c r="F216" s="324" t="s">
        <v>99</v>
      </c>
      <c r="G216" s="325">
        <v>45658</v>
      </c>
      <c r="H216" s="326">
        <v>13</v>
      </c>
      <c r="I216" s="365">
        <v>2</v>
      </c>
      <c r="J216" s="323"/>
      <c r="K216" s="76"/>
      <c r="L216" s="76"/>
      <c r="M216" s="75"/>
      <c r="N216" s="75"/>
      <c r="O216" s="75"/>
      <c r="P216" s="75"/>
      <c r="Q216" s="75"/>
      <c r="R216" s="75"/>
      <c r="S216" s="75"/>
      <c r="T216" s="75"/>
      <c r="U216" s="75"/>
      <c r="V216" s="75"/>
      <c r="W216" s="75"/>
      <c r="X216" s="75"/>
      <c r="Y216" s="75"/>
      <c r="Z216" s="75"/>
      <c r="AA216" s="75"/>
      <c r="AB216" s="75"/>
      <c r="AC216" s="75"/>
      <c r="AD216" s="75"/>
    </row>
    <row r="217" spans="1:30" ht="26.25" customHeight="1" thickBot="1" x14ac:dyDescent="0.25">
      <c r="A217" s="75"/>
      <c r="B217" s="322"/>
      <c r="C217" s="323" t="s">
        <v>1848</v>
      </c>
      <c r="D217" s="323" t="s">
        <v>1849</v>
      </c>
      <c r="E217" s="379" t="s">
        <v>98</v>
      </c>
      <c r="F217" s="324" t="s">
        <v>99</v>
      </c>
      <c r="G217" s="325">
        <v>45658</v>
      </c>
      <c r="H217" s="326">
        <v>13</v>
      </c>
      <c r="I217" s="365">
        <v>2</v>
      </c>
      <c r="J217" s="323"/>
      <c r="K217" s="76"/>
      <c r="L217" s="76"/>
      <c r="M217" s="75"/>
      <c r="N217" s="75"/>
      <c r="O217" s="75"/>
      <c r="P217" s="75"/>
      <c r="Q217" s="75"/>
      <c r="R217" s="75"/>
      <c r="S217" s="75"/>
      <c r="T217" s="75"/>
      <c r="U217" s="75"/>
      <c r="V217" s="75"/>
      <c r="W217" s="75"/>
      <c r="X217" s="75"/>
      <c r="Y217" s="75"/>
      <c r="Z217" s="75"/>
      <c r="AA217" s="75"/>
      <c r="AB217" s="75"/>
      <c r="AC217" s="75"/>
      <c r="AD217" s="75"/>
    </row>
    <row r="218" spans="1:30" ht="26.25" customHeight="1" thickBot="1" x14ac:dyDescent="0.25">
      <c r="A218" s="75"/>
      <c r="B218" s="322"/>
      <c r="C218" s="323" t="s">
        <v>1850</v>
      </c>
      <c r="D218" s="323" t="s">
        <v>1851</v>
      </c>
      <c r="E218" s="379" t="s">
        <v>98</v>
      </c>
      <c r="F218" s="324" t="s">
        <v>99</v>
      </c>
      <c r="G218" s="325">
        <v>45658</v>
      </c>
      <c r="H218" s="326">
        <v>13</v>
      </c>
      <c r="I218" s="365">
        <v>2</v>
      </c>
      <c r="J218" s="323"/>
      <c r="K218" s="76"/>
      <c r="L218" s="76"/>
      <c r="M218" s="75"/>
      <c r="N218" s="75"/>
      <c r="O218" s="75"/>
      <c r="P218" s="75"/>
      <c r="Q218" s="75"/>
      <c r="R218" s="75"/>
      <c r="S218" s="75"/>
      <c r="T218" s="75"/>
      <c r="U218" s="75"/>
      <c r="V218" s="75"/>
      <c r="W218" s="75"/>
      <c r="X218" s="75"/>
      <c r="Y218" s="75"/>
      <c r="Z218" s="75"/>
      <c r="AA218" s="75"/>
      <c r="AB218" s="75"/>
      <c r="AC218" s="75"/>
      <c r="AD218" s="75"/>
    </row>
    <row r="219" spans="1:30" ht="26.25" customHeight="1" thickBot="1" x14ac:dyDescent="0.25">
      <c r="A219" s="75"/>
      <c r="B219" s="322"/>
      <c r="C219" s="323" t="s">
        <v>1852</v>
      </c>
      <c r="D219" s="323" t="s">
        <v>1853</v>
      </c>
      <c r="E219" s="379" t="s">
        <v>98</v>
      </c>
      <c r="F219" s="324" t="s">
        <v>99</v>
      </c>
      <c r="G219" s="325">
        <v>45658</v>
      </c>
      <c r="H219" s="326">
        <v>13</v>
      </c>
      <c r="I219" s="365">
        <v>2</v>
      </c>
      <c r="J219" s="323"/>
      <c r="K219" s="76"/>
      <c r="L219" s="76"/>
      <c r="M219" s="75"/>
      <c r="N219" s="75"/>
      <c r="O219" s="75"/>
      <c r="P219" s="75"/>
      <c r="Q219" s="75"/>
      <c r="R219" s="75"/>
      <c r="S219" s="75"/>
      <c r="T219" s="75"/>
      <c r="U219" s="75"/>
      <c r="V219" s="75"/>
      <c r="W219" s="75"/>
      <c r="X219" s="75"/>
      <c r="Y219" s="75"/>
      <c r="Z219" s="75"/>
      <c r="AA219" s="75"/>
      <c r="AB219" s="75"/>
      <c r="AC219" s="75"/>
      <c r="AD219" s="75"/>
    </row>
    <row r="220" spans="1:30" ht="13.5" customHeight="1" thickBot="1" x14ac:dyDescent="0.25">
      <c r="A220" s="23"/>
      <c r="B220" s="447"/>
      <c r="C220" s="447"/>
      <c r="D220" s="447"/>
      <c r="E220" s="447"/>
      <c r="F220" s="447"/>
      <c r="G220" s="447"/>
      <c r="H220" s="447"/>
      <c r="I220" s="447"/>
      <c r="J220" s="447"/>
      <c r="K220" s="26"/>
      <c r="L220" s="26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  <c r="AA220" s="23"/>
      <c r="AB220" s="23"/>
      <c r="AC220" s="23"/>
      <c r="AD220" s="23"/>
    </row>
    <row r="221" spans="1:30" ht="14.25" customHeight="1" thickBot="1" x14ac:dyDescent="0.25">
      <c r="A221" s="23"/>
      <c r="B221" s="448" t="s">
        <v>457</v>
      </c>
      <c r="C221" s="449"/>
      <c r="D221" s="449"/>
      <c r="E221" s="449"/>
      <c r="F221" s="449"/>
      <c r="G221" s="449"/>
      <c r="H221" s="449"/>
      <c r="I221" s="449"/>
      <c r="J221" s="450"/>
      <c r="K221" s="26"/>
      <c r="L221" s="26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  <c r="AA221" s="23"/>
      <c r="AB221" s="23"/>
      <c r="AC221" s="23"/>
      <c r="AD221" s="23"/>
    </row>
    <row r="222" spans="1:30" ht="12.75" customHeight="1" thickBot="1" x14ac:dyDescent="0.25">
      <c r="A222" s="23"/>
      <c r="B222" s="98"/>
      <c r="C222" s="99" t="s">
        <v>56</v>
      </c>
      <c r="D222" s="100" t="s">
        <v>458</v>
      </c>
      <c r="E222" s="451"/>
      <c r="F222" s="452"/>
      <c r="G222" s="452"/>
      <c r="H222" s="452"/>
      <c r="I222" s="453"/>
      <c r="J222" s="30"/>
      <c r="K222" s="26"/>
      <c r="L222" s="26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  <c r="AA222" s="23"/>
      <c r="AB222" s="23"/>
      <c r="AC222" s="23"/>
      <c r="AD222" s="23"/>
    </row>
    <row r="223" spans="1:30" ht="12.75" customHeight="1" thickBot="1" x14ac:dyDescent="0.25">
      <c r="A223" s="23"/>
      <c r="B223" s="33" t="s">
        <v>57</v>
      </c>
      <c r="C223" s="34" t="s">
        <v>61</v>
      </c>
      <c r="D223" s="34" t="s">
        <v>94</v>
      </c>
      <c r="E223" s="35" t="s">
        <v>63</v>
      </c>
      <c r="F223" s="35" t="s">
        <v>73</v>
      </c>
      <c r="G223" s="36" t="s">
        <v>78</v>
      </c>
      <c r="H223" s="35" t="s">
        <v>80</v>
      </c>
      <c r="I223" s="35" t="s">
        <v>82</v>
      </c>
      <c r="J223" s="34" t="s">
        <v>95</v>
      </c>
      <c r="K223" s="26"/>
      <c r="L223" s="26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</row>
    <row r="224" spans="1:30" ht="12.75" customHeight="1" thickBot="1" x14ac:dyDescent="0.25">
      <c r="A224" s="23"/>
      <c r="B224" s="87"/>
      <c r="C224" s="88" t="s">
        <v>459</v>
      </c>
      <c r="D224" s="88" t="s">
        <v>390</v>
      </c>
      <c r="E224" s="89" t="s">
        <v>388</v>
      </c>
      <c r="F224" s="89"/>
      <c r="G224" s="90"/>
      <c r="H224" s="89"/>
      <c r="I224" s="89"/>
      <c r="J224" s="88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D224" s="23"/>
    </row>
    <row r="225" spans="1:30" ht="12.75" customHeight="1" thickBot="1" x14ac:dyDescent="0.25">
      <c r="A225" s="23"/>
      <c r="B225" s="101" t="e">
        <f>#REF!+1</f>
        <v>#REF!</v>
      </c>
      <c r="C225" s="102" t="s">
        <v>460</v>
      </c>
      <c r="D225" s="102" t="s">
        <v>461</v>
      </c>
      <c r="E225" s="103" t="s">
        <v>98</v>
      </c>
      <c r="F225" s="103" t="s">
        <v>99</v>
      </c>
      <c r="G225" s="104" t="s">
        <v>103</v>
      </c>
      <c r="H225" s="103">
        <v>15</v>
      </c>
      <c r="I225" s="103">
        <v>2</v>
      </c>
      <c r="J225" s="102" t="s">
        <v>462</v>
      </c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</row>
    <row r="226" spans="1:30" ht="12.75" customHeight="1" x14ac:dyDescent="0.2">
      <c r="A226" s="23"/>
      <c r="B226" s="101" t="e">
        <f t="shared" ref="B226:B236" si="10">NA()</f>
        <v>#N/A</v>
      </c>
      <c r="C226" s="102" t="s">
        <v>463</v>
      </c>
      <c r="D226" s="102" t="s">
        <v>464</v>
      </c>
      <c r="E226" s="103" t="s">
        <v>98</v>
      </c>
      <c r="F226" s="103" t="s">
        <v>99</v>
      </c>
      <c r="G226" s="104" t="s">
        <v>103</v>
      </c>
      <c r="H226" s="103">
        <v>15</v>
      </c>
      <c r="I226" s="103">
        <v>2</v>
      </c>
      <c r="J226" s="102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</row>
    <row r="227" spans="1:30" ht="12.75" customHeight="1" x14ac:dyDescent="0.2">
      <c r="A227" s="23"/>
      <c r="B227" s="101" t="e">
        <f t="shared" si="10"/>
        <v>#N/A</v>
      </c>
      <c r="C227" s="102" t="s">
        <v>465</v>
      </c>
      <c r="D227" s="102" t="s">
        <v>466</v>
      </c>
      <c r="E227" s="103" t="s">
        <v>98</v>
      </c>
      <c r="F227" s="103" t="s">
        <v>99</v>
      </c>
      <c r="G227" s="104" t="s">
        <v>103</v>
      </c>
      <c r="H227" s="103">
        <v>15</v>
      </c>
      <c r="I227" s="103">
        <v>2</v>
      </c>
      <c r="J227" s="102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</row>
    <row r="228" spans="1:30" ht="12.75" customHeight="1" x14ac:dyDescent="0.2">
      <c r="A228" s="23"/>
      <c r="B228" s="101" t="e">
        <f t="shared" si="10"/>
        <v>#N/A</v>
      </c>
      <c r="C228" s="102" t="s">
        <v>467</v>
      </c>
      <c r="D228" s="102" t="s">
        <v>468</v>
      </c>
      <c r="E228" s="103" t="s">
        <v>98</v>
      </c>
      <c r="F228" s="103" t="s">
        <v>99</v>
      </c>
      <c r="G228" s="104" t="s">
        <v>103</v>
      </c>
      <c r="H228" s="103">
        <v>15</v>
      </c>
      <c r="I228" s="103">
        <v>2</v>
      </c>
      <c r="J228" s="102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</row>
    <row r="229" spans="1:30" ht="12.75" customHeight="1" x14ac:dyDescent="0.2">
      <c r="A229" s="75"/>
      <c r="B229" s="101" t="e">
        <f t="shared" si="10"/>
        <v>#N/A</v>
      </c>
      <c r="C229" s="102" t="s">
        <v>469</v>
      </c>
      <c r="D229" s="102" t="s">
        <v>470</v>
      </c>
      <c r="E229" s="103" t="s">
        <v>98</v>
      </c>
      <c r="F229" s="103" t="s">
        <v>99</v>
      </c>
      <c r="G229" s="104" t="s">
        <v>103</v>
      </c>
      <c r="H229" s="103">
        <v>15</v>
      </c>
      <c r="I229" s="103">
        <v>2</v>
      </c>
      <c r="J229" s="102"/>
      <c r="K229" s="76"/>
      <c r="L229" s="76"/>
      <c r="M229" s="75"/>
      <c r="N229" s="75"/>
      <c r="O229" s="75"/>
      <c r="P229" s="75"/>
      <c r="Q229" s="75"/>
      <c r="R229" s="75"/>
      <c r="S229" s="75"/>
      <c r="T229" s="75"/>
      <c r="U229" s="75"/>
      <c r="V229" s="75"/>
      <c r="W229" s="75"/>
      <c r="X229" s="75"/>
      <c r="Y229" s="75"/>
      <c r="Z229" s="75"/>
      <c r="AA229" s="75"/>
      <c r="AB229" s="75"/>
      <c r="AC229" s="75"/>
      <c r="AD229" s="75"/>
    </row>
    <row r="230" spans="1:30" ht="12.75" customHeight="1" x14ac:dyDescent="0.2">
      <c r="A230" s="75"/>
      <c r="B230" s="61" t="e">
        <f t="shared" si="10"/>
        <v>#N/A</v>
      </c>
      <c r="C230" s="67" t="s">
        <v>471</v>
      </c>
      <c r="D230" s="67" t="s">
        <v>472</v>
      </c>
      <c r="E230" s="64" t="s">
        <v>98</v>
      </c>
      <c r="F230" s="64" t="s">
        <v>129</v>
      </c>
      <c r="G230" s="63">
        <v>41640</v>
      </c>
      <c r="H230" s="64">
        <v>8</v>
      </c>
      <c r="I230" s="64"/>
      <c r="J230" s="67" t="s">
        <v>473</v>
      </c>
      <c r="K230" s="76"/>
      <c r="L230" s="76"/>
      <c r="M230" s="75"/>
      <c r="N230" s="75"/>
      <c r="O230" s="75"/>
      <c r="P230" s="75"/>
      <c r="Q230" s="75"/>
      <c r="R230" s="75"/>
      <c r="S230" s="75"/>
      <c r="T230" s="75"/>
      <c r="U230" s="75"/>
      <c r="V230" s="75"/>
      <c r="W230" s="75"/>
      <c r="X230" s="75"/>
      <c r="Y230" s="75"/>
      <c r="Z230" s="75"/>
      <c r="AA230" s="75"/>
      <c r="AB230" s="75"/>
      <c r="AC230" s="75"/>
      <c r="AD230" s="75"/>
    </row>
    <row r="231" spans="1:30" ht="25.5" customHeight="1" x14ac:dyDescent="0.2">
      <c r="A231" s="75"/>
      <c r="B231" s="61" t="e">
        <f t="shared" si="10"/>
        <v>#N/A</v>
      </c>
      <c r="C231" s="67" t="s">
        <v>474</v>
      </c>
      <c r="D231" s="67" t="s">
        <v>475</v>
      </c>
      <c r="E231" s="64" t="s">
        <v>98</v>
      </c>
      <c r="F231" s="64" t="s">
        <v>99</v>
      </c>
      <c r="G231" s="63" t="s">
        <v>103</v>
      </c>
      <c r="H231" s="64">
        <v>15</v>
      </c>
      <c r="I231" s="64">
        <v>2</v>
      </c>
      <c r="J231" s="67"/>
      <c r="K231" s="76"/>
      <c r="L231" s="76"/>
      <c r="M231" s="75"/>
      <c r="N231" s="75"/>
      <c r="O231" s="75"/>
      <c r="P231" s="75"/>
      <c r="Q231" s="75"/>
      <c r="R231" s="75"/>
      <c r="S231" s="75"/>
      <c r="T231" s="75"/>
      <c r="U231" s="75"/>
      <c r="V231" s="75"/>
      <c r="W231" s="75"/>
      <c r="X231" s="75"/>
      <c r="Y231" s="75"/>
      <c r="Z231" s="75"/>
      <c r="AA231" s="75"/>
      <c r="AB231" s="75"/>
      <c r="AC231" s="75"/>
      <c r="AD231" s="75"/>
    </row>
    <row r="232" spans="1:30" ht="12.75" customHeight="1" x14ac:dyDescent="0.2">
      <c r="A232" s="75"/>
      <c r="B232" s="61" t="e">
        <f t="shared" si="10"/>
        <v>#N/A</v>
      </c>
      <c r="C232" s="67" t="s">
        <v>476</v>
      </c>
      <c r="D232" s="67" t="s">
        <v>477</v>
      </c>
      <c r="E232" s="64" t="s">
        <v>98</v>
      </c>
      <c r="F232" s="64" t="s">
        <v>99</v>
      </c>
      <c r="G232" s="63" t="s">
        <v>103</v>
      </c>
      <c r="H232" s="64">
        <v>15</v>
      </c>
      <c r="I232" s="64">
        <v>2</v>
      </c>
      <c r="J232" s="67" t="s">
        <v>478</v>
      </c>
      <c r="K232" s="76"/>
      <c r="L232" s="76"/>
      <c r="M232" s="75"/>
      <c r="N232" s="75"/>
      <c r="O232" s="75"/>
      <c r="P232" s="75"/>
      <c r="Q232" s="75"/>
      <c r="R232" s="75"/>
      <c r="S232" s="75"/>
      <c r="T232" s="75"/>
      <c r="U232" s="75"/>
      <c r="V232" s="75"/>
      <c r="W232" s="75"/>
      <c r="X232" s="75"/>
      <c r="Y232" s="75"/>
      <c r="Z232" s="75"/>
      <c r="AA232" s="75"/>
      <c r="AB232" s="75"/>
      <c r="AC232" s="75"/>
      <c r="AD232" s="75"/>
    </row>
    <row r="233" spans="1:30" ht="12.75" customHeight="1" x14ac:dyDescent="0.2">
      <c r="A233" s="75"/>
      <c r="B233" s="61" t="e">
        <f t="shared" si="10"/>
        <v>#N/A</v>
      </c>
      <c r="C233" s="67" t="s">
        <v>479</v>
      </c>
      <c r="D233" s="67" t="s">
        <v>480</v>
      </c>
      <c r="E233" s="64" t="s">
        <v>98</v>
      </c>
      <c r="F233" s="64" t="s">
        <v>99</v>
      </c>
      <c r="G233" s="63" t="s">
        <v>103</v>
      </c>
      <c r="H233" s="64">
        <v>15</v>
      </c>
      <c r="I233" s="64">
        <v>2</v>
      </c>
      <c r="J233" s="67"/>
      <c r="K233" s="76"/>
      <c r="L233" s="76"/>
      <c r="M233" s="75"/>
      <c r="N233" s="75"/>
      <c r="O233" s="75"/>
      <c r="P233" s="75"/>
      <c r="Q233" s="75"/>
      <c r="R233" s="75"/>
      <c r="S233" s="75"/>
      <c r="T233" s="75"/>
      <c r="U233" s="75"/>
      <c r="V233" s="75"/>
      <c r="W233" s="75"/>
      <c r="X233" s="75"/>
      <c r="Y233" s="75"/>
      <c r="Z233" s="75"/>
      <c r="AA233" s="75"/>
      <c r="AB233" s="75"/>
      <c r="AC233" s="75"/>
      <c r="AD233" s="75"/>
    </row>
    <row r="234" spans="1:30" ht="12.75" customHeight="1" x14ac:dyDescent="0.2">
      <c r="A234" s="75"/>
      <c r="B234" s="61" t="e">
        <f t="shared" si="10"/>
        <v>#N/A</v>
      </c>
      <c r="C234" s="67" t="s">
        <v>481</v>
      </c>
      <c r="D234" s="67" t="s">
        <v>482</v>
      </c>
      <c r="E234" s="64" t="s">
        <v>98</v>
      </c>
      <c r="F234" s="64" t="s">
        <v>99</v>
      </c>
      <c r="G234" s="63" t="s">
        <v>103</v>
      </c>
      <c r="H234" s="64">
        <v>15</v>
      </c>
      <c r="I234" s="64">
        <v>2</v>
      </c>
      <c r="J234" s="67"/>
      <c r="K234" s="76"/>
      <c r="L234" s="76"/>
      <c r="M234" s="75"/>
      <c r="N234" s="75"/>
      <c r="O234" s="75"/>
      <c r="P234" s="75"/>
      <c r="Q234" s="75"/>
      <c r="R234" s="75"/>
      <c r="S234" s="75"/>
      <c r="T234" s="75"/>
      <c r="U234" s="75"/>
      <c r="V234" s="75"/>
      <c r="W234" s="75"/>
      <c r="X234" s="75"/>
      <c r="Y234" s="75"/>
      <c r="Z234" s="75"/>
      <c r="AA234" s="75"/>
      <c r="AB234" s="75"/>
      <c r="AC234" s="75"/>
      <c r="AD234" s="75"/>
    </row>
    <row r="235" spans="1:30" ht="12.75" customHeight="1" x14ac:dyDescent="0.2">
      <c r="A235" s="75"/>
      <c r="B235" s="61" t="e">
        <f t="shared" si="10"/>
        <v>#N/A</v>
      </c>
      <c r="C235" s="67" t="s">
        <v>483</v>
      </c>
      <c r="D235" s="67" t="s">
        <v>484</v>
      </c>
      <c r="E235" s="64" t="s">
        <v>98</v>
      </c>
      <c r="F235" s="64" t="s">
        <v>99</v>
      </c>
      <c r="G235" s="63" t="s">
        <v>103</v>
      </c>
      <c r="H235" s="64">
        <v>15</v>
      </c>
      <c r="I235" s="64">
        <v>2</v>
      </c>
      <c r="J235" s="67"/>
      <c r="K235" s="76"/>
      <c r="L235" s="76"/>
      <c r="M235" s="75"/>
      <c r="N235" s="75"/>
      <c r="O235" s="75"/>
      <c r="P235" s="75"/>
      <c r="Q235" s="75"/>
      <c r="R235" s="75"/>
      <c r="S235" s="75"/>
      <c r="T235" s="75"/>
      <c r="U235" s="75"/>
      <c r="V235" s="75"/>
      <c r="W235" s="75"/>
      <c r="X235" s="75"/>
      <c r="Y235" s="75"/>
      <c r="Z235" s="75"/>
      <c r="AA235" s="75"/>
      <c r="AB235" s="75"/>
      <c r="AC235" s="75"/>
      <c r="AD235" s="75"/>
    </row>
    <row r="236" spans="1:30" ht="63.75" customHeight="1" x14ac:dyDescent="0.2">
      <c r="A236" s="23"/>
      <c r="B236" s="61" t="e">
        <f t="shared" si="10"/>
        <v>#N/A</v>
      </c>
      <c r="C236" s="67" t="s">
        <v>485</v>
      </c>
      <c r="D236" s="67" t="s">
        <v>486</v>
      </c>
      <c r="E236" s="64" t="s">
        <v>98</v>
      </c>
      <c r="F236" s="64" t="s">
        <v>99</v>
      </c>
      <c r="G236" s="63" t="s">
        <v>103</v>
      </c>
      <c r="H236" s="64">
        <v>2</v>
      </c>
      <c r="I236" s="64"/>
      <c r="J236" s="67" t="s">
        <v>487</v>
      </c>
      <c r="K236" s="26"/>
      <c r="L236" s="26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  <c r="AA236" s="23"/>
      <c r="AB236" s="23"/>
      <c r="AC236" s="23"/>
      <c r="AD236" s="23"/>
    </row>
    <row r="237" spans="1:30" ht="13.5" customHeight="1" x14ac:dyDescent="0.2">
      <c r="A237" s="23"/>
      <c r="B237" s="441"/>
      <c r="C237" s="401"/>
      <c r="D237" s="401"/>
      <c r="E237" s="401"/>
      <c r="F237" s="401"/>
      <c r="G237" s="401"/>
      <c r="H237" s="401"/>
      <c r="I237" s="401"/>
      <c r="J237" s="401"/>
      <c r="K237" s="26"/>
      <c r="L237" s="26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</row>
    <row r="238" spans="1:30" ht="56.25" customHeight="1" x14ac:dyDescent="0.2">
      <c r="A238" s="105"/>
      <c r="B238" s="439" t="s">
        <v>488</v>
      </c>
      <c r="C238" s="401"/>
      <c r="D238" s="401"/>
      <c r="E238" s="401"/>
      <c r="F238" s="401"/>
      <c r="G238" s="401"/>
      <c r="H238" s="401"/>
      <c r="I238" s="401"/>
      <c r="J238" s="402"/>
      <c r="K238" s="105"/>
      <c r="L238" s="106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  <c r="Z238" s="105"/>
      <c r="AA238" s="105"/>
      <c r="AB238" s="105"/>
      <c r="AC238" s="105"/>
      <c r="AD238" s="105"/>
    </row>
    <row r="239" spans="1:30" ht="36" customHeight="1" x14ac:dyDescent="0.2">
      <c r="A239" s="23"/>
      <c r="B239" s="28"/>
      <c r="C239" s="29" t="s">
        <v>56</v>
      </c>
      <c r="D239" s="30" t="s">
        <v>489</v>
      </c>
      <c r="E239" s="440" t="s">
        <v>490</v>
      </c>
      <c r="F239" s="401"/>
      <c r="G239" s="401"/>
      <c r="H239" s="401"/>
      <c r="I239" s="402"/>
      <c r="J239" s="31"/>
      <c r="K239" s="26"/>
      <c r="L239" s="26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</row>
    <row r="240" spans="1:30" ht="12.75" customHeight="1" x14ac:dyDescent="0.2">
      <c r="A240" s="23"/>
      <c r="B240" s="33" t="s">
        <v>57</v>
      </c>
      <c r="C240" s="34" t="s">
        <v>61</v>
      </c>
      <c r="D240" s="34" t="s">
        <v>94</v>
      </c>
      <c r="E240" s="35" t="s">
        <v>63</v>
      </c>
      <c r="F240" s="35" t="s">
        <v>73</v>
      </c>
      <c r="G240" s="36" t="s">
        <v>78</v>
      </c>
      <c r="H240" s="35" t="s">
        <v>80</v>
      </c>
      <c r="I240" s="35" t="s">
        <v>82</v>
      </c>
      <c r="J240" s="34" t="s">
        <v>95</v>
      </c>
      <c r="K240" s="26"/>
      <c r="L240" s="26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</row>
    <row r="241" spans="1:30" ht="128.25" customHeight="1" x14ac:dyDescent="0.2">
      <c r="A241" s="23"/>
      <c r="B241" s="107"/>
      <c r="C241" s="108" t="s">
        <v>491</v>
      </c>
      <c r="D241" s="108" t="s">
        <v>492</v>
      </c>
      <c r="E241" s="107" t="s">
        <v>388</v>
      </c>
      <c r="F241" s="107"/>
      <c r="G241" s="109" t="s">
        <v>103</v>
      </c>
      <c r="H241" s="107"/>
      <c r="I241" s="107"/>
      <c r="J241" s="110"/>
      <c r="K241" s="26"/>
      <c r="L241" s="26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</row>
    <row r="242" spans="1:30" ht="14.25" customHeight="1" x14ac:dyDescent="0.2">
      <c r="A242" s="23"/>
      <c r="B242" s="38" t="e">
        <f>B236+1</f>
        <v>#N/A</v>
      </c>
      <c r="C242" s="50" t="s">
        <v>493</v>
      </c>
      <c r="D242" s="50" t="s">
        <v>494</v>
      </c>
      <c r="E242" s="41" t="s">
        <v>98</v>
      </c>
      <c r="F242" s="41" t="s">
        <v>99</v>
      </c>
      <c r="G242" s="52" t="s">
        <v>103</v>
      </c>
      <c r="H242" s="41">
        <v>15</v>
      </c>
      <c r="I242" s="41">
        <v>2</v>
      </c>
      <c r="J242" s="443" t="s">
        <v>495</v>
      </c>
      <c r="K242" s="26"/>
      <c r="L242" s="26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</row>
    <row r="243" spans="1:30" ht="12.75" customHeight="1" x14ac:dyDescent="0.2">
      <c r="A243" s="23"/>
      <c r="B243" s="38" t="e">
        <f t="shared" ref="B243:B248" si="11">NA()</f>
        <v>#N/A</v>
      </c>
      <c r="C243" s="50" t="s">
        <v>496</v>
      </c>
      <c r="D243" s="50" t="s">
        <v>497</v>
      </c>
      <c r="E243" s="41" t="s">
        <v>98</v>
      </c>
      <c r="F243" s="41" t="s">
        <v>99</v>
      </c>
      <c r="G243" s="52" t="s">
        <v>103</v>
      </c>
      <c r="H243" s="41">
        <v>15</v>
      </c>
      <c r="I243" s="41">
        <v>2</v>
      </c>
      <c r="J243" s="445"/>
      <c r="K243" s="26"/>
      <c r="L243" s="26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</row>
    <row r="244" spans="1:30" ht="12.75" customHeight="1" x14ac:dyDescent="0.2">
      <c r="A244" s="23"/>
      <c r="B244" s="38" t="e">
        <f t="shared" si="11"/>
        <v>#N/A</v>
      </c>
      <c r="C244" s="50" t="s">
        <v>498</v>
      </c>
      <c r="D244" s="50" t="s">
        <v>499</v>
      </c>
      <c r="E244" s="41" t="s">
        <v>98</v>
      </c>
      <c r="F244" s="41" t="s">
        <v>99</v>
      </c>
      <c r="G244" s="52" t="s">
        <v>103</v>
      </c>
      <c r="H244" s="41">
        <v>15</v>
      </c>
      <c r="I244" s="41">
        <v>2</v>
      </c>
      <c r="J244" s="445"/>
      <c r="K244" s="26"/>
      <c r="L244" s="26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</row>
    <row r="245" spans="1:30" ht="12.75" customHeight="1" x14ac:dyDescent="0.2">
      <c r="A245" s="23"/>
      <c r="B245" s="38" t="e">
        <f t="shared" si="11"/>
        <v>#N/A</v>
      </c>
      <c r="C245" s="50" t="s">
        <v>500</v>
      </c>
      <c r="D245" s="50" t="s">
        <v>501</v>
      </c>
      <c r="E245" s="41" t="s">
        <v>98</v>
      </c>
      <c r="F245" s="41" t="s">
        <v>99</v>
      </c>
      <c r="G245" s="52" t="s">
        <v>103</v>
      </c>
      <c r="H245" s="41">
        <v>15</v>
      </c>
      <c r="I245" s="41">
        <v>2</v>
      </c>
      <c r="J245" s="445"/>
      <c r="K245" s="26"/>
      <c r="L245" s="26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</row>
    <row r="246" spans="1:30" ht="12.75" customHeight="1" x14ac:dyDescent="0.2">
      <c r="A246" s="23"/>
      <c r="B246" s="38" t="e">
        <f t="shared" si="11"/>
        <v>#N/A</v>
      </c>
      <c r="C246" s="50" t="s">
        <v>502</v>
      </c>
      <c r="D246" s="50" t="s">
        <v>503</v>
      </c>
      <c r="E246" s="41" t="s">
        <v>98</v>
      </c>
      <c r="F246" s="41" t="s">
        <v>99</v>
      </c>
      <c r="G246" s="52" t="s">
        <v>103</v>
      </c>
      <c r="H246" s="41">
        <v>15</v>
      </c>
      <c r="I246" s="41">
        <v>2</v>
      </c>
      <c r="J246" s="445"/>
      <c r="K246" s="26"/>
      <c r="L246" s="26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</row>
    <row r="247" spans="1:30" ht="12.75" customHeight="1" x14ac:dyDescent="0.2">
      <c r="A247" s="23"/>
      <c r="B247" s="38" t="e">
        <f t="shared" si="11"/>
        <v>#N/A</v>
      </c>
      <c r="C247" s="50" t="s">
        <v>504</v>
      </c>
      <c r="D247" s="50" t="s">
        <v>505</v>
      </c>
      <c r="E247" s="41" t="s">
        <v>98</v>
      </c>
      <c r="F247" s="41" t="s">
        <v>99</v>
      </c>
      <c r="G247" s="52" t="s">
        <v>103</v>
      </c>
      <c r="H247" s="41">
        <v>15</v>
      </c>
      <c r="I247" s="41">
        <v>2</v>
      </c>
      <c r="J247" s="445"/>
      <c r="K247" s="26"/>
      <c r="L247" s="26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</row>
    <row r="248" spans="1:30" ht="12.75" customHeight="1" x14ac:dyDescent="0.2">
      <c r="A248" s="23"/>
      <c r="B248" s="38" t="e">
        <f t="shared" si="11"/>
        <v>#N/A</v>
      </c>
      <c r="C248" s="47" t="s">
        <v>506</v>
      </c>
      <c r="D248" s="47" t="s">
        <v>507</v>
      </c>
      <c r="E248" s="48" t="s">
        <v>98</v>
      </c>
      <c r="F248" s="48" t="s">
        <v>99</v>
      </c>
      <c r="G248" s="111" t="s">
        <v>103</v>
      </c>
      <c r="H248" s="48">
        <v>15</v>
      </c>
      <c r="I248" s="48">
        <v>2</v>
      </c>
      <c r="J248" s="444"/>
      <c r="K248" s="26"/>
      <c r="L248" s="26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</row>
    <row r="249" spans="1:30" ht="13.5" customHeight="1" x14ac:dyDescent="0.2">
      <c r="A249" s="23"/>
      <c r="B249" s="441"/>
      <c r="C249" s="401"/>
      <c r="D249" s="401"/>
      <c r="E249" s="401"/>
      <c r="F249" s="401"/>
      <c r="G249" s="401"/>
      <c r="H249" s="401"/>
      <c r="I249" s="401"/>
      <c r="J249" s="401"/>
      <c r="K249" s="26"/>
      <c r="L249" s="26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</row>
    <row r="250" spans="1:30" ht="13.5" customHeight="1" x14ac:dyDescent="0.2">
      <c r="A250" s="23"/>
      <c r="B250" s="438" t="s">
        <v>508</v>
      </c>
      <c r="C250" s="401"/>
      <c r="D250" s="401"/>
      <c r="E250" s="401"/>
      <c r="F250" s="401"/>
      <c r="G250" s="401"/>
      <c r="H250" s="401"/>
      <c r="I250" s="401"/>
      <c r="J250" s="402"/>
      <c r="K250" s="23"/>
      <c r="L250" s="26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</row>
    <row r="251" spans="1:30" ht="14.25" customHeight="1" x14ac:dyDescent="0.2">
      <c r="A251" s="23"/>
      <c r="B251" s="112"/>
      <c r="C251" s="113" t="s">
        <v>509</v>
      </c>
      <c r="D251" s="114" t="s">
        <v>510</v>
      </c>
      <c r="E251" s="446" t="s">
        <v>511</v>
      </c>
      <c r="F251" s="401"/>
      <c r="G251" s="401"/>
      <c r="H251" s="401"/>
      <c r="I251" s="402"/>
      <c r="J251" s="82"/>
      <c r="K251" s="26"/>
      <c r="L251" s="26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</row>
    <row r="252" spans="1:30" ht="12.75" customHeight="1" x14ac:dyDescent="0.2">
      <c r="A252" s="27"/>
      <c r="B252" s="33" t="s">
        <v>57</v>
      </c>
      <c r="C252" s="34" t="s">
        <v>61</v>
      </c>
      <c r="D252" s="34" t="s">
        <v>94</v>
      </c>
      <c r="E252" s="35" t="s">
        <v>63</v>
      </c>
      <c r="F252" s="35" t="s">
        <v>73</v>
      </c>
      <c r="G252" s="36" t="s">
        <v>78</v>
      </c>
      <c r="H252" s="35" t="s">
        <v>80</v>
      </c>
      <c r="I252" s="35" t="s">
        <v>82</v>
      </c>
      <c r="J252" s="34" t="s">
        <v>95</v>
      </c>
      <c r="K252" s="32"/>
      <c r="L252" s="32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</row>
    <row r="253" spans="1:30" ht="76.5" customHeight="1" x14ac:dyDescent="0.2">
      <c r="A253" s="23"/>
      <c r="B253" s="115" t="e">
        <f>B248+1</f>
        <v>#N/A</v>
      </c>
      <c r="C253" s="47" t="s">
        <v>512</v>
      </c>
      <c r="D253" s="47" t="s">
        <v>513</v>
      </c>
      <c r="E253" s="48" t="s">
        <v>98</v>
      </c>
      <c r="F253" s="48" t="s">
        <v>99</v>
      </c>
      <c r="G253" s="46">
        <v>39448</v>
      </c>
      <c r="H253" s="48">
        <v>1</v>
      </c>
      <c r="I253" s="48"/>
      <c r="J253" s="47" t="s">
        <v>514</v>
      </c>
      <c r="K253" s="26"/>
      <c r="L253" s="26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</row>
    <row r="254" spans="1:30" ht="13.5" customHeight="1" x14ac:dyDescent="0.2">
      <c r="A254" s="23"/>
      <c r="B254" s="441"/>
      <c r="C254" s="401"/>
      <c r="D254" s="401"/>
      <c r="E254" s="401"/>
      <c r="F254" s="401"/>
      <c r="G254" s="401"/>
      <c r="H254" s="401"/>
      <c r="I254" s="401"/>
      <c r="J254" s="401"/>
      <c r="K254" s="26"/>
      <c r="L254" s="26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</row>
    <row r="255" spans="1:30" ht="42.75" customHeight="1" x14ac:dyDescent="0.2">
      <c r="A255" s="27"/>
      <c r="B255" s="442" t="s">
        <v>515</v>
      </c>
      <c r="C255" s="401"/>
      <c r="D255" s="401"/>
      <c r="E255" s="401"/>
      <c r="F255" s="401"/>
      <c r="G255" s="401"/>
      <c r="H255" s="401"/>
      <c r="I255" s="401"/>
      <c r="J255" s="402"/>
      <c r="K255" s="27"/>
      <c r="L255" s="32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</row>
    <row r="256" spans="1:30" ht="24.75" customHeight="1" x14ac:dyDescent="0.2">
      <c r="A256" s="23"/>
      <c r="B256" s="28"/>
      <c r="C256" s="29" t="s">
        <v>56</v>
      </c>
      <c r="D256" s="30" t="s">
        <v>516</v>
      </c>
      <c r="E256" s="440" t="s">
        <v>517</v>
      </c>
      <c r="F256" s="401"/>
      <c r="G256" s="401"/>
      <c r="H256" s="401"/>
      <c r="I256" s="402"/>
      <c r="J256" s="31"/>
      <c r="K256" s="26"/>
      <c r="L256" s="26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</row>
    <row r="257" spans="1:30" ht="26.25" customHeight="1" x14ac:dyDescent="0.2">
      <c r="A257" s="23"/>
      <c r="B257" s="33" t="s">
        <v>57</v>
      </c>
      <c r="C257" s="34" t="s">
        <v>61</v>
      </c>
      <c r="D257" s="34" t="s">
        <v>94</v>
      </c>
      <c r="E257" s="35" t="s">
        <v>63</v>
      </c>
      <c r="F257" s="35" t="s">
        <v>73</v>
      </c>
      <c r="G257" s="36" t="s">
        <v>78</v>
      </c>
      <c r="H257" s="35" t="s">
        <v>80</v>
      </c>
      <c r="I257" s="35" t="s">
        <v>82</v>
      </c>
      <c r="J257" s="34" t="s">
        <v>95</v>
      </c>
      <c r="K257" s="26"/>
      <c r="L257" s="26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</row>
    <row r="258" spans="1:30" ht="14.25" customHeight="1" x14ac:dyDescent="0.2">
      <c r="A258" s="23"/>
      <c r="B258" s="38" t="e">
        <f>B253+1</f>
        <v>#N/A</v>
      </c>
      <c r="C258" s="50" t="s">
        <v>518</v>
      </c>
      <c r="D258" s="50" t="s">
        <v>519</v>
      </c>
      <c r="E258" s="41" t="s">
        <v>193</v>
      </c>
      <c r="F258" s="41" t="s">
        <v>113</v>
      </c>
      <c r="G258" s="52" t="s">
        <v>103</v>
      </c>
      <c r="H258" s="41">
        <v>14</v>
      </c>
      <c r="I258" s="41"/>
      <c r="J258" s="443" t="s">
        <v>520</v>
      </c>
      <c r="K258" s="26"/>
      <c r="L258" s="26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</row>
    <row r="259" spans="1:30" ht="12.75" customHeight="1" x14ac:dyDescent="0.2">
      <c r="A259" s="23"/>
      <c r="B259" s="38" t="e">
        <f t="shared" ref="B259:B264" si="12">NA()</f>
        <v>#N/A</v>
      </c>
      <c r="C259" s="50" t="s">
        <v>521</v>
      </c>
      <c r="D259" s="50" t="s">
        <v>522</v>
      </c>
      <c r="E259" s="41" t="s">
        <v>193</v>
      </c>
      <c r="F259" s="41" t="s">
        <v>113</v>
      </c>
      <c r="G259" s="52" t="s">
        <v>103</v>
      </c>
      <c r="H259" s="41">
        <v>11</v>
      </c>
      <c r="I259" s="41"/>
      <c r="J259" s="444"/>
      <c r="K259" s="26"/>
      <c r="L259" s="26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</row>
    <row r="260" spans="1:30" ht="12.75" customHeight="1" x14ac:dyDescent="0.2">
      <c r="A260" s="23"/>
      <c r="B260" s="38" t="e">
        <f t="shared" si="12"/>
        <v>#N/A</v>
      </c>
      <c r="C260" s="50" t="s">
        <v>523</v>
      </c>
      <c r="D260" s="50" t="s">
        <v>524</v>
      </c>
      <c r="E260" s="41" t="s">
        <v>98</v>
      </c>
      <c r="F260" s="41" t="s">
        <v>113</v>
      </c>
      <c r="G260" s="52" t="s">
        <v>103</v>
      </c>
      <c r="H260" s="43" t="s">
        <v>525</v>
      </c>
      <c r="I260" s="41"/>
      <c r="J260" s="50"/>
      <c r="K260" s="26"/>
      <c r="L260" s="26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</row>
    <row r="261" spans="1:30" ht="140.25" customHeight="1" x14ac:dyDescent="0.2">
      <c r="A261" s="23"/>
      <c r="B261" s="38" t="e">
        <f t="shared" si="12"/>
        <v>#N/A</v>
      </c>
      <c r="C261" s="50" t="s">
        <v>526</v>
      </c>
      <c r="D261" s="50" t="s">
        <v>527</v>
      </c>
      <c r="E261" s="41" t="s">
        <v>98</v>
      </c>
      <c r="F261" s="41" t="s">
        <v>113</v>
      </c>
      <c r="G261" s="52" t="s">
        <v>103</v>
      </c>
      <c r="H261" s="53" t="s">
        <v>207</v>
      </c>
      <c r="I261" s="41"/>
      <c r="J261" s="50" t="s">
        <v>528</v>
      </c>
      <c r="K261" s="26"/>
      <c r="L261" s="26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</row>
    <row r="262" spans="1:30" ht="12.75" customHeight="1" x14ac:dyDescent="0.2">
      <c r="A262" s="23"/>
      <c r="B262" s="38" t="e">
        <f t="shared" si="12"/>
        <v>#N/A</v>
      </c>
      <c r="C262" s="50" t="s">
        <v>529</v>
      </c>
      <c r="D262" s="50" t="s">
        <v>530</v>
      </c>
      <c r="E262" s="41" t="s">
        <v>98</v>
      </c>
      <c r="F262" s="41" t="s">
        <v>113</v>
      </c>
      <c r="G262" s="52" t="s">
        <v>103</v>
      </c>
      <c r="H262" s="43" t="s">
        <v>525</v>
      </c>
      <c r="I262" s="41"/>
      <c r="J262" s="50"/>
      <c r="K262" s="26"/>
      <c r="L262" s="26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</row>
    <row r="263" spans="1:30" ht="12.75" customHeight="1" x14ac:dyDescent="0.2">
      <c r="A263" s="23"/>
      <c r="B263" s="38" t="e">
        <f t="shared" si="12"/>
        <v>#N/A</v>
      </c>
      <c r="C263" s="50" t="s">
        <v>531</v>
      </c>
      <c r="D263" s="50" t="s">
        <v>234</v>
      </c>
      <c r="E263" s="41" t="s">
        <v>98</v>
      </c>
      <c r="F263" s="41" t="s">
        <v>113</v>
      </c>
      <c r="G263" s="52" t="s">
        <v>103</v>
      </c>
      <c r="H263" s="43" t="s">
        <v>525</v>
      </c>
      <c r="I263" s="41"/>
      <c r="J263" s="50"/>
      <c r="K263" s="26"/>
      <c r="L263" s="26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</row>
    <row r="264" spans="1:30" ht="12.75" customHeight="1" x14ac:dyDescent="0.2">
      <c r="A264" s="23"/>
      <c r="B264" s="38" t="e">
        <f t="shared" si="12"/>
        <v>#N/A</v>
      </c>
      <c r="C264" s="47" t="s">
        <v>532</v>
      </c>
      <c r="D264" s="47" t="s">
        <v>237</v>
      </c>
      <c r="E264" s="48" t="s">
        <v>98</v>
      </c>
      <c r="F264" s="48" t="s">
        <v>113</v>
      </c>
      <c r="G264" s="111" t="s">
        <v>103</v>
      </c>
      <c r="H264" s="48">
        <v>2</v>
      </c>
      <c r="I264" s="48"/>
      <c r="J264" s="47" t="s">
        <v>533</v>
      </c>
      <c r="K264" s="26"/>
      <c r="L264" s="26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</row>
    <row r="265" spans="1:30" ht="13.5" customHeight="1" x14ac:dyDescent="0.2">
      <c r="A265" s="23"/>
      <c r="B265" s="441"/>
      <c r="C265" s="401"/>
      <c r="D265" s="401"/>
      <c r="E265" s="401"/>
      <c r="F265" s="401"/>
      <c r="G265" s="401"/>
      <c r="H265" s="401"/>
      <c r="I265" s="401"/>
      <c r="J265" s="401"/>
      <c r="K265" s="26"/>
      <c r="L265" s="26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D265" s="23"/>
    </row>
    <row r="266" spans="1:30" ht="41.25" customHeight="1" x14ac:dyDescent="0.2">
      <c r="A266" s="105"/>
      <c r="B266" s="439" t="s">
        <v>534</v>
      </c>
      <c r="C266" s="401"/>
      <c r="D266" s="401"/>
      <c r="E266" s="401"/>
      <c r="F266" s="401"/>
      <c r="G266" s="401"/>
      <c r="H266" s="401"/>
      <c r="I266" s="401"/>
      <c r="J266" s="402"/>
      <c r="K266" s="105"/>
      <c r="L266" s="106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  <c r="Z266" s="105"/>
      <c r="AA266" s="105"/>
      <c r="AB266" s="105"/>
      <c r="AC266" s="105"/>
      <c r="AD266" s="105"/>
    </row>
    <row r="267" spans="1:30" ht="36" customHeight="1" x14ac:dyDescent="0.2">
      <c r="A267" s="23"/>
      <c r="B267" s="28"/>
      <c r="C267" s="29" t="s">
        <v>56</v>
      </c>
      <c r="D267" s="30" t="s">
        <v>535</v>
      </c>
      <c r="E267" s="440" t="s">
        <v>536</v>
      </c>
      <c r="F267" s="401"/>
      <c r="G267" s="401"/>
      <c r="H267" s="401"/>
      <c r="I267" s="402"/>
      <c r="J267" s="31"/>
      <c r="K267" s="26"/>
      <c r="L267" s="26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</row>
    <row r="268" spans="1:30" ht="12.75" customHeight="1" x14ac:dyDescent="0.2">
      <c r="A268" s="23"/>
      <c r="B268" s="33" t="s">
        <v>57</v>
      </c>
      <c r="C268" s="34" t="s">
        <v>61</v>
      </c>
      <c r="D268" s="34" t="s">
        <v>94</v>
      </c>
      <c r="E268" s="35" t="s">
        <v>63</v>
      </c>
      <c r="F268" s="35" t="s">
        <v>73</v>
      </c>
      <c r="G268" s="36" t="s">
        <v>78</v>
      </c>
      <c r="H268" s="35" t="s">
        <v>80</v>
      </c>
      <c r="I268" s="35" t="s">
        <v>82</v>
      </c>
      <c r="J268" s="34" t="s">
        <v>95</v>
      </c>
      <c r="K268" s="26"/>
      <c r="L268" s="26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</row>
    <row r="269" spans="1:30" ht="12.75" customHeight="1" x14ac:dyDescent="0.2">
      <c r="A269" s="23"/>
      <c r="B269" s="38" t="e">
        <f>B264+1</f>
        <v>#N/A</v>
      </c>
      <c r="C269" s="50" t="s">
        <v>537</v>
      </c>
      <c r="D269" s="50" t="s">
        <v>538</v>
      </c>
      <c r="E269" s="41" t="s">
        <v>98</v>
      </c>
      <c r="F269" s="41" t="s">
        <v>99</v>
      </c>
      <c r="G269" s="40">
        <v>39448</v>
      </c>
      <c r="H269" s="41">
        <v>15</v>
      </c>
      <c r="I269" s="41">
        <v>2</v>
      </c>
      <c r="J269" s="50"/>
      <c r="K269" s="26"/>
      <c r="L269" s="26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  <c r="AA269" s="23"/>
      <c r="AB269" s="23"/>
      <c r="AC269" s="23"/>
      <c r="AD269" s="23"/>
    </row>
    <row r="270" spans="1:30" ht="12.75" customHeight="1" x14ac:dyDescent="0.2">
      <c r="A270" s="23"/>
      <c r="B270" s="38" t="e">
        <f t="shared" ref="B270:B274" si="13">NA()</f>
        <v>#N/A</v>
      </c>
      <c r="C270" s="50" t="s">
        <v>539</v>
      </c>
      <c r="D270" s="50" t="s">
        <v>540</v>
      </c>
      <c r="E270" s="41" t="s">
        <v>98</v>
      </c>
      <c r="F270" s="41" t="s">
        <v>99</v>
      </c>
      <c r="G270" s="40">
        <v>39448</v>
      </c>
      <c r="H270" s="41">
        <v>15</v>
      </c>
      <c r="I270" s="41">
        <v>2</v>
      </c>
      <c r="J270" s="50"/>
      <c r="K270" s="26"/>
      <c r="L270" s="26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</row>
    <row r="271" spans="1:30" ht="12.75" customHeight="1" x14ac:dyDescent="0.2">
      <c r="A271" s="23"/>
      <c r="B271" s="38" t="e">
        <f t="shared" si="13"/>
        <v>#N/A</v>
      </c>
      <c r="C271" s="50" t="s">
        <v>541</v>
      </c>
      <c r="D271" s="50" t="s">
        <v>542</v>
      </c>
      <c r="E271" s="41" t="s">
        <v>98</v>
      </c>
      <c r="F271" s="41" t="s">
        <v>99</v>
      </c>
      <c r="G271" s="40">
        <v>39448</v>
      </c>
      <c r="H271" s="41">
        <v>5</v>
      </c>
      <c r="I271" s="41">
        <v>2</v>
      </c>
      <c r="J271" s="50"/>
      <c r="K271" s="26"/>
      <c r="L271" s="26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</row>
    <row r="272" spans="1:30" ht="12.75" customHeight="1" x14ac:dyDescent="0.2">
      <c r="A272" s="23"/>
      <c r="B272" s="38" t="e">
        <f t="shared" si="13"/>
        <v>#N/A</v>
      </c>
      <c r="C272" s="50" t="s">
        <v>543</v>
      </c>
      <c r="D272" s="50" t="s">
        <v>544</v>
      </c>
      <c r="E272" s="41" t="s">
        <v>98</v>
      </c>
      <c r="F272" s="41" t="s">
        <v>99</v>
      </c>
      <c r="G272" s="40">
        <v>39448</v>
      </c>
      <c r="H272" s="41">
        <v>15</v>
      </c>
      <c r="I272" s="41">
        <v>2</v>
      </c>
      <c r="J272" s="50"/>
      <c r="K272" s="26"/>
      <c r="L272" s="26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</row>
    <row r="273" spans="1:30" ht="25.5" customHeight="1" x14ac:dyDescent="0.2">
      <c r="A273" s="23"/>
      <c r="B273" s="38" t="e">
        <f t="shared" si="13"/>
        <v>#N/A</v>
      </c>
      <c r="C273" s="50" t="s">
        <v>545</v>
      </c>
      <c r="D273" s="50" t="s">
        <v>546</v>
      </c>
      <c r="E273" s="41" t="s">
        <v>98</v>
      </c>
      <c r="F273" s="41" t="s">
        <v>113</v>
      </c>
      <c r="G273" s="40">
        <v>39448</v>
      </c>
      <c r="H273" s="41">
        <v>4</v>
      </c>
      <c r="I273" s="41"/>
      <c r="J273" s="50" t="s">
        <v>547</v>
      </c>
      <c r="K273" s="26"/>
      <c r="L273" s="26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</row>
    <row r="274" spans="1:30" ht="25.5" customHeight="1" x14ac:dyDescent="0.2">
      <c r="A274" s="23"/>
      <c r="B274" s="38" t="e">
        <f t="shared" si="13"/>
        <v>#N/A</v>
      </c>
      <c r="C274" s="47" t="s">
        <v>548</v>
      </c>
      <c r="D274" s="47" t="s">
        <v>549</v>
      </c>
      <c r="E274" s="48" t="s">
        <v>98</v>
      </c>
      <c r="F274" s="48" t="s">
        <v>99</v>
      </c>
      <c r="G274" s="46">
        <v>39448</v>
      </c>
      <c r="H274" s="48">
        <v>7</v>
      </c>
      <c r="I274" s="48"/>
      <c r="J274" s="47" t="s">
        <v>550</v>
      </c>
      <c r="K274" s="26"/>
      <c r="L274" s="26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</row>
    <row r="275" spans="1:30" ht="13.5" customHeight="1" x14ac:dyDescent="0.2">
      <c r="A275" s="23"/>
      <c r="B275" s="441"/>
      <c r="C275" s="401"/>
      <c r="D275" s="401"/>
      <c r="E275" s="401"/>
      <c r="F275" s="401"/>
      <c r="G275" s="401"/>
      <c r="H275" s="401"/>
      <c r="I275" s="401"/>
      <c r="J275" s="401"/>
      <c r="K275" s="26"/>
      <c r="L275" s="26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</row>
    <row r="276" spans="1:30" ht="26.25" customHeight="1" x14ac:dyDescent="0.2">
      <c r="A276" s="105"/>
      <c r="B276" s="439" t="s">
        <v>551</v>
      </c>
      <c r="C276" s="401"/>
      <c r="D276" s="401"/>
      <c r="E276" s="401"/>
      <c r="F276" s="401"/>
      <c r="G276" s="401"/>
      <c r="H276" s="401"/>
      <c r="I276" s="401"/>
      <c r="J276" s="402"/>
      <c r="K276" s="105"/>
      <c r="L276" s="106"/>
      <c r="M276" s="105"/>
      <c r="N276" s="105"/>
      <c r="O276" s="105"/>
      <c r="P276" s="105"/>
      <c r="Q276" s="105"/>
      <c r="R276" s="105"/>
      <c r="S276" s="105"/>
      <c r="T276" s="105"/>
      <c r="U276" s="105"/>
      <c r="V276" s="105"/>
      <c r="W276" s="105"/>
      <c r="X276" s="105"/>
      <c r="Y276" s="105"/>
      <c r="Z276" s="105"/>
      <c r="AA276" s="105"/>
      <c r="AB276" s="105"/>
      <c r="AC276" s="105"/>
      <c r="AD276" s="105"/>
    </row>
    <row r="277" spans="1:30" ht="24.75" customHeight="1" x14ac:dyDescent="0.2">
      <c r="A277" s="23"/>
      <c r="B277" s="116"/>
      <c r="C277" s="29" t="s">
        <v>56</v>
      </c>
      <c r="D277" s="30" t="s">
        <v>552</v>
      </c>
      <c r="E277" s="440" t="s">
        <v>553</v>
      </c>
      <c r="F277" s="401"/>
      <c r="G277" s="401"/>
      <c r="H277" s="401"/>
      <c r="I277" s="402"/>
      <c r="J277" s="31"/>
      <c r="K277" s="26"/>
      <c r="L277" s="26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</row>
    <row r="278" spans="1:30" ht="12.75" customHeight="1" x14ac:dyDescent="0.2">
      <c r="A278" s="23"/>
      <c r="B278" s="33" t="s">
        <v>57</v>
      </c>
      <c r="C278" s="34" t="s">
        <v>61</v>
      </c>
      <c r="D278" s="34" t="s">
        <v>94</v>
      </c>
      <c r="E278" s="35" t="s">
        <v>63</v>
      </c>
      <c r="F278" s="35" t="s">
        <v>73</v>
      </c>
      <c r="G278" s="36" t="s">
        <v>78</v>
      </c>
      <c r="H278" s="35" t="s">
        <v>80</v>
      </c>
      <c r="I278" s="35" t="s">
        <v>82</v>
      </c>
      <c r="J278" s="34" t="s">
        <v>95</v>
      </c>
      <c r="K278" s="26"/>
      <c r="L278" s="26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</row>
    <row r="279" spans="1:30" ht="12.75" customHeight="1" x14ac:dyDescent="0.2">
      <c r="A279" s="23"/>
      <c r="B279" s="38" t="e">
        <f>B274+1</f>
        <v>#N/A</v>
      </c>
      <c r="C279" s="50" t="s">
        <v>554</v>
      </c>
      <c r="D279" s="50" t="s">
        <v>555</v>
      </c>
      <c r="E279" s="41" t="s">
        <v>98</v>
      </c>
      <c r="F279" s="41" t="s">
        <v>113</v>
      </c>
      <c r="G279" s="40">
        <v>39448</v>
      </c>
      <c r="H279" s="38">
        <v>7</v>
      </c>
      <c r="I279" s="41"/>
      <c r="J279" s="1" t="s">
        <v>556</v>
      </c>
      <c r="K279" s="26"/>
      <c r="L279" s="26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</row>
    <row r="280" spans="1:30" ht="12.75" customHeight="1" x14ac:dyDescent="0.2">
      <c r="A280" s="23"/>
      <c r="B280" s="38" t="e">
        <f t="shared" ref="B280:B284" si="14">NA()</f>
        <v>#N/A</v>
      </c>
      <c r="C280" s="50" t="s">
        <v>557</v>
      </c>
      <c r="D280" s="50" t="s">
        <v>237</v>
      </c>
      <c r="E280" s="41" t="s">
        <v>98</v>
      </c>
      <c r="F280" s="41" t="s">
        <v>113</v>
      </c>
      <c r="G280" s="40">
        <v>39448</v>
      </c>
      <c r="H280" s="41">
        <v>2</v>
      </c>
      <c r="I280" s="41"/>
      <c r="J280" s="50"/>
      <c r="K280" s="26"/>
      <c r="L280" s="26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</row>
    <row r="281" spans="1:30" ht="12.75" customHeight="1" x14ac:dyDescent="0.2">
      <c r="A281" s="23"/>
      <c r="B281" s="38" t="e">
        <f t="shared" si="14"/>
        <v>#N/A</v>
      </c>
      <c r="C281" s="47" t="s">
        <v>558</v>
      </c>
      <c r="D281" s="47" t="s">
        <v>559</v>
      </c>
      <c r="E281" s="48" t="s">
        <v>98</v>
      </c>
      <c r="F281" s="48" t="s">
        <v>113</v>
      </c>
      <c r="G281" s="111" t="s">
        <v>103</v>
      </c>
      <c r="H281" s="49" t="s">
        <v>560</v>
      </c>
      <c r="I281" s="48"/>
      <c r="J281" s="47"/>
      <c r="K281" s="26"/>
      <c r="L281" s="26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</row>
    <row r="282" spans="1:30" ht="25.5" customHeight="1" x14ac:dyDescent="0.2">
      <c r="A282" s="23"/>
      <c r="B282" s="38" t="e">
        <f t="shared" si="14"/>
        <v>#N/A</v>
      </c>
      <c r="C282" s="47" t="s">
        <v>561</v>
      </c>
      <c r="D282" s="47" t="s">
        <v>562</v>
      </c>
      <c r="E282" s="48" t="s">
        <v>98</v>
      </c>
      <c r="F282" s="48" t="s">
        <v>113</v>
      </c>
      <c r="G282" s="111" t="s">
        <v>103</v>
      </c>
      <c r="H282" s="49" t="s">
        <v>563</v>
      </c>
      <c r="I282" s="48"/>
      <c r="J282" s="50" t="s">
        <v>564</v>
      </c>
      <c r="K282" s="26"/>
      <c r="L282" s="26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</row>
    <row r="283" spans="1:30" ht="25.5" customHeight="1" x14ac:dyDescent="0.2">
      <c r="A283" s="23"/>
      <c r="B283" s="38" t="e">
        <f t="shared" si="14"/>
        <v>#N/A</v>
      </c>
      <c r="C283" s="50" t="s">
        <v>565</v>
      </c>
      <c r="D283" s="50" t="s">
        <v>566</v>
      </c>
      <c r="E283" s="41" t="s">
        <v>98</v>
      </c>
      <c r="F283" s="41" t="s">
        <v>113</v>
      </c>
      <c r="G283" s="40" t="s">
        <v>103</v>
      </c>
      <c r="H283" s="41" t="s">
        <v>560</v>
      </c>
      <c r="I283" s="41"/>
      <c r="J283" s="50" t="s">
        <v>564</v>
      </c>
      <c r="K283" s="26"/>
      <c r="L283" s="26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</row>
    <row r="284" spans="1:30" ht="13.5" customHeight="1" x14ac:dyDescent="0.2">
      <c r="A284" s="23"/>
      <c r="B284" s="38" t="e">
        <f t="shared" si="14"/>
        <v>#N/A</v>
      </c>
      <c r="C284" s="50" t="s">
        <v>567</v>
      </c>
      <c r="D284" s="50" t="s">
        <v>568</v>
      </c>
      <c r="E284" s="41" t="s">
        <v>98</v>
      </c>
      <c r="F284" s="41" t="s">
        <v>113</v>
      </c>
      <c r="G284" s="52" t="s">
        <v>103</v>
      </c>
      <c r="H284" s="53" t="s">
        <v>560</v>
      </c>
      <c r="I284" s="41"/>
      <c r="J284" s="50" t="s">
        <v>564</v>
      </c>
      <c r="K284" s="26"/>
      <c r="L284" s="26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D284" s="23"/>
    </row>
    <row r="285" spans="1:30" ht="13.5" customHeight="1" x14ac:dyDescent="0.2">
      <c r="A285" s="23"/>
      <c r="B285" s="72"/>
      <c r="C285" s="72"/>
      <c r="D285" s="72"/>
      <c r="E285" s="72"/>
      <c r="F285" s="72"/>
      <c r="G285" s="72"/>
      <c r="H285" s="72"/>
      <c r="I285" s="72"/>
      <c r="J285" s="72"/>
      <c r="K285" s="26"/>
      <c r="L285" s="26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D285" s="23"/>
    </row>
    <row r="286" spans="1:30" ht="13.5" customHeight="1" x14ac:dyDescent="0.2">
      <c r="A286" s="23"/>
      <c r="B286" s="438" t="s">
        <v>569</v>
      </c>
      <c r="C286" s="401"/>
      <c r="D286" s="401"/>
      <c r="E286" s="401"/>
      <c r="F286" s="401"/>
      <c r="G286" s="401"/>
      <c r="H286" s="401"/>
      <c r="I286" s="401"/>
      <c r="J286" s="402"/>
      <c r="K286" s="26"/>
      <c r="L286" s="26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</row>
    <row r="287" spans="1:30" ht="13.5" customHeight="1" x14ac:dyDescent="0.2">
      <c r="A287" s="23"/>
      <c r="B287" s="439" t="s">
        <v>570</v>
      </c>
      <c r="C287" s="401"/>
      <c r="D287" s="401"/>
      <c r="E287" s="401"/>
      <c r="F287" s="401"/>
      <c r="G287" s="401"/>
      <c r="H287" s="401"/>
      <c r="I287" s="401"/>
      <c r="J287" s="402"/>
      <c r="K287" s="26"/>
      <c r="L287" s="26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  <c r="AA287" s="23"/>
      <c r="AB287" s="23"/>
      <c r="AC287" s="23"/>
      <c r="AD287" s="23"/>
    </row>
    <row r="288" spans="1:30" ht="13.5" customHeight="1" x14ac:dyDescent="0.2">
      <c r="A288" s="23"/>
      <c r="B288" s="28"/>
      <c r="C288" s="29" t="s">
        <v>56</v>
      </c>
      <c r="D288" s="30" t="s">
        <v>571</v>
      </c>
      <c r="E288" s="440" t="s">
        <v>572</v>
      </c>
      <c r="F288" s="401"/>
      <c r="G288" s="401"/>
      <c r="H288" s="401"/>
      <c r="I288" s="402"/>
      <c r="J288" s="31"/>
      <c r="K288" s="26"/>
      <c r="L288" s="26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  <c r="AA288" s="23"/>
      <c r="AB288" s="23"/>
      <c r="AC288" s="23"/>
      <c r="AD288" s="23"/>
    </row>
    <row r="289" spans="1:30" ht="13.5" customHeight="1" x14ac:dyDescent="0.2">
      <c r="A289" s="23"/>
      <c r="B289" s="33" t="s">
        <v>57</v>
      </c>
      <c r="C289" s="34" t="s">
        <v>61</v>
      </c>
      <c r="D289" s="34" t="s">
        <v>94</v>
      </c>
      <c r="E289" s="35" t="s">
        <v>63</v>
      </c>
      <c r="F289" s="35" t="s">
        <v>73</v>
      </c>
      <c r="G289" s="36" t="s">
        <v>78</v>
      </c>
      <c r="H289" s="35" t="s">
        <v>80</v>
      </c>
      <c r="I289" s="35" t="s">
        <v>82</v>
      </c>
      <c r="J289" s="34" t="s">
        <v>95</v>
      </c>
      <c r="K289" s="26"/>
      <c r="L289" s="26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  <c r="AA289" s="23"/>
      <c r="AB289" s="23"/>
      <c r="AC289" s="23"/>
      <c r="AD289" s="23"/>
    </row>
    <row r="290" spans="1:30" ht="13.5" customHeight="1" x14ac:dyDescent="0.2">
      <c r="A290" s="23"/>
      <c r="B290" s="107"/>
      <c r="C290" s="108" t="s">
        <v>573</v>
      </c>
      <c r="D290" s="108" t="s">
        <v>574</v>
      </c>
      <c r="E290" s="107" t="s">
        <v>388</v>
      </c>
      <c r="F290" s="107"/>
      <c r="G290" s="109" t="s">
        <v>103</v>
      </c>
      <c r="H290" s="107"/>
      <c r="I290" s="107"/>
      <c r="J290" s="108"/>
      <c r="K290" s="26"/>
      <c r="L290" s="26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  <c r="AA290" s="23"/>
      <c r="AB290" s="23"/>
      <c r="AC290" s="23"/>
      <c r="AD290" s="23"/>
    </row>
    <row r="291" spans="1:30" ht="13.5" customHeight="1" x14ac:dyDescent="0.2">
      <c r="A291" s="23"/>
      <c r="B291" s="107"/>
      <c r="C291" s="108" t="s">
        <v>575</v>
      </c>
      <c r="D291" s="108" t="s">
        <v>576</v>
      </c>
      <c r="E291" s="107" t="s">
        <v>388</v>
      </c>
      <c r="F291" s="107"/>
      <c r="G291" s="109" t="s">
        <v>103</v>
      </c>
      <c r="H291" s="107"/>
      <c r="I291" s="107"/>
      <c r="J291" s="108"/>
      <c r="K291" s="26"/>
      <c r="L291" s="26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D291" s="23"/>
    </row>
    <row r="292" spans="1:30" ht="26.25" customHeight="1" x14ac:dyDescent="0.2">
      <c r="A292" s="105"/>
      <c r="B292" s="38" t="e">
        <f>B284+1</f>
        <v>#N/A</v>
      </c>
      <c r="C292" s="67" t="s">
        <v>577</v>
      </c>
      <c r="D292" s="67" t="s">
        <v>578</v>
      </c>
      <c r="E292" s="64" t="s">
        <v>98</v>
      </c>
      <c r="F292" s="64" t="s">
        <v>113</v>
      </c>
      <c r="G292" s="117" t="s">
        <v>103</v>
      </c>
      <c r="H292" s="68" t="s">
        <v>114</v>
      </c>
      <c r="I292" s="64"/>
      <c r="J292" s="67"/>
      <c r="K292" s="105"/>
      <c r="L292" s="106"/>
      <c r="M292" s="105"/>
      <c r="N292" s="105"/>
      <c r="O292" s="105"/>
      <c r="P292" s="105"/>
      <c r="Q292" s="105"/>
      <c r="R292" s="105"/>
      <c r="S292" s="105"/>
      <c r="T292" s="105"/>
      <c r="U292" s="105"/>
      <c r="V292" s="105"/>
      <c r="W292" s="105"/>
      <c r="X292" s="105"/>
      <c r="Y292" s="105"/>
      <c r="Z292" s="105"/>
      <c r="AA292" s="105"/>
      <c r="AB292" s="105"/>
      <c r="AC292" s="105"/>
      <c r="AD292" s="105"/>
    </row>
    <row r="293" spans="1:30" ht="12.75" customHeight="1" x14ac:dyDescent="0.2">
      <c r="A293" s="23"/>
      <c r="B293" s="64" t="e">
        <f t="shared" ref="B293:B295" si="15">NA()</f>
        <v>#N/A</v>
      </c>
      <c r="C293" s="67" t="s">
        <v>579</v>
      </c>
      <c r="D293" s="67" t="s">
        <v>580</v>
      </c>
      <c r="E293" s="64" t="s">
        <v>98</v>
      </c>
      <c r="F293" s="64" t="s">
        <v>99</v>
      </c>
      <c r="G293" s="117" t="s">
        <v>103</v>
      </c>
      <c r="H293" s="64">
        <v>15</v>
      </c>
      <c r="I293" s="64">
        <v>2</v>
      </c>
      <c r="J293" s="67"/>
      <c r="K293" s="26"/>
      <c r="L293" s="26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  <c r="AA293" s="23"/>
      <c r="AB293" s="23"/>
      <c r="AC293" s="23"/>
      <c r="AD293" s="23"/>
    </row>
    <row r="294" spans="1:30" ht="12.75" customHeight="1" x14ac:dyDescent="0.2">
      <c r="A294" s="23"/>
      <c r="B294" s="64" t="e">
        <f t="shared" si="15"/>
        <v>#N/A</v>
      </c>
      <c r="C294" s="67" t="s">
        <v>581</v>
      </c>
      <c r="D294" s="67" t="s">
        <v>582</v>
      </c>
      <c r="E294" s="64" t="s">
        <v>98</v>
      </c>
      <c r="F294" s="64" t="s">
        <v>99</v>
      </c>
      <c r="G294" s="117" t="s">
        <v>103</v>
      </c>
      <c r="H294" s="64">
        <v>15</v>
      </c>
      <c r="I294" s="64">
        <v>2</v>
      </c>
      <c r="J294" s="67"/>
      <c r="K294" s="26"/>
      <c r="L294" s="26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</row>
    <row r="295" spans="1:30" ht="13.5" customHeight="1" x14ac:dyDescent="0.2">
      <c r="A295" s="23"/>
      <c r="B295" s="64" t="e">
        <f t="shared" si="15"/>
        <v>#N/A</v>
      </c>
      <c r="C295" s="92" t="s">
        <v>583</v>
      </c>
      <c r="D295" s="92" t="s">
        <v>584</v>
      </c>
      <c r="E295" s="93" t="s">
        <v>98</v>
      </c>
      <c r="F295" s="93" t="s">
        <v>99</v>
      </c>
      <c r="G295" s="118" t="s">
        <v>103</v>
      </c>
      <c r="H295" s="93">
        <v>15</v>
      </c>
      <c r="I295" s="93">
        <v>2</v>
      </c>
      <c r="J295" s="92"/>
      <c r="K295" s="26"/>
      <c r="L295" s="26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  <c r="AA295" s="23"/>
      <c r="AB295" s="23"/>
      <c r="AC295" s="23"/>
      <c r="AD295" s="23"/>
    </row>
    <row r="296" spans="1:30" ht="13.5" customHeight="1" x14ac:dyDescent="0.2">
      <c r="A296" s="23"/>
      <c r="B296" s="72"/>
      <c r="C296" s="72"/>
      <c r="D296" s="72"/>
      <c r="E296" s="72"/>
      <c r="F296" s="72"/>
      <c r="G296" s="72"/>
      <c r="H296" s="72"/>
      <c r="I296" s="72"/>
      <c r="J296" s="72"/>
      <c r="K296" s="26"/>
      <c r="L296" s="26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D296" s="23"/>
    </row>
    <row r="297" spans="1:30" ht="13.5" customHeight="1" x14ac:dyDescent="0.2">
      <c r="A297" s="23"/>
      <c r="B297" s="438" t="s">
        <v>585</v>
      </c>
      <c r="C297" s="401"/>
      <c r="D297" s="401"/>
      <c r="E297" s="401"/>
      <c r="F297" s="401"/>
      <c r="G297" s="401"/>
      <c r="H297" s="401"/>
      <c r="I297" s="401"/>
      <c r="J297" s="402"/>
      <c r="K297" s="26"/>
      <c r="L297" s="26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</row>
    <row r="298" spans="1:30" ht="13.5" customHeight="1" x14ac:dyDescent="0.2">
      <c r="A298" s="23"/>
      <c r="B298" s="439" t="s">
        <v>586</v>
      </c>
      <c r="C298" s="401"/>
      <c r="D298" s="401"/>
      <c r="E298" s="401"/>
      <c r="F298" s="401"/>
      <c r="G298" s="401"/>
      <c r="H298" s="401"/>
      <c r="I298" s="401"/>
      <c r="J298" s="402"/>
      <c r="K298" s="26"/>
      <c r="L298" s="26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</row>
    <row r="299" spans="1:30" ht="13.5" customHeight="1" x14ac:dyDescent="0.2">
      <c r="A299" s="23"/>
      <c r="B299" s="28"/>
      <c r="C299" s="29" t="s">
        <v>56</v>
      </c>
      <c r="D299" s="30" t="s">
        <v>571</v>
      </c>
      <c r="E299" s="440" t="s">
        <v>587</v>
      </c>
      <c r="F299" s="401"/>
      <c r="G299" s="401"/>
      <c r="H299" s="401"/>
      <c r="I299" s="402"/>
      <c r="J299" s="31"/>
      <c r="K299" s="26"/>
      <c r="L299" s="26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</row>
    <row r="300" spans="1:30" ht="13.5" customHeight="1" x14ac:dyDescent="0.2">
      <c r="A300" s="23"/>
      <c r="B300" s="33" t="s">
        <v>57</v>
      </c>
      <c r="C300" s="34" t="s">
        <v>61</v>
      </c>
      <c r="D300" s="34" t="s">
        <v>94</v>
      </c>
      <c r="E300" s="35" t="s">
        <v>63</v>
      </c>
      <c r="F300" s="35" t="s">
        <v>73</v>
      </c>
      <c r="G300" s="36" t="s">
        <v>78</v>
      </c>
      <c r="H300" s="35" t="s">
        <v>80</v>
      </c>
      <c r="I300" s="35" t="s">
        <v>82</v>
      </c>
      <c r="J300" s="34" t="s">
        <v>95</v>
      </c>
      <c r="K300" s="26"/>
      <c r="L300" s="26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D300" s="23"/>
    </row>
    <row r="301" spans="1:30" ht="54" customHeight="1" x14ac:dyDescent="0.2">
      <c r="A301" s="23"/>
      <c r="B301" s="107"/>
      <c r="C301" s="108" t="s">
        <v>588</v>
      </c>
      <c r="D301" s="108" t="s">
        <v>589</v>
      </c>
      <c r="E301" s="107" t="s">
        <v>388</v>
      </c>
      <c r="F301" s="107"/>
      <c r="G301" s="109" t="s">
        <v>404</v>
      </c>
      <c r="H301" s="107"/>
      <c r="I301" s="107"/>
      <c r="J301" s="108"/>
      <c r="K301" s="26"/>
      <c r="L301" s="26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D301" s="23"/>
    </row>
    <row r="302" spans="1:30" ht="13.5" customHeight="1" x14ac:dyDescent="0.2">
      <c r="A302" s="23"/>
      <c r="B302" s="38" t="e">
        <f>B295+1</f>
        <v>#N/A</v>
      </c>
      <c r="C302" s="119" t="s">
        <v>590</v>
      </c>
      <c r="D302" s="119" t="s">
        <v>591</v>
      </c>
      <c r="E302" s="120" t="s">
        <v>98</v>
      </c>
      <c r="F302" s="120" t="s">
        <v>99</v>
      </c>
      <c r="G302" s="121" t="s">
        <v>103</v>
      </c>
      <c r="H302" s="120">
        <v>15</v>
      </c>
      <c r="I302" s="120">
        <v>2</v>
      </c>
      <c r="J302" s="67" t="s">
        <v>592</v>
      </c>
      <c r="K302" s="26"/>
      <c r="L302" s="26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</row>
    <row r="303" spans="1:30" ht="13.5" customHeight="1" x14ac:dyDescent="0.2">
      <c r="A303" s="23"/>
      <c r="B303" s="441"/>
      <c r="C303" s="401"/>
      <c r="D303" s="401"/>
      <c r="E303" s="401"/>
      <c r="F303" s="401"/>
      <c r="G303" s="401"/>
      <c r="H303" s="401"/>
      <c r="I303" s="401"/>
      <c r="J303" s="401"/>
      <c r="K303" s="26"/>
      <c r="L303" s="26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</row>
    <row r="304" spans="1:30" ht="13.5" customHeight="1" x14ac:dyDescent="0.2">
      <c r="A304" s="23"/>
      <c r="B304" s="438" t="s">
        <v>593</v>
      </c>
      <c r="C304" s="401"/>
      <c r="D304" s="401"/>
      <c r="E304" s="401"/>
      <c r="F304" s="401"/>
      <c r="G304" s="401"/>
      <c r="H304" s="401"/>
      <c r="I304" s="401"/>
      <c r="J304" s="402"/>
      <c r="K304" s="26"/>
      <c r="L304" s="26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D304" s="23"/>
    </row>
    <row r="305" spans="1:30" ht="13.5" customHeight="1" x14ac:dyDescent="0.2">
      <c r="A305" s="23"/>
      <c r="B305" s="439" t="s">
        <v>594</v>
      </c>
      <c r="C305" s="401"/>
      <c r="D305" s="401"/>
      <c r="E305" s="401"/>
      <c r="F305" s="401"/>
      <c r="G305" s="401"/>
      <c r="H305" s="401"/>
      <c r="I305" s="401"/>
      <c r="J305" s="402"/>
      <c r="K305" s="26"/>
      <c r="L305" s="26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D305" s="23"/>
    </row>
    <row r="306" spans="1:30" ht="14.25" customHeight="1" x14ac:dyDescent="0.2">
      <c r="A306" s="23"/>
      <c r="B306" s="112"/>
      <c r="C306" s="113" t="s">
        <v>56</v>
      </c>
      <c r="D306" s="114" t="s">
        <v>595</v>
      </c>
      <c r="E306" s="446" t="s">
        <v>596</v>
      </c>
      <c r="F306" s="401"/>
      <c r="G306" s="401"/>
      <c r="H306" s="401"/>
      <c r="I306" s="402"/>
      <c r="J306" s="82"/>
      <c r="K306" s="26"/>
      <c r="L306" s="26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  <c r="AA306" s="23"/>
      <c r="AB306" s="23"/>
      <c r="AC306" s="23"/>
      <c r="AD306" s="23"/>
    </row>
    <row r="307" spans="1:30" ht="12.75" customHeight="1" x14ac:dyDescent="0.2">
      <c r="A307" s="23"/>
      <c r="B307" s="33" t="s">
        <v>57</v>
      </c>
      <c r="C307" s="34" t="s">
        <v>61</v>
      </c>
      <c r="D307" s="34" t="s">
        <v>94</v>
      </c>
      <c r="E307" s="35" t="s">
        <v>63</v>
      </c>
      <c r="F307" s="35" t="s">
        <v>73</v>
      </c>
      <c r="G307" s="36" t="s">
        <v>78</v>
      </c>
      <c r="H307" s="35" t="s">
        <v>80</v>
      </c>
      <c r="I307" s="35" t="s">
        <v>82</v>
      </c>
      <c r="J307" s="34" t="s">
        <v>95</v>
      </c>
      <c r="K307" s="26"/>
      <c r="L307" s="26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D307" s="23"/>
    </row>
    <row r="308" spans="1:30" ht="12.75" customHeight="1" x14ac:dyDescent="0.2">
      <c r="A308" s="23"/>
      <c r="B308" s="107"/>
      <c r="C308" s="108" t="s">
        <v>597</v>
      </c>
      <c r="D308" s="108" t="s">
        <v>598</v>
      </c>
      <c r="E308" s="107" t="s">
        <v>388</v>
      </c>
      <c r="F308" s="107"/>
      <c r="G308" s="109" t="s">
        <v>103</v>
      </c>
      <c r="H308" s="107"/>
      <c r="I308" s="107"/>
      <c r="J308" s="108"/>
      <c r="K308" s="26"/>
      <c r="L308" s="26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</row>
    <row r="309" spans="1:30" ht="12.75" customHeight="1" x14ac:dyDescent="0.2">
      <c r="A309" s="23"/>
      <c r="B309" s="38" t="e">
        <f>B302+1</f>
        <v>#N/A</v>
      </c>
      <c r="C309" s="50" t="s">
        <v>599</v>
      </c>
      <c r="D309" s="50" t="s">
        <v>600</v>
      </c>
      <c r="E309" s="41" t="s">
        <v>98</v>
      </c>
      <c r="F309" s="41" t="s">
        <v>113</v>
      </c>
      <c r="G309" s="52" t="s">
        <v>103</v>
      </c>
      <c r="H309" s="43" t="s">
        <v>601</v>
      </c>
      <c r="I309" s="41"/>
      <c r="J309" s="50" t="s">
        <v>602</v>
      </c>
      <c r="K309" s="26"/>
      <c r="L309" s="26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D309" s="23"/>
    </row>
    <row r="310" spans="1:30" ht="13.5" customHeight="1" x14ac:dyDescent="0.2">
      <c r="A310" s="23"/>
      <c r="B310" s="48" t="e">
        <f>B309+1</f>
        <v>#N/A</v>
      </c>
      <c r="C310" s="47" t="s">
        <v>603</v>
      </c>
      <c r="D310" s="47" t="s">
        <v>604</v>
      </c>
      <c r="E310" s="48" t="s">
        <v>98</v>
      </c>
      <c r="F310" s="48" t="s">
        <v>113</v>
      </c>
      <c r="G310" s="111" t="s">
        <v>103</v>
      </c>
      <c r="H310" s="122" t="s">
        <v>605</v>
      </c>
      <c r="I310" s="48"/>
      <c r="J310" s="47"/>
      <c r="K310" s="23"/>
      <c r="L310" s="26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</row>
    <row r="311" spans="1:30" ht="13.5" customHeight="1" x14ac:dyDescent="0.2">
      <c r="A311" s="23"/>
      <c r="B311" s="441"/>
      <c r="C311" s="401"/>
      <c r="D311" s="401"/>
      <c r="E311" s="401"/>
      <c r="F311" s="401"/>
      <c r="G311" s="401"/>
      <c r="H311" s="401"/>
      <c r="I311" s="401"/>
      <c r="J311" s="401"/>
      <c r="K311" s="26"/>
      <c r="L311" s="26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</row>
    <row r="312" spans="1:30" ht="13.5" customHeight="1" x14ac:dyDescent="0.2">
      <c r="A312" s="23"/>
      <c r="B312" s="438" t="s">
        <v>606</v>
      </c>
      <c r="C312" s="401"/>
      <c r="D312" s="401"/>
      <c r="E312" s="401"/>
      <c r="F312" s="401"/>
      <c r="G312" s="401"/>
      <c r="H312" s="401"/>
      <c r="I312" s="401"/>
      <c r="J312" s="402"/>
      <c r="K312" s="26"/>
      <c r="L312" s="26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  <c r="AA312" s="23"/>
      <c r="AB312" s="23"/>
      <c r="AC312" s="23"/>
      <c r="AD312" s="23"/>
    </row>
    <row r="313" spans="1:30" ht="26.25" customHeight="1" x14ac:dyDescent="0.2">
      <c r="A313" s="23"/>
      <c r="B313" s="439" t="s">
        <v>607</v>
      </c>
      <c r="C313" s="401"/>
      <c r="D313" s="401"/>
      <c r="E313" s="401"/>
      <c r="F313" s="401"/>
      <c r="G313" s="401"/>
      <c r="H313" s="401"/>
      <c r="I313" s="401"/>
      <c r="J313" s="402"/>
      <c r="K313" s="26"/>
      <c r="L313" s="26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D313" s="23"/>
    </row>
    <row r="314" spans="1:30" ht="24.75" customHeight="1" x14ac:dyDescent="0.2">
      <c r="A314" s="23"/>
      <c r="B314" s="28"/>
      <c r="C314" s="29" t="s">
        <v>56</v>
      </c>
      <c r="D314" s="30" t="s">
        <v>608</v>
      </c>
      <c r="E314" s="440" t="s">
        <v>609</v>
      </c>
      <c r="F314" s="401"/>
      <c r="G314" s="401"/>
      <c r="H314" s="401"/>
      <c r="I314" s="402"/>
      <c r="J314" s="31"/>
      <c r="K314" s="26"/>
      <c r="L314" s="26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</row>
    <row r="315" spans="1:30" ht="12.75" customHeight="1" x14ac:dyDescent="0.2">
      <c r="A315" s="23"/>
      <c r="B315" s="33" t="s">
        <v>57</v>
      </c>
      <c r="C315" s="34" t="s">
        <v>61</v>
      </c>
      <c r="D315" s="34" t="s">
        <v>94</v>
      </c>
      <c r="E315" s="35" t="s">
        <v>63</v>
      </c>
      <c r="F315" s="35" t="s">
        <v>73</v>
      </c>
      <c r="G315" s="36" t="s">
        <v>78</v>
      </c>
      <c r="H315" s="35" t="s">
        <v>80</v>
      </c>
      <c r="I315" s="35" t="s">
        <v>82</v>
      </c>
      <c r="J315" s="34" t="s">
        <v>95</v>
      </c>
      <c r="K315" s="26"/>
      <c r="L315" s="26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</row>
    <row r="316" spans="1:30" ht="12.75" customHeight="1" x14ac:dyDescent="0.2">
      <c r="A316" s="23"/>
      <c r="B316" s="107"/>
      <c r="C316" s="108" t="s">
        <v>610</v>
      </c>
      <c r="D316" s="108" t="s">
        <v>611</v>
      </c>
      <c r="E316" s="107" t="s">
        <v>388</v>
      </c>
      <c r="F316" s="107"/>
      <c r="G316" s="109" t="s">
        <v>103</v>
      </c>
      <c r="H316" s="107"/>
      <c r="I316" s="107"/>
      <c r="J316" s="108" t="s">
        <v>612</v>
      </c>
      <c r="K316" s="26"/>
      <c r="L316" s="26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</row>
    <row r="317" spans="1:30" ht="12.75" customHeight="1" x14ac:dyDescent="0.2">
      <c r="A317" s="23"/>
      <c r="B317" s="123" t="e">
        <f>B310+1</f>
        <v>#N/A</v>
      </c>
      <c r="C317" s="124" t="s">
        <v>613</v>
      </c>
      <c r="D317" s="124" t="s">
        <v>614</v>
      </c>
      <c r="E317" s="123" t="s">
        <v>98</v>
      </c>
      <c r="F317" s="123" t="s">
        <v>113</v>
      </c>
      <c r="G317" s="125">
        <v>39448</v>
      </c>
      <c r="H317" s="123">
        <v>2</v>
      </c>
      <c r="I317" s="126"/>
      <c r="J317" s="127"/>
      <c r="K317" s="26"/>
      <c r="L317" s="26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</row>
    <row r="318" spans="1:30" ht="26.25" customHeight="1" x14ac:dyDescent="0.2">
      <c r="A318" s="105"/>
      <c r="B318" s="128" t="e">
        <f>B317+1</f>
        <v>#N/A</v>
      </c>
      <c r="C318" s="129" t="s">
        <v>615</v>
      </c>
      <c r="D318" s="129" t="s">
        <v>616</v>
      </c>
      <c r="E318" s="128" t="s">
        <v>98</v>
      </c>
      <c r="F318" s="128" t="s">
        <v>113</v>
      </c>
      <c r="G318" s="130">
        <v>39448</v>
      </c>
      <c r="H318" s="131" t="s">
        <v>114</v>
      </c>
      <c r="I318" s="132"/>
      <c r="J318" s="133"/>
      <c r="K318" s="105"/>
      <c r="L318" s="106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  <c r="Z318" s="105"/>
      <c r="AA318" s="105"/>
      <c r="AB318" s="105"/>
      <c r="AC318" s="105"/>
      <c r="AD318" s="105"/>
    </row>
    <row r="319" spans="1:30" ht="12.75" customHeight="1" x14ac:dyDescent="0.2">
      <c r="A319" s="23"/>
      <c r="B319" s="64" t="e">
        <f>B310+1</f>
        <v>#N/A</v>
      </c>
      <c r="C319" s="67" t="s">
        <v>617</v>
      </c>
      <c r="D319" s="67" t="s">
        <v>618</v>
      </c>
      <c r="E319" s="64" t="s">
        <v>98</v>
      </c>
      <c r="F319" s="64" t="s">
        <v>113</v>
      </c>
      <c r="G319" s="63">
        <v>39448</v>
      </c>
      <c r="H319" s="64">
        <v>2</v>
      </c>
      <c r="I319" s="64"/>
      <c r="J319" s="67" t="s">
        <v>619</v>
      </c>
      <c r="K319" s="26"/>
      <c r="L319" s="26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</row>
    <row r="320" spans="1:30" ht="25.5" customHeight="1" x14ac:dyDescent="0.2">
      <c r="A320" s="23"/>
      <c r="B320" s="64" t="e">
        <f t="shared" ref="B320:B321" si="16">NA()</f>
        <v>#N/A</v>
      </c>
      <c r="C320" s="92" t="s">
        <v>620</v>
      </c>
      <c r="D320" s="92" t="s">
        <v>621</v>
      </c>
      <c r="E320" s="93" t="s">
        <v>98</v>
      </c>
      <c r="F320" s="93" t="s">
        <v>113</v>
      </c>
      <c r="G320" s="94">
        <v>41640</v>
      </c>
      <c r="H320" s="118" t="s">
        <v>622</v>
      </c>
      <c r="I320" s="93"/>
      <c r="J320" s="92"/>
      <c r="K320" s="26"/>
      <c r="L320" s="26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  <c r="AA320" s="23"/>
      <c r="AB320" s="23"/>
      <c r="AC320" s="23"/>
      <c r="AD320" s="23"/>
    </row>
    <row r="321" spans="1:30" ht="38.25" customHeight="1" x14ac:dyDescent="0.2">
      <c r="A321" s="134"/>
      <c r="B321" s="64" t="e">
        <f t="shared" si="16"/>
        <v>#N/A</v>
      </c>
      <c r="C321" s="92" t="s">
        <v>623</v>
      </c>
      <c r="D321" s="92" t="s">
        <v>624</v>
      </c>
      <c r="E321" s="93" t="s">
        <v>98</v>
      </c>
      <c r="F321" s="93" t="s">
        <v>113</v>
      </c>
      <c r="G321" s="94" t="s">
        <v>103</v>
      </c>
      <c r="H321" s="118" t="s">
        <v>622</v>
      </c>
      <c r="I321" s="93"/>
      <c r="J321" s="92" t="s">
        <v>625</v>
      </c>
      <c r="K321" s="135"/>
      <c r="L321" s="135"/>
      <c r="M321" s="134"/>
      <c r="N321" s="134"/>
      <c r="O321" s="134"/>
      <c r="P321" s="134"/>
      <c r="Q321" s="134"/>
      <c r="R321" s="134"/>
      <c r="S321" s="134"/>
      <c r="T321" s="134"/>
      <c r="U321" s="134"/>
      <c r="V321" s="134"/>
      <c r="W321" s="134"/>
      <c r="X321" s="134"/>
      <c r="Y321" s="134"/>
      <c r="Z321" s="134"/>
      <c r="AA321" s="134"/>
      <c r="AB321" s="134"/>
      <c r="AC321" s="134"/>
      <c r="AD321" s="134"/>
    </row>
    <row r="322" spans="1:30" ht="13.5" customHeight="1" x14ac:dyDescent="0.2">
      <c r="A322" s="134"/>
      <c r="B322" s="441"/>
      <c r="C322" s="401"/>
      <c r="D322" s="401"/>
      <c r="E322" s="401"/>
      <c r="F322" s="401"/>
      <c r="G322" s="401"/>
      <c r="H322" s="401"/>
      <c r="I322" s="401"/>
      <c r="J322" s="401"/>
      <c r="K322" s="135"/>
      <c r="L322" s="135"/>
      <c r="M322" s="134"/>
      <c r="N322" s="134"/>
      <c r="O322" s="134"/>
      <c r="P322" s="134"/>
      <c r="Q322" s="134"/>
      <c r="R322" s="134"/>
      <c r="S322" s="134"/>
      <c r="T322" s="134"/>
      <c r="U322" s="134"/>
      <c r="V322" s="134"/>
      <c r="W322" s="134"/>
      <c r="X322" s="134"/>
      <c r="Y322" s="134"/>
      <c r="Z322" s="134"/>
      <c r="AA322" s="134"/>
      <c r="AB322" s="134"/>
      <c r="AC322" s="134"/>
      <c r="AD322" s="134"/>
    </row>
    <row r="323" spans="1:30" ht="13.5" customHeight="1" x14ac:dyDescent="0.2">
      <c r="A323" s="75"/>
      <c r="B323" s="438" t="s">
        <v>626</v>
      </c>
      <c r="C323" s="401"/>
      <c r="D323" s="401"/>
      <c r="E323" s="401"/>
      <c r="F323" s="401"/>
      <c r="G323" s="401"/>
      <c r="H323" s="401"/>
      <c r="I323" s="401"/>
      <c r="J323" s="402"/>
      <c r="K323" s="136"/>
      <c r="L323" s="76"/>
      <c r="M323" s="75"/>
      <c r="N323" s="75"/>
      <c r="O323" s="75"/>
      <c r="P323" s="75"/>
      <c r="Q323" s="137"/>
      <c r="R323" s="137"/>
      <c r="S323" s="137"/>
      <c r="T323" s="137"/>
      <c r="U323" s="137"/>
      <c r="V323" s="137"/>
      <c r="W323" s="137"/>
      <c r="X323" s="137"/>
      <c r="Y323" s="137"/>
      <c r="Z323" s="137"/>
      <c r="AA323" s="137"/>
      <c r="AB323" s="137"/>
      <c r="AC323" s="137"/>
      <c r="AD323" s="137"/>
    </row>
    <row r="324" spans="1:30" ht="14.25" customHeight="1" x14ac:dyDescent="0.2">
      <c r="A324" s="75"/>
      <c r="B324" s="28"/>
      <c r="C324" s="29" t="s">
        <v>56</v>
      </c>
      <c r="D324" s="30" t="s">
        <v>627</v>
      </c>
      <c r="E324" s="440" t="s">
        <v>628</v>
      </c>
      <c r="F324" s="401"/>
      <c r="G324" s="401"/>
      <c r="H324" s="401"/>
      <c r="I324" s="402"/>
      <c r="J324" s="31"/>
      <c r="K324" s="136"/>
      <c r="L324" s="76"/>
      <c r="M324" s="75"/>
      <c r="N324" s="75"/>
      <c r="O324" s="75"/>
      <c r="P324" s="75"/>
      <c r="Q324" s="137"/>
      <c r="R324" s="137"/>
      <c r="S324" s="137"/>
      <c r="T324" s="137"/>
      <c r="U324" s="137"/>
      <c r="V324" s="137"/>
      <c r="W324" s="137"/>
      <c r="X324" s="137"/>
      <c r="Y324" s="137"/>
      <c r="Z324" s="137"/>
      <c r="AA324" s="137"/>
      <c r="AB324" s="137"/>
      <c r="AC324" s="137"/>
      <c r="AD324" s="137"/>
    </row>
    <row r="325" spans="1:30" ht="12.75" customHeight="1" x14ac:dyDescent="0.2">
      <c r="A325" s="75"/>
      <c r="B325" s="33" t="s">
        <v>57</v>
      </c>
      <c r="C325" s="34" t="s">
        <v>61</v>
      </c>
      <c r="D325" s="34" t="s">
        <v>94</v>
      </c>
      <c r="E325" s="35" t="s">
        <v>63</v>
      </c>
      <c r="F325" s="35" t="s">
        <v>73</v>
      </c>
      <c r="G325" s="36" t="s">
        <v>78</v>
      </c>
      <c r="H325" s="35" t="s">
        <v>80</v>
      </c>
      <c r="I325" s="35" t="s">
        <v>82</v>
      </c>
      <c r="J325" s="34" t="s">
        <v>95</v>
      </c>
      <c r="K325" s="136"/>
      <c r="L325" s="76"/>
      <c r="M325" s="75"/>
      <c r="N325" s="75"/>
      <c r="O325" s="75"/>
      <c r="P325" s="75"/>
      <c r="Q325" s="137"/>
      <c r="R325" s="137"/>
      <c r="S325" s="137"/>
      <c r="T325" s="137"/>
      <c r="U325" s="137"/>
      <c r="V325" s="137"/>
      <c r="W325" s="137"/>
      <c r="X325" s="137"/>
      <c r="Y325" s="137"/>
      <c r="Z325" s="137"/>
      <c r="AA325" s="137"/>
      <c r="AB325" s="137"/>
      <c r="AC325" s="137"/>
      <c r="AD325" s="137"/>
    </row>
    <row r="326" spans="1:30" ht="12.75" customHeight="1" x14ac:dyDescent="0.2">
      <c r="A326" s="23"/>
      <c r="B326" s="107"/>
      <c r="C326" s="108" t="s">
        <v>629</v>
      </c>
      <c r="D326" s="108" t="s">
        <v>630</v>
      </c>
      <c r="E326" s="107" t="s">
        <v>388</v>
      </c>
      <c r="F326" s="107"/>
      <c r="G326" s="109" t="s">
        <v>103</v>
      </c>
      <c r="H326" s="107"/>
      <c r="I326" s="107"/>
      <c r="J326" s="108" t="s">
        <v>631</v>
      </c>
      <c r="K326" s="26"/>
      <c r="L326" s="26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</row>
    <row r="327" spans="1:30" ht="25.5" customHeight="1" x14ac:dyDescent="0.2">
      <c r="A327" s="23"/>
      <c r="B327" s="41" t="e">
        <f>B321+1</f>
        <v>#N/A</v>
      </c>
      <c r="C327" s="50" t="s">
        <v>632</v>
      </c>
      <c r="D327" s="50" t="s">
        <v>633</v>
      </c>
      <c r="E327" s="41" t="s">
        <v>98</v>
      </c>
      <c r="F327" s="41" t="s">
        <v>113</v>
      </c>
      <c r="G327" s="52" t="s">
        <v>103</v>
      </c>
      <c r="H327" s="53" t="s">
        <v>634</v>
      </c>
      <c r="I327" s="41"/>
      <c r="J327" s="50" t="s">
        <v>635</v>
      </c>
      <c r="K327" s="26"/>
      <c r="L327" s="26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  <c r="AA327" s="23"/>
      <c r="AB327" s="23"/>
      <c r="AC327" s="23"/>
      <c r="AD327" s="23"/>
    </row>
    <row r="328" spans="1:30" ht="26.25" customHeight="1" x14ac:dyDescent="0.2">
      <c r="A328" s="105"/>
      <c r="B328" s="41" t="e">
        <f t="shared" ref="B328:B329" si="17">NA()</f>
        <v>#N/A</v>
      </c>
      <c r="C328" s="50" t="s">
        <v>636</v>
      </c>
      <c r="D328" s="50" t="s">
        <v>637</v>
      </c>
      <c r="E328" s="41" t="s">
        <v>98</v>
      </c>
      <c r="F328" s="41" t="s">
        <v>113</v>
      </c>
      <c r="G328" s="52" t="s">
        <v>103</v>
      </c>
      <c r="H328" s="43" t="s">
        <v>114</v>
      </c>
      <c r="I328" s="41"/>
      <c r="J328" s="50" t="s">
        <v>638</v>
      </c>
      <c r="K328" s="105"/>
      <c r="L328" s="106"/>
      <c r="M328" s="105"/>
      <c r="N328" s="105"/>
      <c r="O328" s="105"/>
      <c r="P328" s="105"/>
      <c r="Q328" s="105"/>
      <c r="R328" s="105"/>
      <c r="S328" s="105"/>
      <c r="T328" s="105"/>
      <c r="U328" s="105"/>
      <c r="V328" s="105"/>
      <c r="W328" s="105"/>
      <c r="X328" s="105"/>
      <c r="Y328" s="105"/>
      <c r="Z328" s="105"/>
      <c r="AA328" s="105"/>
      <c r="AB328" s="105"/>
      <c r="AC328" s="105"/>
      <c r="AD328" s="105"/>
    </row>
    <row r="329" spans="1:30" ht="12.75" customHeight="1" x14ac:dyDescent="0.2">
      <c r="A329" s="23"/>
      <c r="B329" s="41" t="e">
        <f t="shared" si="17"/>
        <v>#N/A</v>
      </c>
      <c r="C329" s="50" t="s">
        <v>639</v>
      </c>
      <c r="D329" s="50" t="s">
        <v>640</v>
      </c>
      <c r="E329" s="41" t="s">
        <v>98</v>
      </c>
      <c r="F329" s="41" t="s">
        <v>113</v>
      </c>
      <c r="G329" s="52" t="s">
        <v>103</v>
      </c>
      <c r="H329" s="43" t="s">
        <v>114</v>
      </c>
      <c r="I329" s="41"/>
      <c r="J329" s="50" t="s">
        <v>641</v>
      </c>
      <c r="K329" s="26"/>
      <c r="L329" s="26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D329" s="23"/>
    </row>
    <row r="330" spans="1:30" ht="13.5" customHeight="1" x14ac:dyDescent="0.2">
      <c r="A330" s="23"/>
      <c r="B330" s="138"/>
      <c r="C330" s="139"/>
      <c r="D330" s="139"/>
      <c r="E330" s="140"/>
      <c r="F330" s="140"/>
      <c r="G330" s="140"/>
      <c r="H330" s="141"/>
      <c r="I330" s="140"/>
      <c r="J330" s="139"/>
      <c r="K330" s="26"/>
      <c r="L330" s="26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  <c r="AA330" s="23"/>
      <c r="AB330" s="23"/>
      <c r="AC330" s="23"/>
      <c r="AD330" s="23"/>
    </row>
    <row r="331" spans="1:30" ht="13.5" customHeight="1" x14ac:dyDescent="0.2">
      <c r="A331" s="23"/>
      <c r="B331" s="438" t="s">
        <v>642</v>
      </c>
      <c r="C331" s="401"/>
      <c r="D331" s="401"/>
      <c r="E331" s="401"/>
      <c r="F331" s="401"/>
      <c r="G331" s="401"/>
      <c r="H331" s="401"/>
      <c r="I331" s="401"/>
      <c r="J331" s="402"/>
      <c r="K331" s="26"/>
      <c r="L331" s="26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D331" s="23"/>
    </row>
    <row r="332" spans="1:30" ht="36" customHeight="1" x14ac:dyDescent="0.2">
      <c r="A332" s="23"/>
      <c r="B332" s="28"/>
      <c r="C332" s="29" t="s">
        <v>56</v>
      </c>
      <c r="D332" s="30" t="s">
        <v>643</v>
      </c>
      <c r="E332" s="440" t="s">
        <v>644</v>
      </c>
      <c r="F332" s="401"/>
      <c r="G332" s="401"/>
      <c r="H332" s="401"/>
      <c r="I332" s="402"/>
      <c r="J332" s="31"/>
      <c r="K332" s="26"/>
      <c r="L332" s="26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</row>
    <row r="333" spans="1:30" ht="12.75" customHeight="1" x14ac:dyDescent="0.2">
      <c r="A333" s="23"/>
      <c r="B333" s="33" t="s">
        <v>57</v>
      </c>
      <c r="C333" s="34" t="s">
        <v>61</v>
      </c>
      <c r="D333" s="34" t="s">
        <v>94</v>
      </c>
      <c r="E333" s="35" t="s">
        <v>63</v>
      </c>
      <c r="F333" s="35" t="s">
        <v>73</v>
      </c>
      <c r="G333" s="36" t="s">
        <v>78</v>
      </c>
      <c r="H333" s="35" t="s">
        <v>80</v>
      </c>
      <c r="I333" s="35" t="s">
        <v>82</v>
      </c>
      <c r="J333" s="34" t="s">
        <v>95</v>
      </c>
      <c r="K333" s="26"/>
      <c r="L333" s="26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</row>
    <row r="334" spans="1:30" ht="12.75" customHeight="1" x14ac:dyDescent="0.2">
      <c r="A334" s="23"/>
      <c r="B334" s="107"/>
      <c r="C334" s="108" t="s">
        <v>629</v>
      </c>
      <c r="D334" s="108" t="s">
        <v>630</v>
      </c>
      <c r="E334" s="107" t="s">
        <v>388</v>
      </c>
      <c r="F334" s="107"/>
      <c r="G334" s="109" t="s">
        <v>103</v>
      </c>
      <c r="H334" s="107"/>
      <c r="I334" s="107"/>
      <c r="J334" s="108" t="s">
        <v>631</v>
      </c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</row>
    <row r="335" spans="1:30" ht="12.75" customHeight="1" x14ac:dyDescent="0.2">
      <c r="A335" s="23"/>
      <c r="B335" s="41" t="e">
        <f>B329+1</f>
        <v>#N/A</v>
      </c>
      <c r="C335" s="50" t="s">
        <v>645</v>
      </c>
      <c r="D335" s="50" t="s">
        <v>646</v>
      </c>
      <c r="E335" s="41" t="s">
        <v>98</v>
      </c>
      <c r="F335" s="41" t="s">
        <v>113</v>
      </c>
      <c r="G335" s="52" t="s">
        <v>404</v>
      </c>
      <c r="H335" s="52" t="s">
        <v>647</v>
      </c>
      <c r="I335" s="41"/>
      <c r="J335" s="50" t="s">
        <v>648</v>
      </c>
      <c r="K335" s="26"/>
      <c r="L335" s="26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</row>
    <row r="336" spans="1:30" ht="39" customHeight="1" x14ac:dyDescent="0.2">
      <c r="A336" s="105"/>
      <c r="B336" s="41" t="e">
        <f t="shared" ref="B336:B342" si="18">NA()</f>
        <v>#N/A</v>
      </c>
      <c r="C336" s="67" t="s">
        <v>649</v>
      </c>
      <c r="D336" s="67" t="s">
        <v>650</v>
      </c>
      <c r="E336" s="41" t="s">
        <v>98</v>
      </c>
      <c r="F336" s="64" t="s">
        <v>113</v>
      </c>
      <c r="G336" s="117" t="s">
        <v>404</v>
      </c>
      <c r="H336" s="117" t="s">
        <v>651</v>
      </c>
      <c r="I336" s="64"/>
      <c r="J336" s="67" t="s">
        <v>652</v>
      </c>
      <c r="K336" s="105"/>
      <c r="L336" s="106"/>
      <c r="M336" s="105"/>
      <c r="N336" s="105"/>
      <c r="O336" s="105"/>
      <c r="P336" s="105"/>
      <c r="Q336" s="105"/>
      <c r="R336" s="105"/>
      <c r="S336" s="105"/>
      <c r="T336" s="105"/>
      <c r="U336" s="105"/>
      <c r="V336" s="105"/>
      <c r="W336" s="105"/>
      <c r="X336" s="105"/>
      <c r="Y336" s="105"/>
      <c r="Z336" s="105"/>
      <c r="AA336" s="105"/>
      <c r="AB336" s="105"/>
      <c r="AC336" s="105"/>
      <c r="AD336" s="105"/>
    </row>
    <row r="337" spans="1:30" ht="12.75" customHeight="1" x14ac:dyDescent="0.2">
      <c r="A337" s="23"/>
      <c r="B337" s="41" t="e">
        <f t="shared" si="18"/>
        <v>#N/A</v>
      </c>
      <c r="C337" s="67" t="s">
        <v>653</v>
      </c>
      <c r="D337" s="67" t="s">
        <v>654</v>
      </c>
      <c r="E337" s="41" t="s">
        <v>98</v>
      </c>
      <c r="F337" s="64" t="s">
        <v>99</v>
      </c>
      <c r="G337" s="117" t="s">
        <v>404</v>
      </c>
      <c r="H337" s="117" t="s">
        <v>655</v>
      </c>
      <c r="I337" s="64">
        <v>10</v>
      </c>
      <c r="J337" s="67" t="s">
        <v>656</v>
      </c>
      <c r="K337" s="26"/>
      <c r="L337" s="26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</row>
    <row r="338" spans="1:30" ht="12.75" customHeight="1" x14ac:dyDescent="0.2">
      <c r="A338" s="23"/>
      <c r="B338" s="41" t="e">
        <f t="shared" si="18"/>
        <v>#N/A</v>
      </c>
      <c r="C338" s="67" t="s">
        <v>657</v>
      </c>
      <c r="D338" s="67" t="s">
        <v>658</v>
      </c>
      <c r="E338" s="41" t="s">
        <v>98</v>
      </c>
      <c r="F338" s="64" t="s">
        <v>99</v>
      </c>
      <c r="G338" s="117" t="s">
        <v>404</v>
      </c>
      <c r="H338" s="117" t="s">
        <v>655</v>
      </c>
      <c r="I338" s="64">
        <v>10</v>
      </c>
      <c r="J338" s="67"/>
      <c r="K338" s="26"/>
      <c r="L338" s="26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</row>
    <row r="339" spans="1:30" ht="12.75" customHeight="1" x14ac:dyDescent="0.2">
      <c r="A339" s="23"/>
      <c r="B339" s="41" t="e">
        <f t="shared" si="18"/>
        <v>#N/A</v>
      </c>
      <c r="C339" s="67" t="s">
        <v>659</v>
      </c>
      <c r="D339" s="67" t="s">
        <v>660</v>
      </c>
      <c r="E339" s="41" t="s">
        <v>98</v>
      </c>
      <c r="F339" s="64" t="s">
        <v>99</v>
      </c>
      <c r="G339" s="117" t="s">
        <v>404</v>
      </c>
      <c r="H339" s="117" t="s">
        <v>655</v>
      </c>
      <c r="I339" s="64">
        <v>10</v>
      </c>
      <c r="J339" s="67"/>
      <c r="K339" s="26"/>
      <c r="L339" s="26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</row>
    <row r="340" spans="1:30" ht="12.75" customHeight="1" x14ac:dyDescent="0.2">
      <c r="A340" s="23"/>
      <c r="B340" s="41" t="e">
        <f t="shared" si="18"/>
        <v>#N/A</v>
      </c>
      <c r="C340" s="67" t="s">
        <v>661</v>
      </c>
      <c r="D340" s="67" t="s">
        <v>662</v>
      </c>
      <c r="E340" s="41" t="s">
        <v>98</v>
      </c>
      <c r="F340" s="64" t="s">
        <v>99</v>
      </c>
      <c r="G340" s="117" t="s">
        <v>404</v>
      </c>
      <c r="H340" s="117" t="s">
        <v>663</v>
      </c>
      <c r="I340" s="64">
        <v>2</v>
      </c>
      <c r="J340" s="67"/>
      <c r="K340" s="26"/>
      <c r="L340" s="26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</row>
    <row r="341" spans="1:30" ht="12.75" customHeight="1" x14ac:dyDescent="0.2">
      <c r="A341" s="23"/>
      <c r="B341" s="41" t="e">
        <f t="shared" si="18"/>
        <v>#N/A</v>
      </c>
      <c r="C341" s="67" t="s">
        <v>664</v>
      </c>
      <c r="D341" s="67" t="s">
        <v>665</v>
      </c>
      <c r="E341" s="41" t="s">
        <v>98</v>
      </c>
      <c r="F341" s="64" t="s">
        <v>99</v>
      </c>
      <c r="G341" s="117" t="s">
        <v>404</v>
      </c>
      <c r="H341" s="117" t="s">
        <v>663</v>
      </c>
      <c r="I341" s="64">
        <v>2</v>
      </c>
      <c r="J341" s="67"/>
      <c r="K341" s="26"/>
      <c r="L341" s="26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</row>
    <row r="342" spans="1:30" ht="12.75" customHeight="1" x14ac:dyDescent="0.2">
      <c r="A342" s="23"/>
      <c r="B342" s="41" t="e">
        <f t="shared" si="18"/>
        <v>#N/A</v>
      </c>
      <c r="C342" s="67" t="s">
        <v>666</v>
      </c>
      <c r="D342" s="67" t="s">
        <v>667</v>
      </c>
      <c r="E342" s="41" t="s">
        <v>98</v>
      </c>
      <c r="F342" s="64" t="s">
        <v>99</v>
      </c>
      <c r="G342" s="117" t="s">
        <v>404</v>
      </c>
      <c r="H342" s="117" t="s">
        <v>663</v>
      </c>
      <c r="I342" s="64">
        <v>2</v>
      </c>
      <c r="J342" s="67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  <c r="AA342" s="23"/>
      <c r="AB342" s="23"/>
      <c r="AC342" s="23"/>
      <c r="AD342" s="23"/>
    </row>
    <row r="343" spans="1:30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  <c r="AA343" s="23"/>
      <c r="AB343" s="23"/>
      <c r="AC343" s="23"/>
      <c r="AD343" s="23"/>
    </row>
    <row r="344" spans="1:30" ht="14.25" customHeight="1" x14ac:dyDescent="0.2">
      <c r="A344" s="23"/>
      <c r="B344" s="442" t="s">
        <v>668</v>
      </c>
      <c r="C344" s="401"/>
      <c r="D344" s="401"/>
      <c r="E344" s="401"/>
      <c r="F344" s="401"/>
      <c r="G344" s="401"/>
      <c r="H344" s="401"/>
      <c r="I344" s="401"/>
      <c r="J344" s="402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  <c r="AA344" s="23"/>
      <c r="AB344" s="23"/>
      <c r="AC344" s="23"/>
      <c r="AD344" s="23"/>
    </row>
    <row r="345" spans="1:30" ht="14.25" customHeight="1" x14ac:dyDescent="0.2">
      <c r="A345" s="23"/>
      <c r="B345" s="439" t="s">
        <v>669</v>
      </c>
      <c r="C345" s="401"/>
      <c r="D345" s="401"/>
      <c r="E345" s="401"/>
      <c r="F345" s="401"/>
      <c r="G345" s="401"/>
      <c r="H345" s="401"/>
      <c r="I345" s="401"/>
      <c r="J345" s="402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</row>
    <row r="346" spans="1:30" ht="14.25" customHeight="1" x14ac:dyDescent="0.2">
      <c r="A346" s="23"/>
      <c r="B346" s="143"/>
      <c r="C346" s="144" t="s">
        <v>56</v>
      </c>
      <c r="D346" s="50" t="s">
        <v>608</v>
      </c>
      <c r="E346" s="463" t="s">
        <v>670</v>
      </c>
      <c r="F346" s="401"/>
      <c r="G346" s="401"/>
      <c r="H346" s="401"/>
      <c r="I346" s="402"/>
      <c r="J346" s="145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</row>
    <row r="347" spans="1:30" ht="12.75" customHeight="1" x14ac:dyDescent="0.2">
      <c r="A347" s="23"/>
      <c r="B347" s="146" t="s">
        <v>57</v>
      </c>
      <c r="C347" s="147" t="s">
        <v>61</v>
      </c>
      <c r="D347" s="147" t="s">
        <v>94</v>
      </c>
      <c r="E347" s="148" t="s">
        <v>63</v>
      </c>
      <c r="F347" s="148" t="s">
        <v>73</v>
      </c>
      <c r="G347" s="149" t="s">
        <v>78</v>
      </c>
      <c r="H347" s="148" t="s">
        <v>80</v>
      </c>
      <c r="I347" s="148" t="s">
        <v>82</v>
      </c>
      <c r="J347" s="147" t="s">
        <v>95</v>
      </c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  <c r="AA347" s="23"/>
      <c r="AB347" s="23"/>
      <c r="AC347" s="23"/>
      <c r="AD347" s="23"/>
    </row>
    <row r="348" spans="1:30" ht="38.25" customHeight="1" x14ac:dyDescent="0.2">
      <c r="A348" s="23"/>
      <c r="B348" s="150"/>
      <c r="C348" s="41" t="s">
        <v>671</v>
      </c>
      <c r="D348" s="151" t="s">
        <v>672</v>
      </c>
      <c r="E348" s="41" t="s">
        <v>388</v>
      </c>
      <c r="F348" s="151"/>
      <c r="G348" s="41" t="s">
        <v>103</v>
      </c>
      <c r="H348" s="151"/>
      <c r="I348" s="151"/>
      <c r="J348" s="151" t="s">
        <v>673</v>
      </c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D348" s="23"/>
    </row>
    <row r="349" spans="1:30" ht="38.25" customHeight="1" x14ac:dyDescent="0.2">
      <c r="A349" s="23"/>
      <c r="B349" s="41">
        <v>180</v>
      </c>
      <c r="C349" s="41" t="s">
        <v>674</v>
      </c>
      <c r="D349" s="151" t="s">
        <v>675</v>
      </c>
      <c r="E349" s="41" t="s">
        <v>98</v>
      </c>
      <c r="F349" s="41" t="s">
        <v>99</v>
      </c>
      <c r="G349" s="41" t="s">
        <v>404</v>
      </c>
      <c r="H349" s="41">
        <v>14</v>
      </c>
      <c r="I349" s="41"/>
      <c r="J349" s="151" t="s">
        <v>676</v>
      </c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D349" s="23"/>
    </row>
    <row r="350" spans="1:30" ht="38.25" customHeight="1" x14ac:dyDescent="0.2">
      <c r="A350" s="23"/>
      <c r="B350" s="41">
        <v>181</v>
      </c>
      <c r="C350" s="41" t="s">
        <v>677</v>
      </c>
      <c r="D350" s="151" t="s">
        <v>678</v>
      </c>
      <c r="E350" s="41" t="s">
        <v>98</v>
      </c>
      <c r="F350" s="41" t="s">
        <v>113</v>
      </c>
      <c r="G350" s="41" t="s">
        <v>404</v>
      </c>
      <c r="H350" s="41" t="s">
        <v>345</v>
      </c>
      <c r="I350" s="41"/>
      <c r="J350" s="151" t="s">
        <v>679</v>
      </c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</row>
    <row r="351" spans="1:30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/>
      <c r="AB351" s="23"/>
      <c r="AC351" s="23"/>
      <c r="AD351" s="23"/>
    </row>
    <row r="352" spans="1:30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  <c r="AA352" s="23"/>
      <c r="AB352" s="23"/>
      <c r="AC352" s="23"/>
      <c r="AD352" s="23"/>
    </row>
    <row r="353" spans="1:30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  <c r="AA353" s="23"/>
      <c r="AB353" s="23"/>
      <c r="AC353" s="23"/>
      <c r="AD353" s="23"/>
    </row>
    <row r="354" spans="1:30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</row>
    <row r="355" spans="1:30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D355" s="23"/>
    </row>
    <row r="356" spans="1:30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  <c r="AA356" s="23"/>
      <c r="AB356" s="23"/>
      <c r="AC356" s="23"/>
      <c r="AD356" s="23"/>
    </row>
    <row r="357" spans="1:30" ht="12.75" customHeight="1" x14ac:dyDescent="0.2">
      <c r="A357" s="23"/>
      <c r="B357" s="138"/>
      <c r="C357" s="26"/>
      <c r="D357" s="152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  <c r="AA357" s="23"/>
      <c r="AB357" s="23"/>
      <c r="AC357" s="23"/>
      <c r="AD357" s="23"/>
    </row>
    <row r="358" spans="1:30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  <c r="AA358" s="23"/>
      <c r="AB358" s="23"/>
      <c r="AC358" s="23"/>
      <c r="AD358" s="23"/>
    </row>
    <row r="359" spans="1:30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D359" s="23"/>
    </row>
    <row r="360" spans="1:30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  <c r="AA360" s="23"/>
      <c r="AB360" s="23"/>
      <c r="AC360" s="23"/>
      <c r="AD360" s="23"/>
    </row>
    <row r="361" spans="1:30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D361" s="23"/>
    </row>
    <row r="362" spans="1:30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D362" s="23"/>
    </row>
    <row r="363" spans="1:30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D363" s="23"/>
    </row>
    <row r="364" spans="1:30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D364" s="23"/>
    </row>
    <row r="365" spans="1:30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  <c r="AA365" s="23"/>
      <c r="AB365" s="23"/>
      <c r="AC365" s="23"/>
      <c r="AD365" s="23"/>
    </row>
    <row r="366" spans="1:30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  <c r="AA366" s="23"/>
      <c r="AB366" s="23"/>
      <c r="AC366" s="23"/>
      <c r="AD366" s="23"/>
    </row>
    <row r="367" spans="1:30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  <c r="AA367" s="23"/>
      <c r="AB367" s="23"/>
      <c r="AC367" s="23"/>
      <c r="AD367" s="23"/>
    </row>
    <row r="368" spans="1:30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</row>
    <row r="369" spans="1:30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  <c r="AA369" s="23"/>
      <c r="AB369" s="23"/>
      <c r="AC369" s="23"/>
      <c r="AD369" s="23"/>
    </row>
    <row r="370" spans="1:30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  <c r="AA370" s="23"/>
      <c r="AB370" s="23"/>
      <c r="AC370" s="23"/>
      <c r="AD370" s="23"/>
    </row>
    <row r="371" spans="1:30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  <c r="AA371" s="23"/>
      <c r="AB371" s="23"/>
      <c r="AC371" s="23"/>
      <c r="AD371" s="23"/>
    </row>
    <row r="372" spans="1:30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D372" s="23"/>
    </row>
    <row r="373" spans="1:30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23"/>
      <c r="AC373" s="23"/>
      <c r="AD373" s="23"/>
    </row>
    <row r="374" spans="1:30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  <c r="AA374" s="23"/>
      <c r="AB374" s="23"/>
      <c r="AC374" s="23"/>
      <c r="AD374" s="23"/>
    </row>
    <row r="375" spans="1:30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23"/>
      <c r="AD375" s="23"/>
    </row>
    <row r="376" spans="1:30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  <c r="AA376" s="23"/>
      <c r="AB376" s="23"/>
      <c r="AC376" s="23"/>
      <c r="AD376" s="23"/>
    </row>
    <row r="377" spans="1:30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D377" s="23"/>
    </row>
    <row r="378" spans="1:30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  <c r="AA378" s="23"/>
      <c r="AB378" s="23"/>
      <c r="AC378" s="23"/>
      <c r="AD378" s="23"/>
    </row>
    <row r="379" spans="1:30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D379" s="23"/>
    </row>
    <row r="380" spans="1:30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  <c r="AA380" s="23"/>
      <c r="AB380" s="23"/>
      <c r="AC380" s="23"/>
      <c r="AD380" s="23"/>
    </row>
    <row r="381" spans="1:30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  <c r="AA381" s="23"/>
      <c r="AB381" s="23"/>
      <c r="AC381" s="23"/>
      <c r="AD381" s="23"/>
    </row>
    <row r="382" spans="1:30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  <c r="AA382" s="23"/>
      <c r="AB382" s="23"/>
      <c r="AC382" s="23"/>
      <c r="AD382" s="23"/>
    </row>
    <row r="383" spans="1:30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  <c r="AA383" s="23"/>
      <c r="AB383" s="23"/>
      <c r="AC383" s="23"/>
      <c r="AD383" s="23"/>
    </row>
    <row r="384" spans="1:30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D384" s="23"/>
    </row>
    <row r="385" spans="1:30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D385" s="23"/>
    </row>
    <row r="386" spans="1:30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  <c r="AA386" s="23"/>
      <c r="AB386" s="23"/>
      <c r="AC386" s="23"/>
      <c r="AD386" s="23"/>
    </row>
    <row r="387" spans="1:30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  <c r="AA387" s="23"/>
      <c r="AB387" s="23"/>
      <c r="AC387" s="23"/>
      <c r="AD387" s="23"/>
    </row>
    <row r="388" spans="1:30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  <c r="AA388" s="23"/>
      <c r="AB388" s="23"/>
      <c r="AC388" s="23"/>
      <c r="AD388" s="23"/>
    </row>
    <row r="389" spans="1:30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D389" s="23"/>
    </row>
    <row r="390" spans="1:30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  <c r="AA390" s="23"/>
      <c r="AB390" s="23"/>
      <c r="AC390" s="23"/>
      <c r="AD390" s="23"/>
    </row>
    <row r="391" spans="1:30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</row>
    <row r="392" spans="1:30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  <c r="AA392" s="23"/>
      <c r="AB392" s="23"/>
      <c r="AC392" s="23"/>
      <c r="AD392" s="23"/>
    </row>
    <row r="393" spans="1:30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  <c r="AA393" s="23"/>
      <c r="AB393" s="23"/>
      <c r="AC393" s="23"/>
      <c r="AD393" s="23"/>
    </row>
    <row r="394" spans="1:30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  <c r="AA394" s="23"/>
      <c r="AB394" s="23"/>
      <c r="AC394" s="23"/>
      <c r="AD394" s="23"/>
    </row>
    <row r="395" spans="1:30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D395" s="23"/>
    </row>
    <row r="396" spans="1:30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D396" s="23"/>
    </row>
    <row r="397" spans="1:30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  <c r="AA397" s="23"/>
      <c r="AB397" s="23"/>
      <c r="AC397" s="23"/>
      <c r="AD397" s="23"/>
    </row>
    <row r="398" spans="1:30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  <c r="AA398" s="23"/>
      <c r="AB398" s="23"/>
      <c r="AC398" s="23"/>
      <c r="AD398" s="23"/>
    </row>
    <row r="399" spans="1:30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  <c r="AA399" s="23"/>
      <c r="AB399" s="23"/>
      <c r="AC399" s="23"/>
      <c r="AD399" s="23"/>
    </row>
    <row r="400" spans="1:30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  <c r="AA400" s="23"/>
      <c r="AB400" s="23"/>
      <c r="AC400" s="23"/>
      <c r="AD400" s="23"/>
    </row>
    <row r="401" spans="1:30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  <c r="AA401" s="23"/>
      <c r="AB401" s="23"/>
      <c r="AC401" s="23"/>
      <c r="AD401" s="23"/>
    </row>
    <row r="402" spans="1:30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  <c r="AA402" s="23"/>
      <c r="AB402" s="23"/>
      <c r="AC402" s="23"/>
      <c r="AD402" s="23"/>
    </row>
    <row r="403" spans="1:30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  <c r="AA403" s="23"/>
      <c r="AB403" s="23"/>
      <c r="AC403" s="23"/>
      <c r="AD403" s="23"/>
    </row>
    <row r="404" spans="1:30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  <c r="AA404" s="23"/>
      <c r="AB404" s="23"/>
      <c r="AC404" s="23"/>
      <c r="AD404" s="23"/>
    </row>
    <row r="405" spans="1:30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  <c r="AA405" s="23"/>
      <c r="AB405" s="23"/>
      <c r="AC405" s="23"/>
      <c r="AD405" s="23"/>
    </row>
    <row r="406" spans="1:30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</row>
    <row r="407" spans="1:30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D407" s="23"/>
    </row>
    <row r="408" spans="1:30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  <c r="AA408" s="23"/>
      <c r="AB408" s="23"/>
      <c r="AC408" s="23"/>
      <c r="AD408" s="23"/>
    </row>
    <row r="409" spans="1:30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  <c r="AA409" s="23"/>
      <c r="AB409" s="23"/>
      <c r="AC409" s="23"/>
      <c r="AD409" s="23"/>
    </row>
    <row r="410" spans="1:30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  <c r="AA410" s="23"/>
      <c r="AB410" s="23"/>
      <c r="AC410" s="23"/>
      <c r="AD410" s="23"/>
    </row>
    <row r="411" spans="1:30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  <c r="AA411" s="23"/>
      <c r="AB411" s="23"/>
      <c r="AC411" s="23"/>
      <c r="AD411" s="23"/>
    </row>
    <row r="412" spans="1:30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  <c r="AA412" s="23"/>
      <c r="AB412" s="23"/>
      <c r="AC412" s="23"/>
      <c r="AD412" s="23"/>
    </row>
    <row r="413" spans="1:30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  <c r="AA413" s="23"/>
      <c r="AB413" s="23"/>
      <c r="AC413" s="23"/>
      <c r="AD413" s="23"/>
    </row>
    <row r="414" spans="1:30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  <c r="AA414" s="23"/>
      <c r="AB414" s="23"/>
      <c r="AC414" s="23"/>
      <c r="AD414" s="23"/>
    </row>
    <row r="415" spans="1:30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  <c r="AA415" s="23"/>
      <c r="AB415" s="23"/>
      <c r="AC415" s="23"/>
      <c r="AD415" s="23"/>
    </row>
    <row r="416" spans="1:30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D416" s="23"/>
    </row>
    <row r="417" spans="1:30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</row>
    <row r="418" spans="1:30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</row>
    <row r="419" spans="1:30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  <c r="AA419" s="23"/>
      <c r="AB419" s="23"/>
      <c r="AC419" s="23"/>
      <c r="AD419" s="23"/>
    </row>
    <row r="420" spans="1:30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  <c r="AA420" s="23"/>
      <c r="AB420" s="23"/>
      <c r="AC420" s="23"/>
      <c r="AD420" s="23"/>
    </row>
    <row r="421" spans="1:30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  <c r="AA421" s="23"/>
      <c r="AB421" s="23"/>
      <c r="AC421" s="23"/>
      <c r="AD421" s="23"/>
    </row>
    <row r="422" spans="1:30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  <c r="AA422" s="23"/>
      <c r="AB422" s="23"/>
      <c r="AC422" s="23"/>
      <c r="AD422" s="23"/>
    </row>
    <row r="423" spans="1:30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  <c r="AA423" s="23"/>
      <c r="AB423" s="23"/>
      <c r="AC423" s="23"/>
      <c r="AD423" s="23"/>
    </row>
    <row r="424" spans="1:30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  <c r="AA424" s="23"/>
      <c r="AB424" s="23"/>
      <c r="AC424" s="23"/>
      <c r="AD424" s="23"/>
    </row>
    <row r="425" spans="1:30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D425" s="23"/>
    </row>
    <row r="426" spans="1:30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</row>
    <row r="427" spans="1:30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  <c r="AA427" s="23"/>
      <c r="AB427" s="23"/>
      <c r="AC427" s="23"/>
      <c r="AD427" s="23"/>
    </row>
    <row r="428" spans="1:30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</row>
    <row r="429" spans="1:30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  <c r="AA429" s="23"/>
      <c r="AB429" s="23"/>
      <c r="AC429" s="23"/>
      <c r="AD429" s="23"/>
    </row>
    <row r="430" spans="1:30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</row>
    <row r="431" spans="1:30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</row>
    <row r="432" spans="1:30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</row>
    <row r="433" spans="1:30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  <c r="AA433" s="23"/>
      <c r="AB433" s="23"/>
      <c r="AC433" s="23"/>
      <c r="AD433" s="23"/>
    </row>
    <row r="434" spans="1:30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</row>
    <row r="435" spans="1:30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</row>
    <row r="436" spans="1:30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</row>
    <row r="437" spans="1:30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</row>
    <row r="438" spans="1:30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</row>
    <row r="439" spans="1:30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</row>
    <row r="440" spans="1:30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D440" s="23"/>
    </row>
    <row r="441" spans="1:30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</row>
    <row r="442" spans="1:30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  <c r="AA442" s="23"/>
      <c r="AB442" s="23"/>
      <c r="AC442" s="23"/>
      <c r="AD442" s="23"/>
    </row>
    <row r="443" spans="1:30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</row>
    <row r="444" spans="1:30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  <c r="AA444" s="23"/>
      <c r="AB444" s="23"/>
      <c r="AC444" s="23"/>
      <c r="AD444" s="23"/>
    </row>
    <row r="445" spans="1:30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D445" s="23"/>
    </row>
    <row r="446" spans="1:30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  <c r="AA446" s="23"/>
      <c r="AB446" s="23"/>
      <c r="AC446" s="23"/>
      <c r="AD446" s="23"/>
    </row>
    <row r="447" spans="1:30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  <c r="AA447" s="23"/>
      <c r="AB447" s="23"/>
      <c r="AC447" s="23"/>
      <c r="AD447" s="23"/>
    </row>
    <row r="448" spans="1:30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D448" s="23"/>
    </row>
    <row r="449" spans="1:30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D449" s="23"/>
    </row>
    <row r="450" spans="1:30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D450" s="23"/>
    </row>
    <row r="451" spans="1:30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  <c r="AA451" s="23"/>
      <c r="AB451" s="23"/>
      <c r="AC451" s="23"/>
      <c r="AD451" s="23"/>
    </row>
    <row r="452" spans="1:30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</row>
    <row r="453" spans="1:30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  <c r="AA453" s="23"/>
      <c r="AB453" s="23"/>
      <c r="AC453" s="23"/>
      <c r="AD453" s="23"/>
    </row>
    <row r="454" spans="1:30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  <c r="AA454" s="23"/>
      <c r="AB454" s="23"/>
      <c r="AC454" s="23"/>
      <c r="AD454" s="23"/>
    </row>
    <row r="455" spans="1:30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  <c r="AA455" s="23"/>
      <c r="AB455" s="23"/>
      <c r="AC455" s="23"/>
      <c r="AD455" s="23"/>
    </row>
    <row r="456" spans="1:30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D456" s="23"/>
    </row>
    <row r="457" spans="1:30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  <c r="AA457" s="23"/>
      <c r="AB457" s="23"/>
      <c r="AC457" s="23"/>
      <c r="AD457" s="23"/>
    </row>
    <row r="458" spans="1:30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</row>
    <row r="459" spans="1:30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  <c r="AA459" s="23"/>
      <c r="AB459" s="23"/>
      <c r="AC459" s="23"/>
      <c r="AD459" s="23"/>
    </row>
    <row r="460" spans="1:30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  <c r="AA460" s="23"/>
      <c r="AB460" s="23"/>
      <c r="AC460" s="23"/>
      <c r="AD460" s="23"/>
    </row>
    <row r="461" spans="1:30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  <c r="AA461" s="23"/>
      <c r="AB461" s="23"/>
      <c r="AC461" s="23"/>
      <c r="AD461" s="23"/>
    </row>
    <row r="462" spans="1:30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D462" s="23"/>
    </row>
    <row r="463" spans="1:30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D463" s="23"/>
    </row>
    <row r="464" spans="1:30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D464" s="23"/>
    </row>
    <row r="465" spans="1:30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  <c r="AA465" s="23"/>
      <c r="AB465" s="23"/>
      <c r="AC465" s="23"/>
      <c r="AD465" s="23"/>
    </row>
    <row r="466" spans="1:30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  <c r="AA466" s="23"/>
      <c r="AB466" s="23"/>
      <c r="AC466" s="23"/>
      <c r="AD466" s="23"/>
    </row>
    <row r="467" spans="1:30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  <c r="AA467" s="23"/>
      <c r="AB467" s="23"/>
      <c r="AC467" s="23"/>
      <c r="AD467" s="23"/>
    </row>
    <row r="468" spans="1:30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  <c r="AA468" s="23"/>
      <c r="AB468" s="23"/>
      <c r="AC468" s="23"/>
      <c r="AD468" s="23"/>
    </row>
    <row r="469" spans="1:30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  <c r="AA469" s="23"/>
      <c r="AB469" s="23"/>
      <c r="AC469" s="23"/>
      <c r="AD469" s="23"/>
    </row>
    <row r="470" spans="1:30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D470" s="23"/>
    </row>
    <row r="471" spans="1:30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  <c r="AA471" s="23"/>
      <c r="AB471" s="23"/>
      <c r="AC471" s="23"/>
      <c r="AD471" s="23"/>
    </row>
    <row r="472" spans="1:30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</row>
    <row r="473" spans="1:30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  <c r="AA473" s="23"/>
      <c r="AB473" s="23"/>
      <c r="AC473" s="23"/>
      <c r="AD473" s="23"/>
    </row>
    <row r="474" spans="1:30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  <c r="AA474" s="23"/>
      <c r="AB474" s="23"/>
      <c r="AC474" s="23"/>
      <c r="AD474" s="23"/>
    </row>
    <row r="475" spans="1:30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  <c r="AA475" s="23"/>
      <c r="AB475" s="23"/>
      <c r="AC475" s="23"/>
      <c r="AD475" s="23"/>
    </row>
    <row r="476" spans="1:30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  <c r="AA476" s="23"/>
      <c r="AB476" s="23"/>
      <c r="AC476" s="23"/>
      <c r="AD476" s="23"/>
    </row>
    <row r="477" spans="1:30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  <c r="AA477" s="23"/>
      <c r="AB477" s="23"/>
      <c r="AC477" s="23"/>
      <c r="AD477" s="23"/>
    </row>
    <row r="478" spans="1:30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  <c r="AA478" s="23"/>
      <c r="AB478" s="23"/>
      <c r="AC478" s="23"/>
      <c r="AD478" s="23"/>
    </row>
    <row r="479" spans="1:30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  <c r="AA479" s="23"/>
      <c r="AB479" s="23"/>
      <c r="AC479" s="23"/>
      <c r="AD479" s="23"/>
    </row>
    <row r="480" spans="1:30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D480" s="23"/>
    </row>
    <row r="481" spans="1:30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D481" s="23"/>
    </row>
    <row r="482" spans="1:30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D482" s="23"/>
    </row>
    <row r="483" spans="1:30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D483" s="23"/>
    </row>
    <row r="484" spans="1:30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  <c r="AA484" s="23"/>
      <c r="AB484" s="23"/>
      <c r="AC484" s="23"/>
      <c r="AD484" s="23"/>
    </row>
    <row r="485" spans="1:30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  <c r="AA485" s="23"/>
      <c r="AB485" s="23"/>
      <c r="AC485" s="23"/>
      <c r="AD485" s="23"/>
    </row>
    <row r="486" spans="1:30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  <c r="AA486" s="23"/>
      <c r="AB486" s="23"/>
      <c r="AC486" s="23"/>
      <c r="AD486" s="23"/>
    </row>
    <row r="487" spans="1:30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  <c r="AA487" s="23"/>
      <c r="AB487" s="23"/>
      <c r="AC487" s="23"/>
      <c r="AD487" s="23"/>
    </row>
    <row r="488" spans="1:30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  <c r="AA488" s="23"/>
      <c r="AB488" s="23"/>
      <c r="AC488" s="23"/>
      <c r="AD488" s="23"/>
    </row>
    <row r="489" spans="1:30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  <c r="AA489" s="23"/>
      <c r="AB489" s="23"/>
      <c r="AC489" s="23"/>
      <c r="AD489" s="23"/>
    </row>
    <row r="490" spans="1:30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  <c r="AA490" s="23"/>
      <c r="AB490" s="23"/>
      <c r="AC490" s="23"/>
      <c r="AD490" s="23"/>
    </row>
    <row r="491" spans="1:30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  <c r="AA491" s="23"/>
      <c r="AB491" s="23"/>
      <c r="AC491" s="23"/>
      <c r="AD491" s="23"/>
    </row>
    <row r="492" spans="1:30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  <c r="AA492" s="23"/>
      <c r="AB492" s="23"/>
      <c r="AC492" s="23"/>
      <c r="AD492" s="23"/>
    </row>
    <row r="493" spans="1:30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  <c r="AA493" s="23"/>
      <c r="AB493" s="23"/>
      <c r="AC493" s="23"/>
      <c r="AD493" s="23"/>
    </row>
    <row r="494" spans="1:30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D494" s="23"/>
    </row>
    <row r="495" spans="1:30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D495" s="23"/>
    </row>
    <row r="496" spans="1:30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  <c r="AA496" s="23"/>
      <c r="AB496" s="23"/>
      <c r="AC496" s="23"/>
      <c r="AD496" s="23"/>
    </row>
    <row r="497" spans="1:30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  <c r="AA497" s="23"/>
      <c r="AB497" s="23"/>
      <c r="AC497" s="23"/>
      <c r="AD497" s="23"/>
    </row>
    <row r="498" spans="1:30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</row>
    <row r="499" spans="1:30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D499" s="23"/>
    </row>
    <row r="500" spans="1:30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</row>
    <row r="501" spans="1:30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D501" s="23"/>
    </row>
    <row r="502" spans="1:30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  <c r="AA502" s="23"/>
      <c r="AB502" s="23"/>
      <c r="AC502" s="23"/>
      <c r="AD502" s="23"/>
    </row>
    <row r="503" spans="1:30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  <c r="AA503" s="23"/>
      <c r="AB503" s="23"/>
      <c r="AC503" s="23"/>
      <c r="AD503" s="23"/>
    </row>
    <row r="504" spans="1:30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  <c r="AA504" s="23"/>
      <c r="AB504" s="23"/>
      <c r="AC504" s="23"/>
      <c r="AD504" s="23"/>
    </row>
    <row r="505" spans="1:30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  <c r="AA505" s="23"/>
      <c r="AB505" s="23"/>
      <c r="AC505" s="23"/>
      <c r="AD505" s="23"/>
    </row>
    <row r="506" spans="1:30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D506" s="23"/>
    </row>
    <row r="507" spans="1:30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A507" s="23"/>
      <c r="AB507" s="23"/>
      <c r="AC507" s="23"/>
      <c r="AD507" s="23"/>
    </row>
    <row r="508" spans="1:30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  <c r="AA508" s="23"/>
      <c r="AB508" s="23"/>
      <c r="AC508" s="23"/>
      <c r="AD508" s="23"/>
    </row>
    <row r="509" spans="1:30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  <c r="AA509" s="23"/>
      <c r="AB509" s="23"/>
      <c r="AC509" s="23"/>
      <c r="AD509" s="23"/>
    </row>
    <row r="510" spans="1:30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  <c r="AA510" s="23"/>
      <c r="AB510" s="23"/>
      <c r="AC510" s="23"/>
      <c r="AD510" s="23"/>
    </row>
    <row r="511" spans="1:30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  <c r="AA511" s="23"/>
      <c r="AB511" s="23"/>
      <c r="AC511" s="23"/>
      <c r="AD511" s="23"/>
    </row>
    <row r="512" spans="1:30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  <c r="AA512" s="23"/>
      <c r="AB512" s="23"/>
      <c r="AC512" s="23"/>
      <c r="AD512" s="23"/>
    </row>
    <row r="513" spans="1:30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  <c r="AA513" s="23"/>
      <c r="AB513" s="23"/>
      <c r="AC513" s="23"/>
      <c r="AD513" s="23"/>
    </row>
    <row r="514" spans="1:30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  <c r="AA514" s="23"/>
      <c r="AB514" s="23"/>
      <c r="AC514" s="23"/>
      <c r="AD514" s="23"/>
    </row>
    <row r="515" spans="1:30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  <c r="AA515" s="23"/>
      <c r="AB515" s="23"/>
      <c r="AC515" s="23"/>
      <c r="AD515" s="23"/>
    </row>
    <row r="516" spans="1:30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D516" s="23"/>
    </row>
    <row r="517" spans="1:30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D517" s="23"/>
    </row>
    <row r="518" spans="1:30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D518" s="23"/>
    </row>
    <row r="519" spans="1:30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  <c r="AA519" s="23"/>
      <c r="AB519" s="23"/>
      <c r="AC519" s="23"/>
      <c r="AD519" s="23"/>
    </row>
    <row r="520" spans="1:30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  <c r="AA520" s="23"/>
      <c r="AB520" s="23"/>
      <c r="AC520" s="23"/>
      <c r="AD520" s="23"/>
    </row>
    <row r="521" spans="1:30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</row>
    <row r="522" spans="1:30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  <c r="AA522" s="23"/>
      <c r="AB522" s="23"/>
      <c r="AC522" s="23"/>
      <c r="AD522" s="23"/>
    </row>
    <row r="523" spans="1:30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</row>
    <row r="524" spans="1:30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</row>
    <row r="525" spans="1:30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</row>
    <row r="526" spans="1:30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</row>
    <row r="527" spans="1:30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D527" s="23"/>
    </row>
    <row r="528" spans="1:30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  <c r="AA528" s="23"/>
      <c r="AB528" s="23"/>
      <c r="AC528" s="23"/>
      <c r="AD528" s="23"/>
    </row>
    <row r="529" spans="1:30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  <c r="AA529" s="23"/>
      <c r="AB529" s="23"/>
      <c r="AC529" s="23"/>
      <c r="AD529" s="23"/>
    </row>
    <row r="530" spans="1:30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</row>
    <row r="531" spans="1:30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</row>
    <row r="532" spans="1:30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</row>
    <row r="533" spans="1:30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  <c r="AA533" s="23"/>
      <c r="AB533" s="23"/>
      <c r="AC533" s="23"/>
      <c r="AD533" s="23"/>
    </row>
    <row r="534" spans="1:30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</row>
    <row r="535" spans="1:30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</row>
    <row r="536" spans="1:30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</row>
    <row r="537" spans="1:30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</row>
    <row r="538" spans="1:30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</row>
    <row r="539" spans="1:30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</row>
    <row r="540" spans="1:30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  <c r="AA540" s="23"/>
      <c r="AB540" s="23"/>
      <c r="AC540" s="23"/>
      <c r="AD540" s="23"/>
    </row>
    <row r="541" spans="1:30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  <c r="AA541" s="23"/>
      <c r="AB541" s="23"/>
      <c r="AC541" s="23"/>
      <c r="AD541" s="23"/>
    </row>
    <row r="542" spans="1:30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  <c r="AA542" s="23"/>
      <c r="AB542" s="23"/>
      <c r="AC542" s="23"/>
      <c r="AD542" s="23"/>
    </row>
    <row r="543" spans="1:30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</row>
    <row r="544" spans="1:30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D544" s="23"/>
    </row>
    <row r="545" spans="1:30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  <c r="AA545" s="23"/>
      <c r="AB545" s="23"/>
      <c r="AC545" s="23"/>
      <c r="AD545" s="23"/>
    </row>
    <row r="546" spans="1:30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  <c r="AA546" s="23"/>
      <c r="AB546" s="23"/>
      <c r="AC546" s="23"/>
      <c r="AD546" s="23"/>
    </row>
    <row r="547" spans="1:30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A547" s="23"/>
      <c r="AB547" s="23"/>
      <c r="AC547" s="23"/>
      <c r="AD547" s="23"/>
    </row>
    <row r="548" spans="1:30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</row>
    <row r="549" spans="1:30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  <c r="AA549" s="23"/>
      <c r="AB549" s="23"/>
      <c r="AC549" s="23"/>
      <c r="AD549" s="23"/>
    </row>
    <row r="550" spans="1:30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  <c r="AA550" s="23"/>
      <c r="AB550" s="23"/>
      <c r="AC550" s="23"/>
      <c r="AD550" s="23"/>
    </row>
    <row r="551" spans="1:30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  <c r="AA551" s="23"/>
      <c r="AB551" s="23"/>
      <c r="AC551" s="23"/>
      <c r="AD551" s="23"/>
    </row>
    <row r="552" spans="1:30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</row>
    <row r="553" spans="1:30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</row>
    <row r="554" spans="1:30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</row>
    <row r="555" spans="1:30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  <c r="AA555" s="23"/>
      <c r="AB555" s="23"/>
      <c r="AC555" s="23"/>
      <c r="AD555" s="23"/>
    </row>
    <row r="556" spans="1:30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  <c r="AA556" s="23"/>
      <c r="AB556" s="23"/>
      <c r="AC556" s="23"/>
      <c r="AD556" s="23"/>
    </row>
    <row r="557" spans="1:30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  <c r="AA557" s="23"/>
      <c r="AB557" s="23"/>
      <c r="AC557" s="23"/>
      <c r="AD557" s="23"/>
    </row>
    <row r="558" spans="1:30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  <c r="AA558" s="23"/>
      <c r="AB558" s="23"/>
      <c r="AC558" s="23"/>
      <c r="AD558" s="23"/>
    </row>
    <row r="559" spans="1:30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  <c r="AA559" s="23"/>
      <c r="AB559" s="23"/>
      <c r="AC559" s="23"/>
      <c r="AD559" s="23"/>
    </row>
    <row r="560" spans="1:30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  <c r="AA560" s="23"/>
      <c r="AB560" s="23"/>
      <c r="AC560" s="23"/>
      <c r="AD560" s="23"/>
    </row>
    <row r="561" spans="1:30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D561" s="23"/>
    </row>
    <row r="562" spans="1:30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D562" s="23"/>
    </row>
    <row r="563" spans="1:30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  <c r="AA563" s="23"/>
      <c r="AB563" s="23"/>
      <c r="AC563" s="23"/>
      <c r="AD563" s="23"/>
    </row>
    <row r="564" spans="1:30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  <c r="AA564" s="23"/>
      <c r="AB564" s="23"/>
      <c r="AC564" s="23"/>
      <c r="AD564" s="23"/>
    </row>
    <row r="565" spans="1:30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  <c r="AA565" s="23"/>
      <c r="AB565" s="23"/>
      <c r="AC565" s="23"/>
      <c r="AD565" s="23"/>
    </row>
    <row r="566" spans="1:30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</row>
    <row r="567" spans="1:30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</row>
    <row r="568" spans="1:30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</row>
    <row r="569" spans="1:30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  <c r="AA569" s="23"/>
      <c r="AB569" s="23"/>
      <c r="AC569" s="23"/>
      <c r="AD569" s="23"/>
    </row>
    <row r="570" spans="1:30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D570" s="23"/>
    </row>
    <row r="571" spans="1:30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  <c r="AA571" s="23"/>
      <c r="AB571" s="23"/>
      <c r="AC571" s="23"/>
      <c r="AD571" s="23"/>
    </row>
    <row r="572" spans="1:30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  <c r="AA572" s="23"/>
      <c r="AB572" s="23"/>
      <c r="AC572" s="23"/>
      <c r="AD572" s="23"/>
    </row>
    <row r="573" spans="1:30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  <c r="AA573" s="23"/>
      <c r="AB573" s="23"/>
      <c r="AC573" s="23"/>
      <c r="AD573" s="23"/>
    </row>
    <row r="574" spans="1:30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  <c r="AA574" s="23"/>
      <c r="AB574" s="23"/>
      <c r="AC574" s="23"/>
      <c r="AD574" s="23"/>
    </row>
    <row r="575" spans="1:30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  <c r="AA575" s="23"/>
      <c r="AB575" s="23"/>
      <c r="AC575" s="23"/>
      <c r="AD575" s="23"/>
    </row>
    <row r="576" spans="1:30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  <c r="AA576" s="23"/>
      <c r="AB576" s="23"/>
      <c r="AC576" s="23"/>
      <c r="AD576" s="23"/>
    </row>
    <row r="577" spans="1:30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  <c r="AA577" s="23"/>
      <c r="AB577" s="23"/>
      <c r="AC577" s="23"/>
      <c r="AD577" s="23"/>
    </row>
    <row r="578" spans="1:30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D578" s="23"/>
    </row>
    <row r="579" spans="1:30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</row>
    <row r="580" spans="1:30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  <c r="AA580" s="23"/>
      <c r="AB580" s="23"/>
      <c r="AC580" s="23"/>
      <c r="AD580" s="23"/>
    </row>
    <row r="581" spans="1:30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D581" s="23"/>
    </row>
    <row r="582" spans="1:30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  <c r="AA582" s="23"/>
      <c r="AB582" s="23"/>
      <c r="AC582" s="23"/>
      <c r="AD582" s="23"/>
    </row>
    <row r="583" spans="1:30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  <c r="AA583" s="23"/>
      <c r="AB583" s="23"/>
      <c r="AC583" s="23"/>
      <c r="AD583" s="23"/>
    </row>
    <row r="584" spans="1:30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  <c r="AA584" s="23"/>
      <c r="AB584" s="23"/>
      <c r="AC584" s="23"/>
      <c r="AD584" s="23"/>
    </row>
    <row r="585" spans="1:30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  <c r="AA585" s="23"/>
      <c r="AB585" s="23"/>
      <c r="AC585" s="23"/>
      <c r="AD585" s="23"/>
    </row>
    <row r="586" spans="1:30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  <c r="AA586" s="23"/>
      <c r="AB586" s="23"/>
      <c r="AC586" s="23"/>
      <c r="AD586" s="23"/>
    </row>
    <row r="587" spans="1:30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  <c r="AA587" s="23"/>
      <c r="AB587" s="23"/>
      <c r="AC587" s="23"/>
      <c r="AD587" s="23"/>
    </row>
    <row r="588" spans="1:30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A588" s="23"/>
      <c r="AB588" s="23"/>
      <c r="AC588" s="23"/>
      <c r="AD588" s="23"/>
    </row>
    <row r="589" spans="1:30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</row>
    <row r="590" spans="1:30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</row>
    <row r="591" spans="1:30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  <c r="AA591" s="23"/>
      <c r="AB591" s="23"/>
      <c r="AC591" s="23"/>
      <c r="AD591" s="23"/>
    </row>
    <row r="592" spans="1:30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  <c r="AA592" s="23"/>
      <c r="AB592" s="23"/>
      <c r="AC592" s="23"/>
      <c r="AD592" s="23"/>
    </row>
    <row r="593" spans="1:30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  <c r="AA593" s="23"/>
      <c r="AB593" s="23"/>
      <c r="AC593" s="23"/>
      <c r="AD593" s="23"/>
    </row>
    <row r="594" spans="1:30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  <c r="AA594" s="23"/>
      <c r="AB594" s="23"/>
      <c r="AC594" s="23"/>
      <c r="AD594" s="23"/>
    </row>
    <row r="595" spans="1:30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  <c r="AA595" s="23"/>
      <c r="AB595" s="23"/>
      <c r="AC595" s="23"/>
      <c r="AD595" s="23"/>
    </row>
    <row r="596" spans="1:30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  <c r="AA596" s="23"/>
      <c r="AB596" s="23"/>
      <c r="AC596" s="23"/>
      <c r="AD596" s="23"/>
    </row>
    <row r="597" spans="1:30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  <c r="AA597" s="23"/>
      <c r="AB597" s="23"/>
      <c r="AC597" s="23"/>
      <c r="AD597" s="23"/>
    </row>
    <row r="598" spans="1:30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  <c r="AA598" s="23"/>
      <c r="AB598" s="23"/>
      <c r="AC598" s="23"/>
      <c r="AD598" s="23"/>
    </row>
    <row r="599" spans="1:30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  <c r="AA599" s="23"/>
      <c r="AB599" s="23"/>
      <c r="AC599" s="23"/>
      <c r="AD599" s="23"/>
    </row>
    <row r="600" spans="1:30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  <c r="AA600" s="23"/>
      <c r="AB600" s="23"/>
      <c r="AC600" s="23"/>
      <c r="AD600" s="23"/>
    </row>
    <row r="601" spans="1:30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</row>
    <row r="602" spans="1:30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</row>
    <row r="603" spans="1:30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</row>
    <row r="604" spans="1:30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  <c r="AA604" s="23"/>
      <c r="AB604" s="23"/>
      <c r="AC604" s="23"/>
      <c r="AD604" s="23"/>
    </row>
    <row r="605" spans="1:30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  <c r="AA605" s="23"/>
      <c r="AB605" s="23"/>
      <c r="AC605" s="23"/>
      <c r="AD605" s="23"/>
    </row>
    <row r="606" spans="1:30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D606" s="23"/>
    </row>
    <row r="607" spans="1:30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  <c r="AA607" s="23"/>
      <c r="AB607" s="23"/>
      <c r="AC607" s="23"/>
      <c r="AD607" s="23"/>
    </row>
    <row r="608" spans="1:30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D608" s="23"/>
    </row>
    <row r="609" spans="1:30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  <c r="AA609" s="23"/>
      <c r="AB609" s="23"/>
      <c r="AC609" s="23"/>
      <c r="AD609" s="23"/>
    </row>
    <row r="610" spans="1:30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  <c r="AA610" s="23"/>
      <c r="AB610" s="23"/>
      <c r="AC610" s="23"/>
      <c r="AD610" s="23"/>
    </row>
    <row r="611" spans="1:30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  <c r="AA611" s="23"/>
      <c r="AB611" s="23"/>
      <c r="AC611" s="23"/>
      <c r="AD611" s="23"/>
    </row>
    <row r="612" spans="1:30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D612" s="23"/>
    </row>
    <row r="613" spans="1:30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D613" s="23"/>
    </row>
    <row r="614" spans="1:30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  <c r="AA614" s="23"/>
      <c r="AB614" s="23"/>
      <c r="AC614" s="23"/>
      <c r="AD614" s="23"/>
    </row>
    <row r="615" spans="1:30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  <c r="AA615" s="23"/>
      <c r="AB615" s="23"/>
      <c r="AC615" s="23"/>
      <c r="AD615" s="23"/>
    </row>
    <row r="616" spans="1:30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  <c r="AA616" s="23"/>
      <c r="AB616" s="23"/>
      <c r="AC616" s="23"/>
      <c r="AD616" s="23"/>
    </row>
    <row r="617" spans="1:30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  <c r="AA617" s="23"/>
      <c r="AB617" s="23"/>
      <c r="AC617" s="23"/>
      <c r="AD617" s="23"/>
    </row>
    <row r="618" spans="1:30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  <c r="AA618" s="23"/>
      <c r="AB618" s="23"/>
      <c r="AC618" s="23"/>
      <c r="AD618" s="23"/>
    </row>
    <row r="619" spans="1:30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  <c r="AA619" s="23"/>
      <c r="AB619" s="23"/>
      <c r="AC619" s="23"/>
      <c r="AD619" s="23"/>
    </row>
    <row r="620" spans="1:30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  <c r="AA620" s="23"/>
      <c r="AB620" s="23"/>
      <c r="AC620" s="23"/>
      <c r="AD620" s="23"/>
    </row>
    <row r="621" spans="1:30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  <c r="AA621" s="23"/>
      <c r="AB621" s="23"/>
      <c r="AC621" s="23"/>
      <c r="AD621" s="23"/>
    </row>
    <row r="622" spans="1:30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  <c r="AA622" s="23"/>
      <c r="AB622" s="23"/>
      <c r="AC622" s="23"/>
      <c r="AD622" s="23"/>
    </row>
    <row r="623" spans="1:30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D623" s="23"/>
    </row>
    <row r="624" spans="1:30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D624" s="23"/>
    </row>
    <row r="625" spans="1:30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D625" s="23"/>
    </row>
    <row r="626" spans="1:30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  <c r="AA626" s="23"/>
      <c r="AB626" s="23"/>
      <c r="AC626" s="23"/>
      <c r="AD626" s="23"/>
    </row>
    <row r="627" spans="1:30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  <c r="AA627" s="23"/>
      <c r="AB627" s="23"/>
      <c r="AC627" s="23"/>
      <c r="AD627" s="23"/>
    </row>
    <row r="628" spans="1:30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  <c r="AA628" s="23"/>
      <c r="AB628" s="23"/>
      <c r="AC628" s="23"/>
      <c r="AD628" s="23"/>
    </row>
    <row r="629" spans="1:30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  <c r="AA629" s="23"/>
      <c r="AB629" s="23"/>
      <c r="AC629" s="23"/>
      <c r="AD629" s="23"/>
    </row>
    <row r="630" spans="1:30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  <c r="AA630" s="23"/>
      <c r="AB630" s="23"/>
      <c r="AC630" s="23"/>
      <c r="AD630" s="23"/>
    </row>
    <row r="631" spans="1:30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  <c r="AA631" s="23"/>
      <c r="AB631" s="23"/>
      <c r="AC631" s="23"/>
      <c r="AD631" s="23"/>
    </row>
    <row r="632" spans="1:30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  <c r="AA632" s="23"/>
      <c r="AB632" s="23"/>
      <c r="AC632" s="23"/>
      <c r="AD632" s="23"/>
    </row>
    <row r="633" spans="1:30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D633" s="23"/>
    </row>
    <row r="634" spans="1:30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</row>
    <row r="635" spans="1:30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</row>
    <row r="636" spans="1:30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</row>
    <row r="637" spans="1:30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D637" s="23"/>
    </row>
    <row r="638" spans="1:30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</row>
    <row r="639" spans="1:30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D639" s="23"/>
    </row>
    <row r="640" spans="1:30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D640" s="23"/>
    </row>
    <row r="641" spans="1:30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D641" s="23"/>
    </row>
    <row r="642" spans="1:30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D642" s="23"/>
    </row>
    <row r="643" spans="1:30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D643" s="23"/>
    </row>
    <row r="644" spans="1:30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D644" s="23"/>
    </row>
    <row r="645" spans="1:30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D645" s="23"/>
    </row>
    <row r="646" spans="1:30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</row>
    <row r="647" spans="1:30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</row>
    <row r="648" spans="1:30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D648" s="23"/>
    </row>
    <row r="649" spans="1:30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D649" s="23"/>
    </row>
    <row r="650" spans="1:30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D650" s="23"/>
    </row>
    <row r="651" spans="1:30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D651" s="23"/>
    </row>
    <row r="652" spans="1:30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D652" s="23"/>
    </row>
    <row r="653" spans="1:30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D653" s="23"/>
    </row>
    <row r="654" spans="1:30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D654" s="23"/>
    </row>
    <row r="655" spans="1:30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D655" s="23"/>
    </row>
    <row r="656" spans="1:30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D656" s="23"/>
    </row>
    <row r="657" spans="1:30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</row>
    <row r="658" spans="1:30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</row>
    <row r="659" spans="1:30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D659" s="23"/>
    </row>
    <row r="660" spans="1:30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</row>
    <row r="661" spans="1:30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D661" s="23"/>
    </row>
    <row r="662" spans="1:30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</row>
    <row r="663" spans="1:30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</row>
    <row r="664" spans="1:30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D664" s="23"/>
    </row>
    <row r="665" spans="1:30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D665" s="23"/>
    </row>
    <row r="666" spans="1:30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D666" s="23"/>
    </row>
    <row r="667" spans="1:30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D667" s="23"/>
    </row>
    <row r="668" spans="1:30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</row>
    <row r="669" spans="1:30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</row>
    <row r="670" spans="1:30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D670" s="23"/>
    </row>
    <row r="671" spans="1:30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D671" s="23"/>
    </row>
    <row r="672" spans="1:30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D672" s="23"/>
    </row>
    <row r="673" spans="1:30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D673" s="23"/>
    </row>
    <row r="674" spans="1:30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D674" s="23"/>
    </row>
    <row r="675" spans="1:30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D675" s="23"/>
    </row>
    <row r="676" spans="1:30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D676" s="23"/>
    </row>
    <row r="677" spans="1:30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D677" s="23"/>
    </row>
    <row r="678" spans="1:30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D678" s="23"/>
    </row>
    <row r="679" spans="1:30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D679" s="23"/>
    </row>
    <row r="680" spans="1:30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</row>
    <row r="681" spans="1:30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</row>
    <row r="682" spans="1:30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D682" s="23"/>
    </row>
    <row r="683" spans="1:30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D683" s="23"/>
    </row>
    <row r="684" spans="1:30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D684" s="23"/>
    </row>
    <row r="685" spans="1:30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D685" s="23"/>
    </row>
    <row r="686" spans="1:30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D686" s="23"/>
    </row>
    <row r="687" spans="1:30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</row>
    <row r="688" spans="1:30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D688" s="23"/>
    </row>
    <row r="689" spans="1:30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</row>
    <row r="690" spans="1:30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D690" s="23"/>
    </row>
    <row r="691" spans="1:30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</row>
    <row r="692" spans="1:30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</row>
    <row r="693" spans="1:30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D693" s="23"/>
    </row>
    <row r="694" spans="1:30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D694" s="23"/>
    </row>
    <row r="695" spans="1:30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D695" s="23"/>
    </row>
    <row r="696" spans="1:30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D696" s="23"/>
    </row>
    <row r="697" spans="1:30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D697" s="23"/>
    </row>
    <row r="698" spans="1:30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D698" s="23"/>
    </row>
    <row r="699" spans="1:30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D699" s="23"/>
    </row>
    <row r="700" spans="1:30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D700" s="23"/>
    </row>
    <row r="701" spans="1:30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D701" s="23"/>
    </row>
    <row r="702" spans="1:30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</row>
    <row r="703" spans="1:30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</row>
    <row r="704" spans="1:30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</row>
    <row r="705" spans="1:30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D705" s="23"/>
    </row>
    <row r="706" spans="1:30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D706" s="23"/>
    </row>
    <row r="707" spans="1:30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D707" s="23"/>
    </row>
    <row r="708" spans="1:30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D708" s="23"/>
    </row>
    <row r="709" spans="1:30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D709" s="23"/>
    </row>
    <row r="710" spans="1:30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D710" s="23"/>
    </row>
    <row r="711" spans="1:30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D711" s="23"/>
    </row>
    <row r="712" spans="1:30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D712" s="23"/>
    </row>
    <row r="713" spans="1:30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</row>
    <row r="714" spans="1:30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D714" s="23"/>
    </row>
    <row r="715" spans="1:30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</row>
    <row r="716" spans="1:30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D716" s="23"/>
    </row>
    <row r="717" spans="1:30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D717" s="23"/>
    </row>
    <row r="718" spans="1:30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D718" s="23"/>
    </row>
    <row r="719" spans="1:30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D719" s="23"/>
    </row>
    <row r="720" spans="1:30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D720" s="23"/>
    </row>
    <row r="721" spans="1:30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D721" s="23"/>
    </row>
    <row r="722" spans="1:30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D722" s="23"/>
    </row>
    <row r="723" spans="1:30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D723" s="23"/>
    </row>
    <row r="724" spans="1:30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D724" s="23"/>
    </row>
    <row r="725" spans="1:30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  <c r="AA725" s="23"/>
      <c r="AB725" s="23"/>
      <c r="AC725" s="23"/>
      <c r="AD725" s="23"/>
    </row>
    <row r="726" spans="1:30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  <c r="AA726" s="23"/>
      <c r="AB726" s="23"/>
      <c r="AC726" s="23"/>
      <c r="AD726" s="23"/>
    </row>
    <row r="727" spans="1:30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  <c r="AA727" s="23"/>
      <c r="AB727" s="23"/>
      <c r="AC727" s="23"/>
      <c r="AD727" s="23"/>
    </row>
    <row r="728" spans="1:30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  <c r="AA728" s="23"/>
      <c r="AB728" s="23"/>
      <c r="AC728" s="23"/>
      <c r="AD728" s="23"/>
    </row>
    <row r="729" spans="1:30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  <c r="AA729" s="23"/>
      <c r="AB729" s="23"/>
      <c r="AC729" s="23"/>
      <c r="AD729" s="23"/>
    </row>
    <row r="730" spans="1:30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  <c r="AA730" s="23"/>
      <c r="AB730" s="23"/>
      <c r="AC730" s="23"/>
      <c r="AD730" s="23"/>
    </row>
    <row r="731" spans="1:30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  <c r="AA731" s="23"/>
      <c r="AB731" s="23"/>
      <c r="AC731" s="23"/>
      <c r="AD731" s="23"/>
    </row>
    <row r="732" spans="1:30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  <c r="AA732" s="23"/>
      <c r="AB732" s="23"/>
      <c r="AC732" s="23"/>
      <c r="AD732" s="23"/>
    </row>
    <row r="733" spans="1:30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  <c r="AA733" s="23"/>
      <c r="AB733" s="23"/>
      <c r="AC733" s="23"/>
      <c r="AD733" s="23"/>
    </row>
    <row r="734" spans="1:30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  <c r="AA734" s="23"/>
      <c r="AB734" s="23"/>
      <c r="AC734" s="23"/>
      <c r="AD734" s="23"/>
    </row>
    <row r="735" spans="1:30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  <c r="AA735" s="23"/>
      <c r="AB735" s="23"/>
      <c r="AC735" s="23"/>
      <c r="AD735" s="23"/>
    </row>
    <row r="736" spans="1:30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  <c r="AA736" s="23"/>
      <c r="AB736" s="23"/>
      <c r="AC736" s="23"/>
      <c r="AD736" s="23"/>
    </row>
    <row r="737" spans="1:30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  <c r="AA737" s="23"/>
      <c r="AB737" s="23"/>
      <c r="AC737" s="23"/>
      <c r="AD737" s="23"/>
    </row>
    <row r="738" spans="1:30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  <c r="AA738" s="23"/>
      <c r="AB738" s="23"/>
      <c r="AC738" s="23"/>
      <c r="AD738" s="23"/>
    </row>
    <row r="739" spans="1:30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  <c r="AA739" s="23"/>
      <c r="AB739" s="23"/>
      <c r="AC739" s="23"/>
      <c r="AD739" s="23"/>
    </row>
    <row r="740" spans="1:30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  <c r="AA740" s="23"/>
      <c r="AB740" s="23"/>
      <c r="AC740" s="23"/>
      <c r="AD740" s="23"/>
    </row>
    <row r="741" spans="1:30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  <c r="AA741" s="23"/>
      <c r="AB741" s="23"/>
      <c r="AC741" s="23"/>
      <c r="AD741" s="23"/>
    </row>
    <row r="742" spans="1:30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  <c r="AA742" s="23"/>
      <c r="AB742" s="23"/>
      <c r="AC742" s="23"/>
      <c r="AD742" s="23"/>
    </row>
    <row r="743" spans="1:30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  <c r="AA743" s="23"/>
      <c r="AB743" s="23"/>
      <c r="AC743" s="23"/>
      <c r="AD743" s="23"/>
    </row>
    <row r="744" spans="1:30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  <c r="AA744" s="23"/>
      <c r="AB744" s="23"/>
      <c r="AC744" s="23"/>
      <c r="AD744" s="23"/>
    </row>
    <row r="745" spans="1:30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  <c r="AA745" s="23"/>
      <c r="AB745" s="23"/>
      <c r="AC745" s="23"/>
      <c r="AD745" s="23"/>
    </row>
    <row r="746" spans="1:30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  <c r="AA746" s="23"/>
      <c r="AB746" s="23"/>
      <c r="AC746" s="23"/>
      <c r="AD746" s="23"/>
    </row>
    <row r="747" spans="1:30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  <c r="AA747" s="23"/>
      <c r="AB747" s="23"/>
      <c r="AC747" s="23"/>
      <c r="AD747" s="23"/>
    </row>
    <row r="748" spans="1:30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  <c r="AA748" s="23"/>
      <c r="AB748" s="23"/>
      <c r="AC748" s="23"/>
      <c r="AD748" s="23"/>
    </row>
    <row r="749" spans="1:30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  <c r="AA749" s="23"/>
      <c r="AB749" s="23"/>
      <c r="AC749" s="23"/>
      <c r="AD749" s="23"/>
    </row>
    <row r="750" spans="1:30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  <c r="AA750" s="23"/>
      <c r="AB750" s="23"/>
      <c r="AC750" s="23"/>
      <c r="AD750" s="23"/>
    </row>
    <row r="751" spans="1:30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  <c r="AA751" s="23"/>
      <c r="AB751" s="23"/>
      <c r="AC751" s="23"/>
      <c r="AD751" s="23"/>
    </row>
    <row r="752" spans="1:30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  <c r="AA752" s="23"/>
      <c r="AB752" s="23"/>
      <c r="AC752" s="23"/>
      <c r="AD752" s="23"/>
    </row>
    <row r="753" spans="1:30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  <c r="AA753" s="23"/>
      <c r="AB753" s="23"/>
      <c r="AC753" s="23"/>
      <c r="AD753" s="23"/>
    </row>
    <row r="754" spans="1:30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  <c r="AA754" s="23"/>
      <c r="AB754" s="23"/>
      <c r="AC754" s="23"/>
      <c r="AD754" s="23"/>
    </row>
    <row r="755" spans="1:30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  <c r="AA755" s="23"/>
      <c r="AB755" s="23"/>
      <c r="AC755" s="23"/>
      <c r="AD755" s="23"/>
    </row>
    <row r="756" spans="1:30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  <c r="AA756" s="23"/>
      <c r="AB756" s="23"/>
      <c r="AC756" s="23"/>
      <c r="AD756" s="23"/>
    </row>
    <row r="757" spans="1:30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  <c r="AA757" s="23"/>
      <c r="AB757" s="23"/>
      <c r="AC757" s="23"/>
      <c r="AD757" s="23"/>
    </row>
    <row r="758" spans="1:30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  <c r="AA758" s="23"/>
      <c r="AB758" s="23"/>
      <c r="AC758" s="23"/>
      <c r="AD758" s="23"/>
    </row>
    <row r="759" spans="1:30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  <c r="AA759" s="23"/>
      <c r="AB759" s="23"/>
      <c r="AC759" s="23"/>
      <c r="AD759" s="23"/>
    </row>
    <row r="760" spans="1:30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  <c r="AA760" s="23"/>
      <c r="AB760" s="23"/>
      <c r="AC760" s="23"/>
      <c r="AD760" s="23"/>
    </row>
    <row r="761" spans="1:30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  <c r="AA761" s="23"/>
      <c r="AB761" s="23"/>
      <c r="AC761" s="23"/>
      <c r="AD761" s="23"/>
    </row>
    <row r="762" spans="1:30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  <c r="AA762" s="23"/>
      <c r="AB762" s="23"/>
      <c r="AC762" s="23"/>
      <c r="AD762" s="23"/>
    </row>
    <row r="763" spans="1:30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  <c r="AA763" s="23"/>
      <c r="AB763" s="23"/>
      <c r="AC763" s="23"/>
      <c r="AD763" s="23"/>
    </row>
    <row r="764" spans="1:30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  <c r="AA764" s="23"/>
      <c r="AB764" s="23"/>
      <c r="AC764" s="23"/>
      <c r="AD764" s="23"/>
    </row>
    <row r="765" spans="1:30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  <c r="AA765" s="23"/>
      <c r="AB765" s="23"/>
      <c r="AC765" s="23"/>
      <c r="AD765" s="23"/>
    </row>
    <row r="766" spans="1:30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  <c r="AA766" s="23"/>
      <c r="AB766" s="23"/>
      <c r="AC766" s="23"/>
      <c r="AD766" s="23"/>
    </row>
    <row r="767" spans="1:30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  <c r="AA767" s="23"/>
      <c r="AB767" s="23"/>
      <c r="AC767" s="23"/>
      <c r="AD767" s="23"/>
    </row>
    <row r="768" spans="1:30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  <c r="AA768" s="23"/>
      <c r="AB768" s="23"/>
      <c r="AC768" s="23"/>
      <c r="AD768" s="23"/>
    </row>
    <row r="769" spans="1:30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  <c r="AA769" s="23"/>
      <c r="AB769" s="23"/>
      <c r="AC769" s="23"/>
      <c r="AD769" s="23"/>
    </row>
    <row r="770" spans="1:30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  <c r="AA770" s="23"/>
      <c r="AB770" s="23"/>
      <c r="AC770" s="23"/>
      <c r="AD770" s="23"/>
    </row>
    <row r="771" spans="1:30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  <c r="AA771" s="23"/>
      <c r="AB771" s="23"/>
      <c r="AC771" s="23"/>
      <c r="AD771" s="23"/>
    </row>
    <row r="772" spans="1:30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  <c r="AA772" s="23"/>
      <c r="AB772" s="23"/>
      <c r="AC772" s="23"/>
      <c r="AD772" s="23"/>
    </row>
    <row r="773" spans="1:30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  <c r="AA773" s="23"/>
      <c r="AB773" s="23"/>
      <c r="AC773" s="23"/>
      <c r="AD773" s="23"/>
    </row>
    <row r="774" spans="1:30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  <c r="AA774" s="23"/>
      <c r="AB774" s="23"/>
      <c r="AC774" s="23"/>
      <c r="AD774" s="23"/>
    </row>
    <row r="775" spans="1:30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  <c r="AA775" s="23"/>
      <c r="AB775" s="23"/>
      <c r="AC775" s="23"/>
      <c r="AD775" s="23"/>
    </row>
    <row r="776" spans="1:30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  <c r="AA776" s="23"/>
      <c r="AB776" s="23"/>
      <c r="AC776" s="23"/>
      <c r="AD776" s="23"/>
    </row>
    <row r="777" spans="1:30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  <c r="AA777" s="23"/>
      <c r="AB777" s="23"/>
      <c r="AC777" s="23"/>
      <c r="AD777" s="23"/>
    </row>
    <row r="778" spans="1:30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  <c r="AA778" s="23"/>
      <c r="AB778" s="23"/>
      <c r="AC778" s="23"/>
      <c r="AD778" s="23"/>
    </row>
    <row r="779" spans="1:30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  <c r="AA779" s="23"/>
      <c r="AB779" s="23"/>
      <c r="AC779" s="23"/>
      <c r="AD779" s="23"/>
    </row>
    <row r="780" spans="1:30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  <c r="AA780" s="23"/>
      <c r="AB780" s="23"/>
      <c r="AC780" s="23"/>
      <c r="AD780" s="23"/>
    </row>
    <row r="781" spans="1:30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  <c r="AA781" s="23"/>
      <c r="AB781" s="23"/>
      <c r="AC781" s="23"/>
      <c r="AD781" s="23"/>
    </row>
    <row r="782" spans="1:30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  <c r="AA782" s="23"/>
      <c r="AB782" s="23"/>
      <c r="AC782" s="23"/>
      <c r="AD782" s="23"/>
    </row>
    <row r="783" spans="1:30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  <c r="AA783" s="23"/>
      <c r="AB783" s="23"/>
      <c r="AC783" s="23"/>
      <c r="AD783" s="23"/>
    </row>
    <row r="784" spans="1:30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  <c r="AA784" s="23"/>
      <c r="AB784" s="23"/>
      <c r="AC784" s="23"/>
      <c r="AD784" s="23"/>
    </row>
    <row r="785" spans="1:30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  <c r="AA785" s="23"/>
      <c r="AB785" s="23"/>
      <c r="AC785" s="23"/>
      <c r="AD785" s="23"/>
    </row>
    <row r="786" spans="1:30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  <c r="AA786" s="23"/>
      <c r="AB786" s="23"/>
      <c r="AC786" s="23"/>
      <c r="AD786" s="23"/>
    </row>
    <row r="787" spans="1:30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  <c r="AA787" s="23"/>
      <c r="AB787" s="23"/>
      <c r="AC787" s="23"/>
      <c r="AD787" s="23"/>
    </row>
    <row r="788" spans="1:30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  <c r="AA788" s="23"/>
      <c r="AB788" s="23"/>
      <c r="AC788" s="23"/>
      <c r="AD788" s="23"/>
    </row>
    <row r="789" spans="1:30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  <c r="AA789" s="23"/>
      <c r="AB789" s="23"/>
      <c r="AC789" s="23"/>
      <c r="AD789" s="23"/>
    </row>
    <row r="790" spans="1:30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  <c r="AA790" s="23"/>
      <c r="AB790" s="23"/>
      <c r="AC790" s="23"/>
      <c r="AD790" s="23"/>
    </row>
    <row r="791" spans="1:30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  <c r="AA791" s="23"/>
      <c r="AB791" s="23"/>
      <c r="AC791" s="23"/>
      <c r="AD791" s="23"/>
    </row>
    <row r="792" spans="1:30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  <c r="AA792" s="23"/>
      <c r="AB792" s="23"/>
      <c r="AC792" s="23"/>
      <c r="AD792" s="23"/>
    </row>
    <row r="793" spans="1:30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  <c r="AA793" s="23"/>
      <c r="AB793" s="23"/>
      <c r="AC793" s="23"/>
      <c r="AD793" s="23"/>
    </row>
    <row r="794" spans="1:30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  <c r="AA794" s="23"/>
      <c r="AB794" s="23"/>
      <c r="AC794" s="23"/>
      <c r="AD794" s="23"/>
    </row>
    <row r="795" spans="1:30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  <c r="AA795" s="23"/>
      <c r="AB795" s="23"/>
      <c r="AC795" s="23"/>
      <c r="AD795" s="23"/>
    </row>
    <row r="796" spans="1:30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  <c r="AA796" s="23"/>
      <c r="AB796" s="23"/>
      <c r="AC796" s="23"/>
      <c r="AD796" s="23"/>
    </row>
    <row r="797" spans="1:30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  <c r="AA797" s="23"/>
      <c r="AB797" s="23"/>
      <c r="AC797" s="23"/>
      <c r="AD797" s="23"/>
    </row>
    <row r="798" spans="1:30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  <c r="AA798" s="23"/>
      <c r="AB798" s="23"/>
      <c r="AC798" s="23"/>
      <c r="AD798" s="23"/>
    </row>
    <row r="799" spans="1:30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  <c r="AA799" s="23"/>
      <c r="AB799" s="23"/>
      <c r="AC799" s="23"/>
      <c r="AD799" s="23"/>
    </row>
    <row r="800" spans="1:30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  <c r="AA800" s="23"/>
      <c r="AB800" s="23"/>
      <c r="AC800" s="23"/>
      <c r="AD800" s="23"/>
    </row>
    <row r="801" spans="1:30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  <c r="AA801" s="23"/>
      <c r="AB801" s="23"/>
      <c r="AC801" s="23"/>
      <c r="AD801" s="23"/>
    </row>
    <row r="802" spans="1:30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  <c r="AA802" s="23"/>
      <c r="AB802" s="23"/>
      <c r="AC802" s="23"/>
      <c r="AD802" s="23"/>
    </row>
    <row r="803" spans="1:30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  <c r="AA803" s="23"/>
      <c r="AB803" s="23"/>
      <c r="AC803" s="23"/>
      <c r="AD803" s="23"/>
    </row>
    <row r="804" spans="1:30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  <c r="AA804" s="23"/>
      <c r="AB804" s="23"/>
      <c r="AC804" s="23"/>
      <c r="AD804" s="23"/>
    </row>
    <row r="805" spans="1:30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  <c r="AA805" s="23"/>
      <c r="AB805" s="23"/>
      <c r="AC805" s="23"/>
      <c r="AD805" s="23"/>
    </row>
    <row r="806" spans="1:30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  <c r="AA806" s="23"/>
      <c r="AB806" s="23"/>
      <c r="AC806" s="23"/>
      <c r="AD806" s="23"/>
    </row>
    <row r="807" spans="1:30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  <c r="AA807" s="23"/>
      <c r="AB807" s="23"/>
      <c r="AC807" s="23"/>
      <c r="AD807" s="23"/>
    </row>
    <row r="808" spans="1:30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  <c r="AA808" s="23"/>
      <c r="AB808" s="23"/>
      <c r="AC808" s="23"/>
      <c r="AD808" s="23"/>
    </row>
    <row r="809" spans="1:30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  <c r="AA809" s="23"/>
      <c r="AB809" s="23"/>
      <c r="AC809" s="23"/>
      <c r="AD809" s="23"/>
    </row>
    <row r="810" spans="1:30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  <c r="AA810" s="23"/>
      <c r="AB810" s="23"/>
      <c r="AC810" s="23"/>
      <c r="AD810" s="23"/>
    </row>
    <row r="811" spans="1:30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  <c r="AA811" s="23"/>
      <c r="AB811" s="23"/>
      <c r="AC811" s="23"/>
      <c r="AD811" s="23"/>
    </row>
    <row r="812" spans="1:30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  <c r="AA812" s="23"/>
      <c r="AB812" s="23"/>
      <c r="AC812" s="23"/>
      <c r="AD812" s="23"/>
    </row>
    <row r="813" spans="1:30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  <c r="AA813" s="23"/>
      <c r="AB813" s="23"/>
      <c r="AC813" s="23"/>
      <c r="AD813" s="23"/>
    </row>
    <row r="814" spans="1:30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  <c r="AA814" s="23"/>
      <c r="AB814" s="23"/>
      <c r="AC814" s="23"/>
      <c r="AD814" s="23"/>
    </row>
    <row r="815" spans="1:30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  <c r="AA815" s="23"/>
      <c r="AB815" s="23"/>
      <c r="AC815" s="23"/>
      <c r="AD815" s="23"/>
    </row>
    <row r="816" spans="1:30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  <c r="AA816" s="23"/>
      <c r="AB816" s="23"/>
      <c r="AC816" s="23"/>
      <c r="AD816" s="23"/>
    </row>
    <row r="817" spans="1:30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  <c r="AA817" s="23"/>
      <c r="AB817" s="23"/>
      <c r="AC817" s="23"/>
      <c r="AD817" s="23"/>
    </row>
    <row r="818" spans="1:30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  <c r="AA818" s="23"/>
      <c r="AB818" s="23"/>
      <c r="AC818" s="23"/>
      <c r="AD818" s="23"/>
    </row>
    <row r="819" spans="1:30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  <c r="AA819" s="23"/>
      <c r="AB819" s="23"/>
      <c r="AC819" s="23"/>
      <c r="AD819" s="23"/>
    </row>
    <row r="820" spans="1:30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  <c r="AA820" s="23"/>
      <c r="AB820" s="23"/>
      <c r="AC820" s="23"/>
      <c r="AD820" s="23"/>
    </row>
    <row r="821" spans="1:30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  <c r="AA821" s="23"/>
      <c r="AB821" s="23"/>
      <c r="AC821" s="23"/>
      <c r="AD821" s="23"/>
    </row>
    <row r="822" spans="1:30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  <c r="AA822" s="23"/>
      <c r="AB822" s="23"/>
      <c r="AC822" s="23"/>
      <c r="AD822" s="23"/>
    </row>
    <row r="823" spans="1:30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  <c r="AA823" s="23"/>
      <c r="AB823" s="23"/>
      <c r="AC823" s="23"/>
      <c r="AD823" s="23"/>
    </row>
    <row r="824" spans="1:30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  <c r="AA824" s="23"/>
      <c r="AB824" s="23"/>
      <c r="AC824" s="23"/>
      <c r="AD824" s="23"/>
    </row>
    <row r="825" spans="1:30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  <c r="AA825" s="23"/>
      <c r="AB825" s="23"/>
      <c r="AC825" s="23"/>
      <c r="AD825" s="23"/>
    </row>
    <row r="826" spans="1:30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  <c r="AA826" s="23"/>
      <c r="AB826" s="23"/>
      <c r="AC826" s="23"/>
      <c r="AD826" s="23"/>
    </row>
    <row r="827" spans="1:30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  <c r="AA827" s="23"/>
      <c r="AB827" s="23"/>
      <c r="AC827" s="23"/>
      <c r="AD827" s="23"/>
    </row>
    <row r="828" spans="1:30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  <c r="AA828" s="23"/>
      <c r="AB828" s="23"/>
      <c r="AC828" s="23"/>
      <c r="AD828" s="23"/>
    </row>
    <row r="829" spans="1:30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  <c r="AA829" s="23"/>
      <c r="AB829" s="23"/>
      <c r="AC829" s="23"/>
      <c r="AD829" s="23"/>
    </row>
    <row r="830" spans="1:30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  <c r="AA830" s="23"/>
      <c r="AB830" s="23"/>
      <c r="AC830" s="23"/>
      <c r="AD830" s="23"/>
    </row>
    <row r="831" spans="1:30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  <c r="AA831" s="23"/>
      <c r="AB831" s="23"/>
      <c r="AC831" s="23"/>
      <c r="AD831" s="23"/>
    </row>
    <row r="832" spans="1:30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  <c r="AA832" s="23"/>
      <c r="AB832" s="23"/>
      <c r="AC832" s="23"/>
      <c r="AD832" s="23"/>
    </row>
    <row r="833" spans="1:30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  <c r="AA833" s="23"/>
      <c r="AB833" s="23"/>
      <c r="AC833" s="23"/>
      <c r="AD833" s="23"/>
    </row>
    <row r="834" spans="1:30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  <c r="AA834" s="23"/>
      <c r="AB834" s="23"/>
      <c r="AC834" s="23"/>
      <c r="AD834" s="23"/>
    </row>
    <row r="835" spans="1:30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  <c r="AA835" s="23"/>
      <c r="AB835" s="23"/>
      <c r="AC835" s="23"/>
      <c r="AD835" s="23"/>
    </row>
    <row r="836" spans="1:30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  <c r="AA836" s="23"/>
      <c r="AB836" s="23"/>
      <c r="AC836" s="23"/>
      <c r="AD836" s="23"/>
    </row>
    <row r="837" spans="1:30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  <c r="AA837" s="23"/>
      <c r="AB837" s="23"/>
      <c r="AC837" s="23"/>
      <c r="AD837" s="23"/>
    </row>
    <row r="838" spans="1:30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  <c r="AA838" s="23"/>
      <c r="AB838" s="23"/>
      <c r="AC838" s="23"/>
      <c r="AD838" s="23"/>
    </row>
    <row r="839" spans="1:30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  <c r="AA839" s="23"/>
      <c r="AB839" s="23"/>
      <c r="AC839" s="23"/>
      <c r="AD839" s="23"/>
    </row>
    <row r="840" spans="1:30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  <c r="AA840" s="23"/>
      <c r="AB840" s="23"/>
      <c r="AC840" s="23"/>
      <c r="AD840" s="23"/>
    </row>
    <row r="841" spans="1:30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  <c r="AA841" s="23"/>
      <c r="AB841" s="23"/>
      <c r="AC841" s="23"/>
      <c r="AD841" s="23"/>
    </row>
    <row r="842" spans="1:30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  <c r="AA842" s="23"/>
      <c r="AB842" s="23"/>
      <c r="AC842" s="23"/>
      <c r="AD842" s="23"/>
    </row>
    <row r="843" spans="1:30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  <c r="AA843" s="23"/>
      <c r="AB843" s="23"/>
      <c r="AC843" s="23"/>
      <c r="AD843" s="23"/>
    </row>
    <row r="844" spans="1:30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  <c r="AA844" s="23"/>
      <c r="AB844" s="23"/>
      <c r="AC844" s="23"/>
      <c r="AD844" s="23"/>
    </row>
    <row r="845" spans="1:30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  <c r="AA845" s="23"/>
      <c r="AB845" s="23"/>
      <c r="AC845" s="23"/>
      <c r="AD845" s="23"/>
    </row>
    <row r="846" spans="1:30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  <c r="AA846" s="23"/>
      <c r="AB846" s="23"/>
      <c r="AC846" s="23"/>
      <c r="AD846" s="23"/>
    </row>
    <row r="847" spans="1:30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  <c r="AA847" s="23"/>
      <c r="AB847" s="23"/>
      <c r="AC847" s="23"/>
      <c r="AD847" s="23"/>
    </row>
    <row r="848" spans="1:30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  <c r="AA848" s="23"/>
      <c r="AB848" s="23"/>
      <c r="AC848" s="23"/>
      <c r="AD848" s="23"/>
    </row>
    <row r="849" spans="1:30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  <c r="AA849" s="23"/>
      <c r="AB849" s="23"/>
      <c r="AC849" s="23"/>
      <c r="AD849" s="23"/>
    </row>
    <row r="850" spans="1:30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  <c r="AA850" s="23"/>
      <c r="AB850" s="23"/>
      <c r="AC850" s="23"/>
      <c r="AD850" s="23"/>
    </row>
    <row r="851" spans="1:30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  <c r="AA851" s="23"/>
      <c r="AB851" s="23"/>
      <c r="AC851" s="23"/>
      <c r="AD851" s="23"/>
    </row>
    <row r="852" spans="1:30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  <c r="AA852" s="23"/>
      <c r="AB852" s="23"/>
      <c r="AC852" s="23"/>
      <c r="AD852" s="23"/>
    </row>
    <row r="853" spans="1:30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  <c r="AA853" s="23"/>
      <c r="AB853" s="23"/>
      <c r="AC853" s="23"/>
      <c r="AD853" s="23"/>
    </row>
    <row r="854" spans="1:30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  <c r="AA854" s="23"/>
      <c r="AB854" s="23"/>
      <c r="AC854" s="23"/>
      <c r="AD854" s="23"/>
    </row>
    <row r="855" spans="1:30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  <c r="AA855" s="23"/>
      <c r="AB855" s="23"/>
      <c r="AC855" s="23"/>
      <c r="AD855" s="23"/>
    </row>
    <row r="856" spans="1:30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  <c r="AA856" s="23"/>
      <c r="AB856" s="23"/>
      <c r="AC856" s="23"/>
      <c r="AD856" s="23"/>
    </row>
    <row r="857" spans="1:30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  <c r="AA857" s="23"/>
      <c r="AB857" s="23"/>
      <c r="AC857" s="23"/>
      <c r="AD857" s="23"/>
    </row>
    <row r="858" spans="1:30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  <c r="AA858" s="23"/>
      <c r="AB858" s="23"/>
      <c r="AC858" s="23"/>
      <c r="AD858" s="23"/>
    </row>
    <row r="859" spans="1:30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  <c r="AA859" s="23"/>
      <c r="AB859" s="23"/>
      <c r="AC859" s="23"/>
      <c r="AD859" s="23"/>
    </row>
    <row r="860" spans="1:30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  <c r="AA860" s="23"/>
      <c r="AB860" s="23"/>
      <c r="AC860" s="23"/>
      <c r="AD860" s="23"/>
    </row>
    <row r="861" spans="1:30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  <c r="AA861" s="23"/>
      <c r="AB861" s="23"/>
      <c r="AC861" s="23"/>
      <c r="AD861" s="23"/>
    </row>
    <row r="862" spans="1:30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  <c r="AA862" s="23"/>
      <c r="AB862" s="23"/>
      <c r="AC862" s="23"/>
      <c r="AD862" s="23"/>
    </row>
    <row r="863" spans="1:30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  <c r="AA863" s="23"/>
      <c r="AB863" s="23"/>
      <c r="AC863" s="23"/>
      <c r="AD863" s="23"/>
    </row>
    <row r="864" spans="1:30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  <c r="AA864" s="23"/>
      <c r="AB864" s="23"/>
      <c r="AC864" s="23"/>
      <c r="AD864" s="23"/>
    </row>
    <row r="865" spans="1:30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  <c r="AA865" s="23"/>
      <c r="AB865" s="23"/>
      <c r="AC865" s="23"/>
      <c r="AD865" s="23"/>
    </row>
    <row r="866" spans="1:30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  <c r="AA866" s="23"/>
      <c r="AB866" s="23"/>
      <c r="AC866" s="23"/>
      <c r="AD866" s="23"/>
    </row>
    <row r="867" spans="1:30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  <c r="AA867" s="23"/>
      <c r="AB867" s="23"/>
      <c r="AC867" s="23"/>
      <c r="AD867" s="23"/>
    </row>
    <row r="868" spans="1:30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  <c r="AA868" s="23"/>
      <c r="AB868" s="23"/>
      <c r="AC868" s="23"/>
      <c r="AD868" s="23"/>
    </row>
    <row r="869" spans="1:30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  <c r="AA869" s="23"/>
      <c r="AB869" s="23"/>
      <c r="AC869" s="23"/>
      <c r="AD869" s="23"/>
    </row>
    <row r="870" spans="1:30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  <c r="AA870" s="23"/>
      <c r="AB870" s="23"/>
      <c r="AC870" s="23"/>
      <c r="AD870" s="23"/>
    </row>
    <row r="871" spans="1:30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  <c r="AA871" s="23"/>
      <c r="AB871" s="23"/>
      <c r="AC871" s="23"/>
      <c r="AD871" s="23"/>
    </row>
    <row r="872" spans="1:30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  <c r="AA872" s="23"/>
      <c r="AB872" s="23"/>
      <c r="AC872" s="23"/>
      <c r="AD872" s="23"/>
    </row>
    <row r="873" spans="1:30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  <c r="AA873" s="23"/>
      <c r="AB873" s="23"/>
      <c r="AC873" s="23"/>
      <c r="AD873" s="23"/>
    </row>
    <row r="874" spans="1:30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  <c r="AA874" s="23"/>
      <c r="AB874" s="23"/>
      <c r="AC874" s="23"/>
      <c r="AD874" s="23"/>
    </row>
    <row r="875" spans="1:30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  <c r="AA875" s="23"/>
      <c r="AB875" s="23"/>
      <c r="AC875" s="23"/>
      <c r="AD875" s="23"/>
    </row>
    <row r="876" spans="1:30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  <c r="AA876" s="23"/>
      <c r="AB876" s="23"/>
      <c r="AC876" s="23"/>
      <c r="AD876" s="23"/>
    </row>
    <row r="877" spans="1:30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  <c r="AA877" s="23"/>
      <c r="AB877" s="23"/>
      <c r="AC877" s="23"/>
      <c r="AD877" s="23"/>
    </row>
    <row r="878" spans="1:30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  <c r="AA878" s="23"/>
      <c r="AB878" s="23"/>
      <c r="AC878" s="23"/>
      <c r="AD878" s="23"/>
    </row>
    <row r="879" spans="1:30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  <c r="AA879" s="23"/>
      <c r="AB879" s="23"/>
      <c r="AC879" s="23"/>
      <c r="AD879" s="23"/>
    </row>
    <row r="880" spans="1:30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  <c r="AA880" s="23"/>
      <c r="AB880" s="23"/>
      <c r="AC880" s="23"/>
      <c r="AD880" s="23"/>
    </row>
    <row r="881" spans="1:30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  <c r="AA881" s="23"/>
      <c r="AB881" s="23"/>
      <c r="AC881" s="23"/>
      <c r="AD881" s="23"/>
    </row>
    <row r="882" spans="1:30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  <c r="AA882" s="23"/>
      <c r="AB882" s="23"/>
      <c r="AC882" s="23"/>
      <c r="AD882" s="23"/>
    </row>
    <row r="883" spans="1:30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  <c r="AA883" s="23"/>
      <c r="AB883" s="23"/>
      <c r="AC883" s="23"/>
      <c r="AD883" s="23"/>
    </row>
    <row r="884" spans="1:30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  <c r="AA884" s="23"/>
      <c r="AB884" s="23"/>
      <c r="AC884" s="23"/>
      <c r="AD884" s="23"/>
    </row>
    <row r="885" spans="1:30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  <c r="AA885" s="23"/>
      <c r="AB885" s="23"/>
      <c r="AC885" s="23"/>
      <c r="AD885" s="23"/>
    </row>
    <row r="886" spans="1:30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  <c r="AA886" s="23"/>
      <c r="AB886" s="23"/>
      <c r="AC886" s="23"/>
      <c r="AD886" s="23"/>
    </row>
    <row r="887" spans="1:30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  <c r="AA887" s="23"/>
      <c r="AB887" s="23"/>
      <c r="AC887" s="23"/>
      <c r="AD887" s="23"/>
    </row>
    <row r="888" spans="1:30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  <c r="AA888" s="23"/>
      <c r="AB888" s="23"/>
      <c r="AC888" s="23"/>
      <c r="AD888" s="23"/>
    </row>
    <row r="889" spans="1:30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  <c r="AA889" s="23"/>
      <c r="AB889" s="23"/>
      <c r="AC889" s="23"/>
      <c r="AD889" s="23"/>
    </row>
    <row r="890" spans="1:30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  <c r="AA890" s="23"/>
      <c r="AB890" s="23"/>
      <c r="AC890" s="23"/>
      <c r="AD890" s="23"/>
    </row>
    <row r="891" spans="1:30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  <c r="AA891" s="23"/>
      <c r="AB891" s="23"/>
      <c r="AC891" s="23"/>
      <c r="AD891" s="23"/>
    </row>
    <row r="892" spans="1:30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  <c r="AA892" s="23"/>
      <c r="AB892" s="23"/>
      <c r="AC892" s="23"/>
      <c r="AD892" s="23"/>
    </row>
    <row r="893" spans="1:30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  <c r="AA893" s="23"/>
      <c r="AB893" s="23"/>
      <c r="AC893" s="23"/>
      <c r="AD893" s="23"/>
    </row>
    <row r="894" spans="1:30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  <c r="AA894" s="23"/>
      <c r="AB894" s="23"/>
      <c r="AC894" s="23"/>
      <c r="AD894" s="23"/>
    </row>
    <row r="895" spans="1:30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  <c r="AA895" s="23"/>
      <c r="AB895" s="23"/>
      <c r="AC895" s="23"/>
      <c r="AD895" s="23"/>
    </row>
    <row r="896" spans="1:30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  <c r="AA896" s="23"/>
      <c r="AB896" s="23"/>
      <c r="AC896" s="23"/>
      <c r="AD896" s="23"/>
    </row>
    <row r="897" spans="1:30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  <c r="AA897" s="23"/>
      <c r="AB897" s="23"/>
      <c r="AC897" s="23"/>
      <c r="AD897" s="23"/>
    </row>
    <row r="898" spans="1:30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  <c r="AA898" s="23"/>
      <c r="AB898" s="23"/>
      <c r="AC898" s="23"/>
      <c r="AD898" s="23"/>
    </row>
    <row r="899" spans="1:30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  <c r="AA899" s="23"/>
      <c r="AB899" s="23"/>
      <c r="AC899" s="23"/>
      <c r="AD899" s="23"/>
    </row>
    <row r="900" spans="1:30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  <c r="AA900" s="23"/>
      <c r="AB900" s="23"/>
      <c r="AC900" s="23"/>
      <c r="AD900" s="23"/>
    </row>
    <row r="901" spans="1:30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  <c r="AA901" s="23"/>
      <c r="AB901" s="23"/>
      <c r="AC901" s="23"/>
      <c r="AD901" s="23"/>
    </row>
    <row r="902" spans="1:30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  <c r="AA902" s="23"/>
      <c r="AB902" s="23"/>
      <c r="AC902" s="23"/>
      <c r="AD902" s="23"/>
    </row>
    <row r="903" spans="1:30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  <c r="AA903" s="23"/>
      <c r="AB903" s="23"/>
      <c r="AC903" s="23"/>
      <c r="AD903" s="23"/>
    </row>
    <row r="904" spans="1:30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  <c r="AA904" s="23"/>
      <c r="AB904" s="23"/>
      <c r="AC904" s="23"/>
      <c r="AD904" s="23"/>
    </row>
    <row r="905" spans="1:30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  <c r="AA905" s="23"/>
      <c r="AB905" s="23"/>
      <c r="AC905" s="23"/>
      <c r="AD905" s="23"/>
    </row>
    <row r="906" spans="1:30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  <c r="AA906" s="23"/>
      <c r="AB906" s="23"/>
      <c r="AC906" s="23"/>
      <c r="AD906" s="23"/>
    </row>
    <row r="907" spans="1:30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  <c r="AA907" s="23"/>
      <c r="AB907" s="23"/>
      <c r="AC907" s="23"/>
      <c r="AD907" s="23"/>
    </row>
    <row r="908" spans="1:30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  <c r="AA908" s="23"/>
      <c r="AB908" s="23"/>
      <c r="AC908" s="23"/>
      <c r="AD908" s="23"/>
    </row>
    <row r="909" spans="1:30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  <c r="AA909" s="23"/>
      <c r="AB909" s="23"/>
      <c r="AC909" s="23"/>
      <c r="AD909" s="23"/>
    </row>
    <row r="910" spans="1:30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  <c r="AA910" s="23"/>
      <c r="AB910" s="23"/>
      <c r="AC910" s="23"/>
      <c r="AD910" s="23"/>
    </row>
    <row r="911" spans="1:30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  <c r="AA911" s="23"/>
      <c r="AB911" s="23"/>
      <c r="AC911" s="23"/>
      <c r="AD911" s="23"/>
    </row>
    <row r="912" spans="1:30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  <c r="AA912" s="23"/>
      <c r="AB912" s="23"/>
      <c r="AC912" s="23"/>
      <c r="AD912" s="23"/>
    </row>
    <row r="913" spans="1:30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  <c r="AA913" s="23"/>
      <c r="AB913" s="23"/>
      <c r="AC913" s="23"/>
      <c r="AD913" s="23"/>
    </row>
    <row r="914" spans="1:30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  <c r="AA914" s="23"/>
      <c r="AB914" s="23"/>
      <c r="AC914" s="23"/>
      <c r="AD914" s="23"/>
    </row>
    <row r="915" spans="1:30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  <c r="AA915" s="23"/>
      <c r="AB915" s="23"/>
      <c r="AC915" s="23"/>
      <c r="AD915" s="23"/>
    </row>
    <row r="916" spans="1:30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  <c r="AA916" s="23"/>
      <c r="AB916" s="23"/>
      <c r="AC916" s="23"/>
      <c r="AD916" s="23"/>
    </row>
    <row r="917" spans="1:30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  <c r="AA917" s="23"/>
      <c r="AB917" s="23"/>
      <c r="AC917" s="23"/>
      <c r="AD917" s="23"/>
    </row>
    <row r="918" spans="1:30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  <c r="AA918" s="23"/>
      <c r="AB918" s="23"/>
      <c r="AC918" s="23"/>
      <c r="AD918" s="23"/>
    </row>
    <row r="919" spans="1:30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  <c r="AA919" s="23"/>
      <c r="AB919" s="23"/>
      <c r="AC919" s="23"/>
      <c r="AD919" s="23"/>
    </row>
    <row r="920" spans="1:30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  <c r="AA920" s="23"/>
      <c r="AB920" s="23"/>
      <c r="AC920" s="23"/>
      <c r="AD920" s="23"/>
    </row>
    <row r="921" spans="1:30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  <c r="AA921" s="23"/>
      <c r="AB921" s="23"/>
      <c r="AC921" s="23"/>
      <c r="AD921" s="23"/>
    </row>
    <row r="922" spans="1:30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  <c r="AA922" s="23"/>
      <c r="AB922" s="23"/>
      <c r="AC922" s="23"/>
      <c r="AD922" s="23"/>
    </row>
    <row r="923" spans="1:30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  <c r="AA923" s="23"/>
      <c r="AB923" s="23"/>
      <c r="AC923" s="23"/>
      <c r="AD923" s="23"/>
    </row>
    <row r="924" spans="1:30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  <c r="AA924" s="23"/>
      <c r="AB924" s="23"/>
      <c r="AC924" s="23"/>
      <c r="AD924" s="23"/>
    </row>
    <row r="925" spans="1:30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  <c r="AA925" s="23"/>
      <c r="AB925" s="23"/>
      <c r="AC925" s="23"/>
      <c r="AD925" s="23"/>
    </row>
    <row r="926" spans="1:30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  <c r="AA926" s="23"/>
      <c r="AB926" s="23"/>
      <c r="AC926" s="23"/>
      <c r="AD926" s="23"/>
    </row>
    <row r="927" spans="1:30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  <c r="AA927" s="23"/>
      <c r="AB927" s="23"/>
      <c r="AC927" s="23"/>
      <c r="AD927" s="23"/>
    </row>
    <row r="928" spans="1:30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  <c r="AA928" s="23"/>
      <c r="AB928" s="23"/>
      <c r="AC928" s="23"/>
      <c r="AD928" s="23"/>
    </row>
    <row r="929" spans="1:30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  <c r="AA929" s="23"/>
      <c r="AB929" s="23"/>
      <c r="AC929" s="23"/>
      <c r="AD929" s="23"/>
    </row>
    <row r="930" spans="1:30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  <c r="AA930" s="23"/>
      <c r="AB930" s="23"/>
      <c r="AC930" s="23"/>
      <c r="AD930" s="23"/>
    </row>
    <row r="931" spans="1:30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  <c r="AA931" s="23"/>
      <c r="AB931" s="23"/>
      <c r="AC931" s="23"/>
      <c r="AD931" s="23"/>
    </row>
    <row r="932" spans="1:30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  <c r="AA932" s="23"/>
      <c r="AB932" s="23"/>
      <c r="AC932" s="23"/>
      <c r="AD932" s="23"/>
    </row>
    <row r="933" spans="1:30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  <c r="AA933" s="23"/>
      <c r="AB933" s="23"/>
      <c r="AC933" s="23"/>
      <c r="AD933" s="23"/>
    </row>
    <row r="934" spans="1:30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  <c r="AA934" s="23"/>
      <c r="AB934" s="23"/>
      <c r="AC934" s="23"/>
      <c r="AD934" s="23"/>
    </row>
    <row r="935" spans="1:30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  <c r="AA935" s="23"/>
      <c r="AB935" s="23"/>
      <c r="AC935" s="23"/>
      <c r="AD935" s="23"/>
    </row>
    <row r="936" spans="1:30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  <c r="AA936" s="23"/>
      <c r="AB936" s="23"/>
      <c r="AC936" s="23"/>
      <c r="AD936" s="23"/>
    </row>
    <row r="937" spans="1:30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  <c r="AA937" s="23"/>
      <c r="AB937" s="23"/>
      <c r="AC937" s="23"/>
      <c r="AD937" s="23"/>
    </row>
    <row r="938" spans="1:30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  <c r="AA938" s="23"/>
      <c r="AB938" s="23"/>
      <c r="AC938" s="23"/>
      <c r="AD938" s="23"/>
    </row>
    <row r="939" spans="1:30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  <c r="AA939" s="23"/>
      <c r="AB939" s="23"/>
      <c r="AC939" s="23"/>
      <c r="AD939" s="23"/>
    </row>
    <row r="940" spans="1:30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  <c r="AA940" s="23"/>
      <c r="AB940" s="23"/>
      <c r="AC940" s="23"/>
      <c r="AD940" s="23"/>
    </row>
    <row r="941" spans="1:30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  <c r="AA941" s="23"/>
      <c r="AB941" s="23"/>
      <c r="AC941" s="23"/>
      <c r="AD941" s="23"/>
    </row>
    <row r="942" spans="1:30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  <c r="AA942" s="23"/>
      <c r="AB942" s="23"/>
      <c r="AC942" s="23"/>
      <c r="AD942" s="23"/>
    </row>
    <row r="943" spans="1:30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  <c r="AA943" s="23"/>
      <c r="AB943" s="23"/>
      <c r="AC943" s="23"/>
      <c r="AD943" s="23"/>
    </row>
    <row r="944" spans="1:30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  <c r="AA944" s="23"/>
      <c r="AB944" s="23"/>
      <c r="AC944" s="23"/>
      <c r="AD944" s="23"/>
    </row>
    <row r="945" spans="1:30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  <c r="AA945" s="23"/>
      <c r="AB945" s="23"/>
      <c r="AC945" s="23"/>
      <c r="AD945" s="23"/>
    </row>
    <row r="946" spans="1:30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  <c r="AA946" s="23"/>
      <c r="AB946" s="23"/>
      <c r="AC946" s="23"/>
      <c r="AD946" s="23"/>
    </row>
    <row r="947" spans="1:30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  <c r="AA947" s="23"/>
      <c r="AB947" s="23"/>
      <c r="AC947" s="23"/>
      <c r="AD947" s="23"/>
    </row>
    <row r="948" spans="1:30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  <c r="AA948" s="23"/>
      <c r="AB948" s="23"/>
      <c r="AC948" s="23"/>
      <c r="AD948" s="23"/>
    </row>
    <row r="949" spans="1:30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  <c r="AA949" s="23"/>
      <c r="AB949" s="23"/>
      <c r="AC949" s="23"/>
      <c r="AD949" s="23"/>
    </row>
    <row r="950" spans="1:30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  <c r="AA950" s="23"/>
      <c r="AB950" s="23"/>
      <c r="AC950" s="23"/>
      <c r="AD950" s="23"/>
    </row>
    <row r="951" spans="1:30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  <c r="AA951" s="23"/>
      <c r="AB951" s="23"/>
      <c r="AC951" s="23"/>
      <c r="AD951" s="23"/>
    </row>
    <row r="952" spans="1:30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  <c r="AA952" s="23"/>
      <c r="AB952" s="23"/>
      <c r="AC952" s="23"/>
      <c r="AD952" s="23"/>
    </row>
    <row r="953" spans="1:30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  <c r="AA953" s="23"/>
      <c r="AB953" s="23"/>
      <c r="AC953" s="23"/>
      <c r="AD953" s="23"/>
    </row>
    <row r="954" spans="1:30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  <c r="AA954" s="23"/>
      <c r="AB954" s="23"/>
      <c r="AC954" s="23"/>
      <c r="AD954" s="23"/>
    </row>
    <row r="955" spans="1:30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  <c r="AA955" s="23"/>
      <c r="AB955" s="23"/>
      <c r="AC955" s="23"/>
      <c r="AD955" s="23"/>
    </row>
    <row r="956" spans="1:30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  <c r="AA956" s="23"/>
      <c r="AB956" s="23"/>
      <c r="AC956" s="23"/>
      <c r="AD956" s="23"/>
    </row>
    <row r="957" spans="1:30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  <c r="AA957" s="23"/>
      <c r="AB957" s="23"/>
      <c r="AC957" s="23"/>
      <c r="AD957" s="23"/>
    </row>
    <row r="958" spans="1:30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  <c r="AA958" s="23"/>
      <c r="AB958" s="23"/>
      <c r="AC958" s="23"/>
      <c r="AD958" s="23"/>
    </row>
    <row r="959" spans="1:30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  <c r="AA959" s="23"/>
      <c r="AB959" s="23"/>
      <c r="AC959" s="23"/>
      <c r="AD959" s="23"/>
    </row>
    <row r="960" spans="1:30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  <c r="AA960" s="23"/>
      <c r="AB960" s="23"/>
      <c r="AC960" s="23"/>
      <c r="AD960" s="23"/>
    </row>
    <row r="961" spans="1:30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  <c r="AA961" s="23"/>
      <c r="AB961" s="23"/>
      <c r="AC961" s="23"/>
      <c r="AD961" s="23"/>
    </row>
    <row r="962" spans="1:30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  <c r="AA962" s="23"/>
      <c r="AB962" s="23"/>
      <c r="AC962" s="23"/>
      <c r="AD962" s="23"/>
    </row>
    <row r="963" spans="1:30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  <c r="AA963" s="23"/>
      <c r="AB963" s="23"/>
      <c r="AC963" s="23"/>
      <c r="AD963" s="23"/>
    </row>
    <row r="964" spans="1:30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  <c r="AA964" s="23"/>
      <c r="AB964" s="23"/>
      <c r="AC964" s="23"/>
      <c r="AD964" s="23"/>
    </row>
    <row r="965" spans="1:30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  <c r="AA965" s="23"/>
      <c r="AB965" s="23"/>
      <c r="AC965" s="23"/>
      <c r="AD965" s="23"/>
    </row>
    <row r="966" spans="1:30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  <c r="AA966" s="23"/>
      <c r="AB966" s="23"/>
      <c r="AC966" s="23"/>
      <c r="AD966" s="23"/>
    </row>
    <row r="967" spans="1:30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  <c r="AA967" s="23"/>
      <c r="AB967" s="23"/>
      <c r="AC967" s="23"/>
      <c r="AD967" s="23"/>
    </row>
    <row r="968" spans="1:30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  <c r="AA968" s="23"/>
      <c r="AB968" s="23"/>
      <c r="AC968" s="23"/>
      <c r="AD968" s="23"/>
    </row>
    <row r="969" spans="1:30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  <c r="AA969" s="23"/>
      <c r="AB969" s="23"/>
      <c r="AC969" s="23"/>
      <c r="AD969" s="23"/>
    </row>
    <row r="970" spans="1:30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  <c r="AA970" s="23"/>
      <c r="AB970" s="23"/>
      <c r="AC970" s="23"/>
      <c r="AD970" s="23"/>
    </row>
    <row r="971" spans="1:30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  <c r="AA971" s="23"/>
      <c r="AB971" s="23"/>
      <c r="AC971" s="23"/>
      <c r="AD971" s="23"/>
    </row>
    <row r="972" spans="1:30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  <c r="AA972" s="23"/>
      <c r="AB972" s="23"/>
      <c r="AC972" s="23"/>
      <c r="AD972" s="23"/>
    </row>
    <row r="973" spans="1:30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  <c r="AA973" s="23"/>
      <c r="AB973" s="23"/>
      <c r="AC973" s="23"/>
      <c r="AD973" s="23"/>
    </row>
    <row r="974" spans="1:30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  <c r="AA974" s="23"/>
      <c r="AB974" s="23"/>
      <c r="AC974" s="23"/>
      <c r="AD974" s="23"/>
    </row>
    <row r="975" spans="1:30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  <c r="AA975" s="23"/>
      <c r="AB975" s="23"/>
      <c r="AC975" s="23"/>
      <c r="AD975" s="23"/>
    </row>
    <row r="976" spans="1:30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  <c r="AA976" s="23"/>
      <c r="AB976" s="23"/>
      <c r="AC976" s="23"/>
      <c r="AD976" s="23"/>
    </row>
    <row r="977" spans="1:30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  <c r="AA977" s="23"/>
      <c r="AB977" s="23"/>
      <c r="AC977" s="23"/>
      <c r="AD977" s="23"/>
    </row>
    <row r="978" spans="1:30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  <c r="AA978" s="23"/>
      <c r="AB978" s="23"/>
      <c r="AC978" s="23"/>
      <c r="AD978" s="23"/>
    </row>
    <row r="979" spans="1:30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  <c r="AA979" s="23"/>
      <c r="AB979" s="23"/>
      <c r="AC979" s="23"/>
      <c r="AD979" s="23"/>
    </row>
    <row r="980" spans="1:30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  <c r="AA980" s="23"/>
      <c r="AB980" s="23"/>
      <c r="AC980" s="23"/>
      <c r="AD980" s="23"/>
    </row>
    <row r="981" spans="1:30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  <c r="AA981" s="23"/>
      <c r="AB981" s="23"/>
      <c r="AC981" s="23"/>
      <c r="AD981" s="23"/>
    </row>
    <row r="982" spans="1:30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  <c r="AA982" s="23"/>
      <c r="AB982" s="23"/>
      <c r="AC982" s="23"/>
      <c r="AD982" s="23"/>
    </row>
    <row r="983" spans="1:30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  <c r="AA983" s="23"/>
      <c r="AB983" s="23"/>
      <c r="AC983" s="23"/>
      <c r="AD983" s="23"/>
    </row>
    <row r="984" spans="1:30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  <c r="AA984" s="23"/>
      <c r="AB984" s="23"/>
      <c r="AC984" s="23"/>
      <c r="AD984" s="23"/>
    </row>
    <row r="985" spans="1:30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  <c r="AA985" s="23"/>
      <c r="AB985" s="23"/>
      <c r="AC985" s="23"/>
      <c r="AD985" s="23"/>
    </row>
    <row r="986" spans="1:30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  <c r="AA986" s="23"/>
      <c r="AB986" s="23"/>
      <c r="AC986" s="23"/>
      <c r="AD986" s="23"/>
    </row>
    <row r="987" spans="1:30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  <c r="AA987" s="23"/>
      <c r="AB987" s="23"/>
      <c r="AC987" s="23"/>
      <c r="AD987" s="23"/>
    </row>
    <row r="988" spans="1:30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  <c r="AA988" s="23"/>
      <c r="AB988" s="23"/>
      <c r="AC988" s="23"/>
      <c r="AD988" s="23"/>
    </row>
    <row r="989" spans="1:30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  <c r="AA989" s="23"/>
      <c r="AB989" s="23"/>
      <c r="AC989" s="23"/>
      <c r="AD989" s="23"/>
    </row>
    <row r="990" spans="1:30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  <c r="AA990" s="23"/>
      <c r="AB990" s="23"/>
      <c r="AC990" s="23"/>
      <c r="AD990" s="23"/>
    </row>
    <row r="991" spans="1:30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  <c r="AA991" s="23"/>
      <c r="AB991" s="23"/>
      <c r="AC991" s="23"/>
      <c r="AD991" s="23"/>
    </row>
    <row r="992" spans="1:30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  <c r="AA992" s="23"/>
      <c r="AB992" s="23"/>
      <c r="AC992" s="23"/>
      <c r="AD992" s="23"/>
    </row>
    <row r="993" spans="1:30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  <c r="AA993" s="23"/>
      <c r="AB993" s="23"/>
      <c r="AC993" s="23"/>
      <c r="AD993" s="23"/>
    </row>
    <row r="994" spans="1:30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  <c r="AA994" s="23"/>
      <c r="AB994" s="23"/>
      <c r="AC994" s="23"/>
      <c r="AD994" s="23"/>
    </row>
    <row r="995" spans="1:30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  <c r="AA995" s="23"/>
      <c r="AB995" s="23"/>
      <c r="AC995" s="23"/>
      <c r="AD995" s="23"/>
    </row>
    <row r="996" spans="1:30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  <c r="AA996" s="23"/>
      <c r="AB996" s="23"/>
      <c r="AC996" s="23"/>
      <c r="AD996" s="23"/>
    </row>
    <row r="997" spans="1:30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  <c r="AA997" s="23"/>
      <c r="AB997" s="23"/>
      <c r="AC997" s="23"/>
      <c r="AD997" s="23"/>
    </row>
    <row r="998" spans="1:30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  <c r="AA998" s="23"/>
      <c r="AB998" s="23"/>
      <c r="AC998" s="23"/>
      <c r="AD998" s="23"/>
    </row>
    <row r="999" spans="1:30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  <c r="AA999" s="23"/>
      <c r="AB999" s="23"/>
      <c r="AC999" s="23"/>
      <c r="AD999" s="23"/>
    </row>
    <row r="1000" spans="1:30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  <c r="AA1000" s="23"/>
      <c r="AB1000" s="23"/>
      <c r="AC1000" s="23"/>
      <c r="AD1000" s="23"/>
    </row>
    <row r="1001" spans="1:30" ht="12.75" customHeight="1" x14ac:dyDescent="0.2">
      <c r="A1001" s="23"/>
      <c r="B1001" s="138"/>
      <c r="C1001" s="26"/>
      <c r="D1001" s="26"/>
      <c r="E1001" s="141"/>
      <c r="F1001" s="141"/>
      <c r="G1001" s="142"/>
      <c r="H1001" s="141"/>
      <c r="I1001" s="141"/>
      <c r="J1001" s="26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  <c r="AA1001" s="23"/>
      <c r="AB1001" s="23"/>
      <c r="AC1001" s="23"/>
      <c r="AD1001" s="23"/>
    </row>
    <row r="1002" spans="1:30" ht="12.75" customHeight="1" x14ac:dyDescent="0.2">
      <c r="A1002" s="23"/>
      <c r="B1002" s="138"/>
      <c r="C1002" s="26"/>
      <c r="D1002" s="26"/>
      <c r="E1002" s="141"/>
      <c r="F1002" s="141"/>
      <c r="G1002" s="142"/>
      <c r="H1002" s="141"/>
      <c r="I1002" s="141"/>
      <c r="J1002" s="26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  <c r="AA1002" s="23"/>
      <c r="AB1002" s="23"/>
      <c r="AC1002" s="23"/>
      <c r="AD1002" s="23"/>
    </row>
    <row r="1003" spans="1:30" ht="12.75" customHeight="1" x14ac:dyDescent="0.2">
      <c r="A1003" s="23"/>
      <c r="B1003" s="138"/>
      <c r="C1003" s="26"/>
      <c r="D1003" s="26"/>
      <c r="E1003" s="141"/>
      <c r="F1003" s="141"/>
      <c r="G1003" s="142"/>
      <c r="H1003" s="141"/>
      <c r="I1003" s="141"/>
      <c r="J1003" s="26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  <c r="AA1003" s="23"/>
      <c r="AB1003" s="23"/>
      <c r="AC1003" s="23"/>
      <c r="AD1003" s="23"/>
    </row>
    <row r="1004" spans="1:30" ht="12.75" customHeight="1" x14ac:dyDescent="0.2">
      <c r="A1004" s="23"/>
      <c r="B1004" s="138"/>
      <c r="C1004" s="26"/>
      <c r="D1004" s="26"/>
      <c r="E1004" s="141"/>
      <c r="F1004" s="141"/>
      <c r="G1004" s="142"/>
      <c r="H1004" s="141"/>
      <c r="I1004" s="141"/>
      <c r="J1004" s="26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  <c r="AA1004" s="23"/>
      <c r="AB1004" s="23"/>
      <c r="AC1004" s="23"/>
      <c r="AD1004" s="23"/>
    </row>
    <row r="1005" spans="1:30" ht="12.75" customHeight="1" x14ac:dyDescent="0.2">
      <c r="A1005" s="23"/>
      <c r="B1005" s="138"/>
      <c r="C1005" s="26"/>
      <c r="D1005" s="26"/>
      <c r="E1005" s="141"/>
      <c r="F1005" s="141"/>
      <c r="G1005" s="142"/>
      <c r="H1005" s="141"/>
      <c r="I1005" s="141"/>
      <c r="J1005" s="26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  <c r="AA1005" s="23"/>
      <c r="AB1005" s="23"/>
      <c r="AC1005" s="23"/>
      <c r="AD1005" s="23"/>
    </row>
    <row r="1006" spans="1:30" ht="12.75" customHeight="1" x14ac:dyDescent="0.2">
      <c r="A1006" s="23"/>
      <c r="B1006" s="138"/>
      <c r="C1006" s="26"/>
      <c r="D1006" s="26"/>
      <c r="E1006" s="141"/>
      <c r="F1006" s="141"/>
      <c r="G1006" s="142"/>
      <c r="H1006" s="141"/>
      <c r="I1006" s="141"/>
      <c r="J1006" s="26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  <c r="AA1006" s="23"/>
      <c r="AB1006" s="23"/>
      <c r="AC1006" s="23"/>
      <c r="AD1006" s="23"/>
    </row>
    <row r="1007" spans="1:30" ht="12.75" customHeight="1" x14ac:dyDescent="0.2">
      <c r="A1007" s="23"/>
      <c r="B1007" s="138"/>
      <c r="C1007" s="26"/>
      <c r="D1007" s="26"/>
      <c r="E1007" s="141"/>
      <c r="F1007" s="141"/>
      <c r="G1007" s="142"/>
      <c r="H1007" s="141"/>
      <c r="I1007" s="141"/>
      <c r="J1007" s="26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  <c r="AA1007" s="23"/>
      <c r="AB1007" s="23"/>
      <c r="AC1007" s="23"/>
      <c r="AD1007" s="23"/>
    </row>
    <row r="1008" spans="1:30" ht="12.75" customHeight="1" x14ac:dyDescent="0.2">
      <c r="A1008" s="23"/>
      <c r="B1008" s="138"/>
      <c r="C1008" s="26"/>
      <c r="D1008" s="26"/>
      <c r="E1008" s="141"/>
      <c r="F1008" s="141"/>
      <c r="G1008" s="142"/>
      <c r="H1008" s="141"/>
      <c r="I1008" s="141"/>
      <c r="J1008" s="26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  <c r="AA1008" s="23"/>
      <c r="AB1008" s="23"/>
      <c r="AC1008" s="23"/>
      <c r="AD1008" s="23"/>
    </row>
    <row r="1009" spans="1:30" ht="12.75" customHeight="1" x14ac:dyDescent="0.2">
      <c r="A1009" s="23"/>
      <c r="B1009" s="138"/>
      <c r="C1009" s="26"/>
      <c r="D1009" s="26"/>
      <c r="E1009" s="141"/>
      <c r="F1009" s="141"/>
      <c r="G1009" s="142"/>
      <c r="H1009" s="141"/>
      <c r="I1009" s="141"/>
      <c r="J1009" s="26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  <c r="AA1009" s="23"/>
      <c r="AB1009" s="23"/>
      <c r="AC1009" s="23"/>
      <c r="AD1009" s="23"/>
    </row>
    <row r="1010" spans="1:30" ht="12.75" customHeight="1" x14ac:dyDescent="0.2">
      <c r="A1010" s="23"/>
      <c r="B1010" s="138"/>
      <c r="C1010" s="26"/>
      <c r="D1010" s="26"/>
      <c r="E1010" s="141"/>
      <c r="F1010" s="141"/>
      <c r="G1010" s="142"/>
      <c r="H1010" s="141"/>
      <c r="I1010" s="141"/>
      <c r="J1010" s="26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  <c r="AA1010" s="23"/>
      <c r="AB1010" s="23"/>
      <c r="AC1010" s="23"/>
      <c r="AD1010" s="23"/>
    </row>
    <row r="1011" spans="1:30" ht="12.75" customHeight="1" x14ac:dyDescent="0.2">
      <c r="A1011" s="23"/>
      <c r="B1011" s="138"/>
      <c r="C1011" s="26"/>
      <c r="D1011" s="26"/>
      <c r="E1011" s="141"/>
      <c r="F1011" s="141"/>
      <c r="G1011" s="142"/>
      <c r="H1011" s="141"/>
      <c r="I1011" s="141"/>
      <c r="J1011" s="26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  <c r="AA1011" s="23"/>
      <c r="AB1011" s="23"/>
      <c r="AC1011" s="23"/>
      <c r="AD1011" s="23"/>
    </row>
    <row r="1012" spans="1:30" ht="12.75" customHeight="1" x14ac:dyDescent="0.2">
      <c r="A1012" s="23"/>
      <c r="B1012" s="138"/>
      <c r="C1012" s="26"/>
      <c r="D1012" s="26"/>
      <c r="E1012" s="141"/>
      <c r="F1012" s="141"/>
      <c r="G1012" s="142"/>
      <c r="H1012" s="141"/>
      <c r="I1012" s="141"/>
      <c r="J1012" s="26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  <c r="AA1012" s="23"/>
      <c r="AB1012" s="23"/>
      <c r="AC1012" s="23"/>
      <c r="AD1012" s="23"/>
    </row>
    <row r="1013" spans="1:30" ht="12.75" customHeight="1" x14ac:dyDescent="0.2">
      <c r="A1013" s="23"/>
      <c r="B1013" s="138"/>
      <c r="C1013" s="26"/>
      <c r="D1013" s="26"/>
      <c r="E1013" s="141"/>
      <c r="F1013" s="141"/>
      <c r="G1013" s="142"/>
      <c r="H1013" s="141"/>
      <c r="I1013" s="141"/>
      <c r="J1013" s="26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  <c r="AA1013" s="23"/>
      <c r="AB1013" s="23"/>
      <c r="AC1013" s="23"/>
      <c r="AD1013" s="23"/>
    </row>
    <row r="1014" spans="1:30" ht="12.75" customHeight="1" x14ac:dyDescent="0.2">
      <c r="A1014" s="23"/>
      <c r="B1014" s="138"/>
      <c r="C1014" s="26"/>
      <c r="D1014" s="26"/>
      <c r="E1014" s="141"/>
      <c r="F1014" s="141"/>
      <c r="G1014" s="142"/>
      <c r="H1014" s="141"/>
      <c r="I1014" s="141"/>
      <c r="J1014" s="26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  <c r="AA1014" s="23"/>
      <c r="AB1014" s="23"/>
      <c r="AC1014" s="23"/>
      <c r="AD1014" s="23"/>
    </row>
    <row r="1015" spans="1:30" ht="12.75" customHeight="1" x14ac:dyDescent="0.2">
      <c r="A1015" s="23"/>
      <c r="B1015" s="138"/>
      <c r="C1015" s="26"/>
      <c r="D1015" s="26"/>
      <c r="E1015" s="141"/>
      <c r="F1015" s="141"/>
      <c r="G1015" s="142"/>
      <c r="H1015" s="141"/>
      <c r="I1015" s="141"/>
      <c r="J1015" s="26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  <c r="AA1015" s="23"/>
      <c r="AB1015" s="23"/>
      <c r="AC1015" s="23"/>
      <c r="AD1015" s="23"/>
    </row>
    <row r="1016" spans="1:30" ht="12.75" customHeight="1" x14ac:dyDescent="0.2">
      <c r="A1016" s="23"/>
      <c r="B1016" s="138"/>
      <c r="C1016" s="26"/>
      <c r="D1016" s="26"/>
      <c r="E1016" s="141"/>
      <c r="F1016" s="141"/>
      <c r="G1016" s="142"/>
      <c r="H1016" s="141"/>
      <c r="I1016" s="141"/>
      <c r="J1016" s="26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  <c r="AA1016" s="23"/>
      <c r="AB1016" s="23"/>
      <c r="AC1016" s="23"/>
      <c r="AD1016" s="23"/>
    </row>
    <row r="1017" spans="1:30" ht="12.75" customHeight="1" x14ac:dyDescent="0.2">
      <c r="A1017" s="23"/>
      <c r="B1017" s="138"/>
      <c r="C1017" s="26"/>
      <c r="D1017" s="26"/>
      <c r="E1017" s="141"/>
      <c r="F1017" s="141"/>
      <c r="G1017" s="142"/>
      <c r="H1017" s="141"/>
      <c r="I1017" s="141"/>
      <c r="J1017" s="26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  <c r="AA1017" s="23"/>
      <c r="AB1017" s="23"/>
      <c r="AC1017" s="23"/>
      <c r="AD1017" s="23"/>
    </row>
    <row r="1018" spans="1:30" ht="12.75" customHeight="1" x14ac:dyDescent="0.2">
      <c r="A1018" s="23"/>
      <c r="B1018" s="138"/>
      <c r="C1018" s="26"/>
      <c r="D1018" s="26"/>
      <c r="E1018" s="141"/>
      <c r="F1018" s="141"/>
      <c r="G1018" s="142"/>
      <c r="H1018" s="141"/>
      <c r="I1018" s="141"/>
      <c r="J1018" s="26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/>
      <c r="AA1018" s="23"/>
      <c r="AB1018" s="23"/>
      <c r="AC1018" s="23"/>
      <c r="AD1018" s="23"/>
    </row>
    <row r="1019" spans="1:30" ht="12.75" customHeight="1" x14ac:dyDescent="0.2">
      <c r="A1019" s="23"/>
      <c r="B1019" s="138"/>
      <c r="C1019" s="26"/>
      <c r="D1019" s="26"/>
      <c r="E1019" s="141"/>
      <c r="F1019" s="141"/>
      <c r="G1019" s="142"/>
      <c r="H1019" s="141"/>
      <c r="I1019" s="141"/>
      <c r="J1019" s="26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23"/>
      <c r="AA1019" s="23"/>
      <c r="AB1019" s="23"/>
      <c r="AC1019" s="23"/>
      <c r="AD1019" s="23"/>
    </row>
    <row r="1020" spans="1:30" ht="12.75" customHeight="1" x14ac:dyDescent="0.2">
      <c r="A1020" s="23"/>
      <c r="B1020" s="138"/>
      <c r="C1020" s="26"/>
      <c r="D1020" s="26"/>
      <c r="E1020" s="141"/>
      <c r="F1020" s="141"/>
      <c r="G1020" s="142"/>
      <c r="H1020" s="141"/>
      <c r="I1020" s="141"/>
      <c r="J1020" s="26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/>
      <c r="AA1020" s="23"/>
      <c r="AB1020" s="23"/>
      <c r="AC1020" s="23"/>
      <c r="AD1020" s="23"/>
    </row>
    <row r="1021" spans="1:30" ht="12.75" customHeight="1" x14ac:dyDescent="0.2">
      <c r="A1021" s="23"/>
      <c r="B1021" s="138"/>
      <c r="C1021" s="26"/>
      <c r="D1021" s="26"/>
      <c r="E1021" s="141"/>
      <c r="F1021" s="141"/>
      <c r="G1021" s="142"/>
      <c r="H1021" s="141"/>
      <c r="I1021" s="141"/>
      <c r="J1021" s="26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23"/>
      <c r="AA1021" s="23"/>
      <c r="AB1021" s="23"/>
      <c r="AC1021" s="23"/>
      <c r="AD1021" s="23"/>
    </row>
    <row r="1022" spans="1:30" ht="12.75" customHeight="1" x14ac:dyDescent="0.2">
      <c r="A1022" s="23"/>
      <c r="B1022" s="138"/>
      <c r="C1022" s="26"/>
      <c r="D1022" s="26"/>
      <c r="E1022" s="141"/>
      <c r="F1022" s="141"/>
      <c r="G1022" s="142"/>
      <c r="H1022" s="141"/>
      <c r="I1022" s="141"/>
      <c r="J1022" s="26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/>
      <c r="AA1022" s="23"/>
      <c r="AB1022" s="23"/>
      <c r="AC1022" s="23"/>
      <c r="AD1022" s="23"/>
    </row>
    <row r="1023" spans="1:30" ht="12.75" customHeight="1" x14ac:dyDescent="0.2">
      <c r="A1023" s="23"/>
      <c r="B1023" s="138"/>
      <c r="C1023" s="26"/>
      <c r="D1023" s="26"/>
      <c r="E1023" s="141"/>
      <c r="F1023" s="141"/>
      <c r="G1023" s="142"/>
      <c r="H1023" s="141"/>
      <c r="I1023" s="141"/>
      <c r="J1023" s="26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23"/>
      <c r="AA1023" s="23"/>
      <c r="AB1023" s="23"/>
      <c r="AC1023" s="23"/>
      <c r="AD1023" s="23"/>
    </row>
    <row r="1024" spans="1:30" ht="12.75" customHeight="1" x14ac:dyDescent="0.2">
      <c r="A1024" s="23"/>
      <c r="B1024" s="138"/>
      <c r="C1024" s="26"/>
      <c r="D1024" s="26"/>
      <c r="E1024" s="141"/>
      <c r="F1024" s="141"/>
      <c r="G1024" s="142"/>
      <c r="H1024" s="141"/>
      <c r="I1024" s="141"/>
      <c r="J1024" s="26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23"/>
      <c r="AA1024" s="23"/>
      <c r="AB1024" s="23"/>
      <c r="AC1024" s="23"/>
      <c r="AD1024" s="23"/>
    </row>
    <row r="1025" spans="1:30" ht="12.75" customHeight="1" x14ac:dyDescent="0.2">
      <c r="A1025" s="23"/>
      <c r="B1025" s="138"/>
      <c r="C1025" s="26"/>
      <c r="D1025" s="26"/>
      <c r="E1025" s="141"/>
      <c r="F1025" s="141"/>
      <c r="G1025" s="142"/>
      <c r="H1025" s="141"/>
      <c r="I1025" s="141"/>
      <c r="J1025" s="26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/>
      <c r="AA1025" s="23"/>
      <c r="AB1025" s="23"/>
      <c r="AC1025" s="23"/>
      <c r="AD1025" s="23"/>
    </row>
    <row r="1026" spans="1:30" ht="12.75" customHeight="1" x14ac:dyDescent="0.2">
      <c r="A1026" s="23"/>
      <c r="B1026" s="138"/>
      <c r="C1026" s="26"/>
      <c r="D1026" s="26"/>
      <c r="E1026" s="141"/>
      <c r="F1026" s="141"/>
      <c r="G1026" s="142"/>
      <c r="H1026" s="141"/>
      <c r="I1026" s="141"/>
      <c r="J1026" s="26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23"/>
      <c r="AA1026" s="23"/>
      <c r="AB1026" s="23"/>
      <c r="AC1026" s="23"/>
      <c r="AD1026" s="23"/>
    </row>
    <row r="1027" spans="1:30" ht="12.75" customHeight="1" x14ac:dyDescent="0.2">
      <c r="A1027" s="23"/>
      <c r="B1027" s="138"/>
      <c r="C1027" s="26"/>
      <c r="D1027" s="26"/>
      <c r="E1027" s="141"/>
      <c r="F1027" s="141"/>
      <c r="G1027" s="142"/>
      <c r="H1027" s="141"/>
      <c r="I1027" s="141"/>
      <c r="J1027" s="26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  <c r="AA1027" s="23"/>
      <c r="AB1027" s="23"/>
      <c r="AC1027" s="23"/>
      <c r="AD1027" s="23"/>
    </row>
    <row r="1028" spans="1:30" ht="12.75" customHeight="1" x14ac:dyDescent="0.2">
      <c r="A1028" s="23"/>
      <c r="B1028" s="138"/>
      <c r="C1028" s="26"/>
      <c r="D1028" s="26"/>
      <c r="E1028" s="141"/>
      <c r="F1028" s="141"/>
      <c r="G1028" s="142"/>
      <c r="H1028" s="141"/>
      <c r="I1028" s="141"/>
      <c r="J1028" s="26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23"/>
      <c r="AA1028" s="23"/>
      <c r="AB1028" s="23"/>
      <c r="AC1028" s="23"/>
      <c r="AD1028" s="23"/>
    </row>
    <row r="1029" spans="1:30" ht="12.75" customHeight="1" x14ac:dyDescent="0.2">
      <c r="A1029" s="23"/>
      <c r="B1029" s="138"/>
      <c r="C1029" s="26"/>
      <c r="D1029" s="26"/>
      <c r="E1029" s="141"/>
      <c r="F1029" s="141"/>
      <c r="G1029" s="142"/>
      <c r="H1029" s="141"/>
      <c r="I1029" s="141"/>
      <c r="J1029" s="26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23"/>
      <c r="Y1029" s="23"/>
      <c r="Z1029" s="23"/>
      <c r="AA1029" s="23"/>
      <c r="AB1029" s="23"/>
      <c r="AC1029" s="23"/>
      <c r="AD1029" s="23"/>
    </row>
    <row r="1030" spans="1:30" ht="12.75" customHeight="1" x14ac:dyDescent="0.2">
      <c r="A1030" s="23"/>
      <c r="B1030" s="138"/>
      <c r="C1030" s="26"/>
      <c r="D1030" s="26"/>
      <c r="E1030" s="141"/>
      <c r="F1030" s="141"/>
      <c r="G1030" s="142"/>
      <c r="H1030" s="141"/>
      <c r="I1030" s="141"/>
      <c r="J1030" s="26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23"/>
      <c r="AA1030" s="23"/>
      <c r="AB1030" s="23"/>
      <c r="AC1030" s="23"/>
      <c r="AD1030" s="23"/>
    </row>
    <row r="1031" spans="1:30" ht="12.75" customHeight="1" x14ac:dyDescent="0.2">
      <c r="A1031" s="23"/>
      <c r="B1031" s="138"/>
      <c r="C1031" s="26"/>
      <c r="D1031" s="26"/>
      <c r="E1031" s="141"/>
      <c r="F1031" s="141"/>
      <c r="G1031" s="142"/>
      <c r="H1031" s="141"/>
      <c r="I1031" s="141"/>
      <c r="J1031" s="26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23"/>
      <c r="Y1031" s="23"/>
      <c r="Z1031" s="23"/>
      <c r="AA1031" s="23"/>
      <c r="AB1031" s="23"/>
      <c r="AC1031" s="23"/>
      <c r="AD1031" s="23"/>
    </row>
    <row r="1032" spans="1:30" ht="12.75" customHeight="1" x14ac:dyDescent="0.2">
      <c r="A1032" s="23"/>
      <c r="B1032" s="138"/>
      <c r="C1032" s="26"/>
      <c r="D1032" s="26"/>
      <c r="E1032" s="141"/>
      <c r="F1032" s="141"/>
      <c r="G1032" s="142"/>
      <c r="H1032" s="141"/>
      <c r="I1032" s="141"/>
      <c r="J1032" s="26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23"/>
      <c r="Y1032" s="23"/>
      <c r="Z1032" s="23"/>
      <c r="AA1032" s="23"/>
      <c r="AB1032" s="23"/>
      <c r="AC1032" s="23"/>
      <c r="AD1032" s="23"/>
    </row>
    <row r="1033" spans="1:30" ht="12.75" customHeight="1" x14ac:dyDescent="0.2">
      <c r="A1033" s="23"/>
      <c r="B1033" s="138"/>
      <c r="C1033" s="26"/>
      <c r="D1033" s="26"/>
      <c r="E1033" s="141"/>
      <c r="F1033" s="141"/>
      <c r="G1033" s="142"/>
      <c r="H1033" s="141"/>
      <c r="I1033" s="141"/>
      <c r="J1033" s="26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23"/>
      <c r="AA1033" s="23"/>
      <c r="AB1033" s="23"/>
      <c r="AC1033" s="23"/>
      <c r="AD1033" s="23"/>
    </row>
    <row r="1034" spans="1:30" ht="12.75" customHeight="1" x14ac:dyDescent="0.2">
      <c r="A1034" s="23"/>
      <c r="B1034" s="138"/>
      <c r="C1034" s="26"/>
      <c r="D1034" s="26"/>
      <c r="E1034" s="141"/>
      <c r="F1034" s="141"/>
      <c r="G1034" s="142"/>
      <c r="H1034" s="141"/>
      <c r="I1034" s="141"/>
      <c r="J1034" s="26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23"/>
      <c r="Y1034" s="23"/>
      <c r="Z1034" s="23"/>
      <c r="AA1034" s="23"/>
      <c r="AB1034" s="23"/>
      <c r="AC1034" s="23"/>
      <c r="AD1034" s="23"/>
    </row>
    <row r="1035" spans="1:30" ht="12.75" customHeight="1" x14ac:dyDescent="0.2">
      <c r="A1035" s="23"/>
      <c r="B1035" s="138"/>
      <c r="C1035" s="26"/>
      <c r="D1035" s="26"/>
      <c r="E1035" s="141"/>
      <c r="F1035" s="141"/>
      <c r="G1035" s="142"/>
      <c r="H1035" s="141"/>
      <c r="I1035" s="141"/>
      <c r="J1035" s="26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/>
      <c r="AA1035" s="23"/>
      <c r="AB1035" s="23"/>
      <c r="AC1035" s="23"/>
      <c r="AD1035" s="23"/>
    </row>
    <row r="1036" spans="1:30" ht="12.75" customHeight="1" x14ac:dyDescent="0.2">
      <c r="A1036" s="23"/>
      <c r="B1036" s="138"/>
      <c r="C1036" s="26"/>
      <c r="D1036" s="26"/>
      <c r="E1036" s="141"/>
      <c r="F1036" s="141"/>
      <c r="G1036" s="142"/>
      <c r="H1036" s="141"/>
      <c r="I1036" s="141"/>
      <c r="J1036" s="26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23"/>
      <c r="AA1036" s="23"/>
      <c r="AB1036" s="23"/>
      <c r="AC1036" s="23"/>
      <c r="AD1036" s="23"/>
    </row>
    <row r="1037" spans="1:30" ht="12.75" customHeight="1" x14ac:dyDescent="0.2">
      <c r="A1037" s="23"/>
      <c r="B1037" s="138"/>
      <c r="C1037" s="26"/>
      <c r="D1037" s="26"/>
      <c r="E1037" s="141"/>
      <c r="F1037" s="141"/>
      <c r="G1037" s="142"/>
      <c r="H1037" s="141"/>
      <c r="I1037" s="141"/>
      <c r="J1037" s="26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23"/>
      <c r="Y1037" s="23"/>
      <c r="Z1037" s="23"/>
      <c r="AA1037" s="23"/>
      <c r="AB1037" s="23"/>
      <c r="AC1037" s="23"/>
      <c r="AD1037" s="23"/>
    </row>
    <row r="1038" spans="1:30" ht="12.75" customHeight="1" x14ac:dyDescent="0.2">
      <c r="A1038" s="23"/>
      <c r="B1038" s="138"/>
      <c r="C1038" s="26"/>
      <c r="D1038" s="26"/>
      <c r="E1038" s="141"/>
      <c r="F1038" s="141"/>
      <c r="G1038" s="142"/>
      <c r="H1038" s="141"/>
      <c r="I1038" s="141"/>
      <c r="J1038" s="26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/>
      <c r="AA1038" s="23"/>
      <c r="AB1038" s="23"/>
      <c r="AC1038" s="23"/>
      <c r="AD1038" s="23"/>
    </row>
  </sheetData>
  <mergeCells count="73">
    <mergeCell ref="B298:J298"/>
    <mergeCell ref="E299:I299"/>
    <mergeCell ref="B303:J303"/>
    <mergeCell ref="B304:J304"/>
    <mergeCell ref="B305:J305"/>
    <mergeCell ref="E306:I306"/>
    <mergeCell ref="B311:J311"/>
    <mergeCell ref="E332:I332"/>
    <mergeCell ref="B344:J344"/>
    <mergeCell ref="B345:J345"/>
    <mergeCell ref="E346:I346"/>
    <mergeCell ref="B312:J312"/>
    <mergeCell ref="B313:J313"/>
    <mergeCell ref="E314:I314"/>
    <mergeCell ref="B322:J322"/>
    <mergeCell ref="B323:J323"/>
    <mergeCell ref="E324:I324"/>
    <mergeCell ref="B331:J331"/>
    <mergeCell ref="E1:I1"/>
    <mergeCell ref="B2:J2"/>
    <mergeCell ref="E3:I3"/>
    <mergeCell ref="B42:J42"/>
    <mergeCell ref="B48:J48"/>
    <mergeCell ref="B35:J35"/>
    <mergeCell ref="B36:J36"/>
    <mergeCell ref="E37:I37"/>
    <mergeCell ref="B43:J43"/>
    <mergeCell ref="E44:I44"/>
    <mergeCell ref="B47:J47"/>
    <mergeCell ref="B49:J49"/>
    <mergeCell ref="E50:I50"/>
    <mergeCell ref="E62:I62"/>
    <mergeCell ref="B76:J76"/>
    <mergeCell ref="B77:J77"/>
    <mergeCell ref="E78:I78"/>
    <mergeCell ref="B92:J92"/>
    <mergeCell ref="B93:J93"/>
    <mergeCell ref="E94:I94"/>
    <mergeCell ref="E107:I107"/>
    <mergeCell ref="B121:J121"/>
    <mergeCell ref="B122:J122"/>
    <mergeCell ref="E123:I123"/>
    <mergeCell ref="J125:J126"/>
    <mergeCell ref="B142:J142"/>
    <mergeCell ref="B143:J143"/>
    <mergeCell ref="E144:J144"/>
    <mergeCell ref="J146:J147"/>
    <mergeCell ref="B163:J163"/>
    <mergeCell ref="E164:I164"/>
    <mergeCell ref="B220:J220"/>
    <mergeCell ref="B221:J221"/>
    <mergeCell ref="E222:I222"/>
    <mergeCell ref="B237:J237"/>
    <mergeCell ref="B238:J238"/>
    <mergeCell ref="E239:I239"/>
    <mergeCell ref="J242:J248"/>
    <mergeCell ref="B249:J249"/>
    <mergeCell ref="B250:J250"/>
    <mergeCell ref="E251:I251"/>
    <mergeCell ref="B254:J254"/>
    <mergeCell ref="B255:J255"/>
    <mergeCell ref="E256:I256"/>
    <mergeCell ref="J258:J259"/>
    <mergeCell ref="B265:J265"/>
    <mergeCell ref="B286:J286"/>
    <mergeCell ref="B287:J287"/>
    <mergeCell ref="E288:I288"/>
    <mergeCell ref="B297:J297"/>
    <mergeCell ref="B266:J266"/>
    <mergeCell ref="E267:I267"/>
    <mergeCell ref="B275:J275"/>
    <mergeCell ref="B276:J276"/>
    <mergeCell ref="E277:I277"/>
  </mergeCells>
  <phoneticPr fontId="33" type="noConversion"/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14.42578125" customWidth="1"/>
    <col min="3" max="3" width="14.140625" customWidth="1"/>
    <col min="4" max="4" width="49.28515625" customWidth="1"/>
    <col min="5" max="5" width="10.5703125" customWidth="1"/>
    <col min="6" max="6" width="6.42578125" customWidth="1"/>
    <col min="7" max="7" width="7.140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5" customHeight="1" x14ac:dyDescent="0.25">
      <c r="A2" s="23"/>
      <c r="B2" s="464"/>
      <c r="C2" s="401"/>
      <c r="D2" s="401"/>
      <c r="E2" s="401"/>
      <c r="F2" s="401"/>
      <c r="G2" s="401"/>
      <c r="H2" s="401"/>
      <c r="I2" s="401"/>
      <c r="J2" s="402"/>
      <c r="K2" s="23"/>
      <c r="L2" s="26"/>
      <c r="M2" s="26"/>
      <c r="N2" s="26"/>
      <c r="O2" s="26"/>
      <c r="P2" s="26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39" customHeight="1" x14ac:dyDescent="0.2">
      <c r="A3" s="23"/>
      <c r="B3" s="79"/>
      <c r="C3" s="80" t="s">
        <v>328</v>
      </c>
      <c r="D3" s="153"/>
      <c r="E3" s="446" t="s">
        <v>680</v>
      </c>
      <c r="F3" s="401"/>
      <c r="G3" s="401"/>
      <c r="H3" s="401"/>
      <c r="I3" s="402"/>
      <c r="J3" s="82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38">
        <v>1</v>
      </c>
      <c r="C5" s="39" t="s">
        <v>681</v>
      </c>
      <c r="D5" s="39" t="s">
        <v>97</v>
      </c>
      <c r="E5" s="40"/>
      <c r="F5" s="40" t="s">
        <v>99</v>
      </c>
      <c r="G5" s="40">
        <v>40179</v>
      </c>
      <c r="H5" s="41">
        <v>15</v>
      </c>
      <c r="I5" s="40"/>
      <c r="J5" s="39"/>
      <c r="K5" s="154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38" t="e">
        <f t="shared" ref="B6:B7" si="0">NA()</f>
        <v>#N/A</v>
      </c>
      <c r="C6" s="39" t="s">
        <v>682</v>
      </c>
      <c r="D6" s="39" t="s">
        <v>683</v>
      </c>
      <c r="E6" s="40"/>
      <c r="F6" s="40" t="s">
        <v>99</v>
      </c>
      <c r="G6" s="40">
        <v>40179</v>
      </c>
      <c r="H6" s="41">
        <v>15</v>
      </c>
      <c r="I6" s="40"/>
      <c r="J6" s="39"/>
      <c r="K6" s="154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81.75" customHeight="1" x14ac:dyDescent="0.2">
      <c r="A7" s="27"/>
      <c r="B7" s="38" t="e">
        <f t="shared" si="0"/>
        <v>#N/A</v>
      </c>
      <c r="C7" s="39" t="s">
        <v>116</v>
      </c>
      <c r="D7" s="39" t="s">
        <v>684</v>
      </c>
      <c r="E7" s="40" t="s">
        <v>98</v>
      </c>
      <c r="F7" s="40" t="s">
        <v>113</v>
      </c>
      <c r="G7" s="40" t="s">
        <v>301</v>
      </c>
      <c r="H7" s="41">
        <v>2</v>
      </c>
      <c r="I7" s="40"/>
      <c r="J7" s="39" t="s">
        <v>685</v>
      </c>
      <c r="K7" s="155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26.25" customHeight="1" x14ac:dyDescent="0.2">
      <c r="A8" s="23"/>
      <c r="B8" s="156"/>
      <c r="C8" s="157" t="s">
        <v>686</v>
      </c>
      <c r="D8" s="157" t="s">
        <v>687</v>
      </c>
      <c r="E8" s="158" t="s">
        <v>388</v>
      </c>
      <c r="F8" s="158" t="s">
        <v>99</v>
      </c>
      <c r="G8" s="158" t="s">
        <v>688</v>
      </c>
      <c r="H8" s="159"/>
      <c r="I8" s="158"/>
      <c r="J8" s="157" t="s">
        <v>689</v>
      </c>
      <c r="K8" s="154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77.25" customHeight="1" x14ac:dyDescent="0.2">
      <c r="A9" s="5"/>
      <c r="B9" s="160" t="e">
        <f>B7+1</f>
        <v>#N/A</v>
      </c>
      <c r="C9" s="161" t="s">
        <v>690</v>
      </c>
      <c r="D9" s="161" t="s">
        <v>691</v>
      </c>
      <c r="E9" s="162" t="s">
        <v>193</v>
      </c>
      <c r="F9" s="162" t="s">
        <v>99</v>
      </c>
      <c r="G9" s="162" t="s">
        <v>301</v>
      </c>
      <c r="H9" s="163">
        <v>44</v>
      </c>
      <c r="I9" s="162"/>
      <c r="J9" s="161" t="s">
        <v>692</v>
      </c>
      <c r="K9" s="164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 spans="1:26" ht="39" customHeight="1" x14ac:dyDescent="0.2">
      <c r="A10" s="5"/>
      <c r="B10" s="115"/>
      <c r="C10" s="45" t="s">
        <v>693</v>
      </c>
      <c r="D10" s="45" t="s">
        <v>694</v>
      </c>
      <c r="E10" s="162" t="s">
        <v>193</v>
      </c>
      <c r="F10" s="162" t="s">
        <v>99</v>
      </c>
      <c r="G10" s="162" t="s">
        <v>301</v>
      </c>
      <c r="H10" s="163">
        <v>44</v>
      </c>
      <c r="I10" s="46"/>
      <c r="J10" s="45" t="s">
        <v>695</v>
      </c>
      <c r="K10" s="164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</row>
    <row r="11" spans="1:26" ht="39" customHeight="1" x14ac:dyDescent="0.2">
      <c r="A11" s="5"/>
      <c r="B11" s="115" t="e">
        <f>B9+1</f>
        <v>#N/A</v>
      </c>
      <c r="C11" s="45" t="s">
        <v>696</v>
      </c>
      <c r="D11" s="45" t="s">
        <v>697</v>
      </c>
      <c r="E11" s="162" t="s">
        <v>193</v>
      </c>
      <c r="F11" s="162" t="s">
        <v>99</v>
      </c>
      <c r="G11" s="162" t="s">
        <v>301</v>
      </c>
      <c r="H11" s="163">
        <v>44</v>
      </c>
      <c r="I11" s="46"/>
      <c r="J11" s="45" t="s">
        <v>698</v>
      </c>
      <c r="K11" s="164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 spans="1:26" ht="63.75" customHeight="1" x14ac:dyDescent="0.2">
      <c r="A12" s="23"/>
      <c r="B12" s="156"/>
      <c r="C12" s="157" t="s">
        <v>699</v>
      </c>
      <c r="D12" s="157" t="s">
        <v>700</v>
      </c>
      <c r="E12" s="158" t="s">
        <v>701</v>
      </c>
      <c r="F12" s="158"/>
      <c r="G12" s="158" t="s">
        <v>688</v>
      </c>
      <c r="H12" s="159"/>
      <c r="I12" s="158"/>
      <c r="J12" s="157" t="s">
        <v>702</v>
      </c>
      <c r="K12" s="154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38" t="e">
        <f>B11+1</f>
        <v>#N/A</v>
      </c>
      <c r="C13" s="39" t="s">
        <v>105</v>
      </c>
      <c r="D13" s="39" t="s">
        <v>106</v>
      </c>
      <c r="E13" s="40" t="s">
        <v>98</v>
      </c>
      <c r="F13" s="40" t="s">
        <v>99</v>
      </c>
      <c r="G13" s="40" t="s">
        <v>301</v>
      </c>
      <c r="H13" s="41">
        <v>2</v>
      </c>
      <c r="I13" s="40"/>
      <c r="J13" s="39" t="s">
        <v>703</v>
      </c>
      <c r="K13" s="154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38" t="e">
        <f t="shared" ref="B14:B19" si="1">NA()</f>
        <v>#N/A</v>
      </c>
      <c r="C14" s="39" t="s">
        <v>704</v>
      </c>
      <c r="D14" s="39" t="s">
        <v>705</v>
      </c>
      <c r="E14" s="40" t="s">
        <v>98</v>
      </c>
      <c r="F14" s="40" t="s">
        <v>113</v>
      </c>
      <c r="G14" s="40" t="s">
        <v>301</v>
      </c>
      <c r="H14" s="41">
        <v>4</v>
      </c>
      <c r="I14" s="40"/>
      <c r="J14" s="39" t="s">
        <v>706</v>
      </c>
      <c r="K14" s="154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38" t="e">
        <f t="shared" si="1"/>
        <v>#N/A</v>
      </c>
      <c r="C15" s="39" t="s">
        <v>519</v>
      </c>
      <c r="D15" s="39" t="s">
        <v>192</v>
      </c>
      <c r="E15" s="40" t="s">
        <v>98</v>
      </c>
      <c r="F15" s="40" t="s">
        <v>113</v>
      </c>
      <c r="G15" s="40" t="s">
        <v>301</v>
      </c>
      <c r="H15" s="41">
        <v>14</v>
      </c>
      <c r="I15" s="40"/>
      <c r="J15" s="39" t="s">
        <v>707</v>
      </c>
      <c r="K15" s="154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25.5" customHeight="1" x14ac:dyDescent="0.2">
      <c r="A16" s="23"/>
      <c r="B16" s="38" t="e">
        <f t="shared" si="1"/>
        <v>#N/A</v>
      </c>
      <c r="C16" s="39" t="s">
        <v>522</v>
      </c>
      <c r="D16" s="39" t="s">
        <v>708</v>
      </c>
      <c r="E16" s="40" t="s">
        <v>98</v>
      </c>
      <c r="F16" s="40" t="s">
        <v>113</v>
      </c>
      <c r="G16" s="40" t="s">
        <v>301</v>
      </c>
      <c r="H16" s="41">
        <v>11</v>
      </c>
      <c r="I16" s="40"/>
      <c r="J16" s="39" t="s">
        <v>709</v>
      </c>
      <c r="K16" s="154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3.5" customHeight="1" x14ac:dyDescent="0.2">
      <c r="A17" s="23"/>
      <c r="B17" s="38" t="e">
        <f t="shared" si="1"/>
        <v>#N/A</v>
      </c>
      <c r="C17" s="39" t="s">
        <v>202</v>
      </c>
      <c r="D17" s="39" t="s">
        <v>710</v>
      </c>
      <c r="E17" s="40" t="s">
        <v>98</v>
      </c>
      <c r="F17" s="40" t="s">
        <v>113</v>
      </c>
      <c r="G17" s="40" t="s">
        <v>301</v>
      </c>
      <c r="H17" s="41">
        <v>11</v>
      </c>
      <c r="I17" s="40"/>
      <c r="J17" s="39" t="s">
        <v>711</v>
      </c>
      <c r="K17" s="154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38" t="e">
        <f t="shared" si="1"/>
        <v>#N/A</v>
      </c>
      <c r="C18" s="39" t="s">
        <v>119</v>
      </c>
      <c r="D18" s="39" t="s">
        <v>120</v>
      </c>
      <c r="E18" s="40" t="s">
        <v>98</v>
      </c>
      <c r="F18" s="40" t="s">
        <v>99</v>
      </c>
      <c r="G18" s="40" t="s">
        <v>301</v>
      </c>
      <c r="H18" s="41" t="s">
        <v>121</v>
      </c>
      <c r="I18" s="40"/>
      <c r="J18" s="39" t="s">
        <v>712</v>
      </c>
      <c r="K18" s="154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23"/>
      <c r="B19" s="38" t="e">
        <f t="shared" si="1"/>
        <v>#N/A</v>
      </c>
      <c r="C19" s="39" t="s">
        <v>123</v>
      </c>
      <c r="D19" s="39" t="s">
        <v>713</v>
      </c>
      <c r="E19" s="40" t="s">
        <v>98</v>
      </c>
      <c r="F19" s="40" t="s">
        <v>99</v>
      </c>
      <c r="G19" s="40" t="s">
        <v>301</v>
      </c>
      <c r="H19" s="41" t="s">
        <v>125</v>
      </c>
      <c r="I19" s="40"/>
      <c r="J19" s="39" t="s">
        <v>714</v>
      </c>
      <c r="K19" s="154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38.25" customHeight="1" x14ac:dyDescent="0.2">
      <c r="A20" s="23"/>
      <c r="B20" s="156"/>
      <c r="C20" s="157" t="s">
        <v>715</v>
      </c>
      <c r="D20" s="157" t="s">
        <v>700</v>
      </c>
      <c r="E20" s="158" t="s">
        <v>701</v>
      </c>
      <c r="F20" s="158"/>
      <c r="G20" s="158" t="s">
        <v>688</v>
      </c>
      <c r="H20" s="159"/>
      <c r="I20" s="158"/>
      <c r="J20" s="157" t="s">
        <v>716</v>
      </c>
      <c r="K20" s="154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25.5" customHeight="1" x14ac:dyDescent="0.2">
      <c r="A21" s="23"/>
      <c r="B21" s="38" t="e">
        <f>B19+1</f>
        <v>#N/A</v>
      </c>
      <c r="C21" s="39" t="s">
        <v>717</v>
      </c>
      <c r="D21" s="39" t="s">
        <v>718</v>
      </c>
      <c r="E21" s="40" t="s">
        <v>98</v>
      </c>
      <c r="F21" s="40" t="s">
        <v>99</v>
      </c>
      <c r="G21" s="40" t="s">
        <v>301</v>
      </c>
      <c r="H21" s="41">
        <v>3</v>
      </c>
      <c r="I21" s="40"/>
      <c r="J21" s="39" t="s">
        <v>719</v>
      </c>
      <c r="K21" s="154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25.5" customHeight="1" x14ac:dyDescent="0.2">
      <c r="A22" s="23"/>
      <c r="B22" s="38" t="e">
        <f>B21+1</f>
        <v>#N/A</v>
      </c>
      <c r="C22" s="39" t="s">
        <v>720</v>
      </c>
      <c r="D22" s="39" t="s">
        <v>721</v>
      </c>
      <c r="E22" s="40" t="s">
        <v>98</v>
      </c>
      <c r="F22" s="40" t="s">
        <v>99</v>
      </c>
      <c r="G22" s="40" t="s">
        <v>301</v>
      </c>
      <c r="H22" s="41">
        <v>6</v>
      </c>
      <c r="I22" s="40"/>
      <c r="J22" s="39" t="s">
        <v>722</v>
      </c>
      <c r="K22" s="154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115"/>
  <sheetViews>
    <sheetView showGridLines="0" topLeftCell="A247" zoomScaleNormal="100" workbookViewId="0">
      <selection activeCell="D263" sqref="D263"/>
    </sheetView>
  </sheetViews>
  <sheetFormatPr defaultColWidth="12.5703125" defaultRowHeight="15" customHeight="1" x14ac:dyDescent="0.2"/>
  <cols>
    <col min="1" max="1" width="3.42578125" customWidth="1"/>
    <col min="2" max="2" width="19.42578125" customWidth="1"/>
    <col min="3" max="3" width="22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10.28515625" customWidth="1"/>
    <col min="9" max="9" width="6.42578125" customWidth="1"/>
    <col min="10" max="10" width="65.85546875" customWidth="1"/>
    <col min="11" max="11" width="85.140625" customWidth="1"/>
    <col min="12" max="26" width="9.140625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8" customHeight="1" x14ac:dyDescent="0.2">
      <c r="A2" s="23"/>
      <c r="B2" s="483" t="s">
        <v>723</v>
      </c>
      <c r="C2" s="459"/>
      <c r="D2" s="459"/>
      <c r="E2" s="459"/>
      <c r="F2" s="459"/>
      <c r="G2" s="459"/>
      <c r="H2" s="459"/>
      <c r="I2" s="459"/>
      <c r="J2" s="460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78" customHeight="1" x14ac:dyDescent="0.2">
      <c r="A3" s="23"/>
      <c r="B3" s="28"/>
      <c r="C3" s="165" t="s">
        <v>55</v>
      </c>
      <c r="D3" s="166" t="s">
        <v>724</v>
      </c>
      <c r="E3" s="440" t="s">
        <v>725</v>
      </c>
      <c r="F3" s="401"/>
      <c r="G3" s="401"/>
      <c r="H3" s="401"/>
      <c r="I3" s="402"/>
      <c r="J3" s="31"/>
      <c r="K3" s="23"/>
      <c r="L3" s="26"/>
      <c r="M3" s="26"/>
      <c r="N3" s="26"/>
      <c r="O3" s="26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41">
        <v>1</v>
      </c>
      <c r="C5" s="50" t="s">
        <v>726</v>
      </c>
      <c r="D5" s="50" t="s">
        <v>97</v>
      </c>
      <c r="E5" s="41"/>
      <c r="F5" s="41" t="s">
        <v>99</v>
      </c>
      <c r="G5" s="40">
        <v>40179</v>
      </c>
      <c r="H5" s="38">
        <v>15</v>
      </c>
      <c r="I5" s="41"/>
      <c r="J5" s="50"/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41" t="e">
        <f t="shared" ref="B6:B35" si="0">NA()</f>
        <v>#N/A</v>
      </c>
      <c r="C6" s="50" t="s">
        <v>682</v>
      </c>
      <c r="D6" s="50" t="s">
        <v>683</v>
      </c>
      <c r="E6" s="41"/>
      <c r="F6" s="41" t="s">
        <v>99</v>
      </c>
      <c r="G6" s="40">
        <v>40179</v>
      </c>
      <c r="H6" s="38">
        <v>15</v>
      </c>
      <c r="I6" s="41"/>
      <c r="J6" s="50"/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38.25" customHeight="1" x14ac:dyDescent="0.2">
      <c r="A7" s="23"/>
      <c r="B7" s="41" t="e">
        <f t="shared" si="0"/>
        <v>#N/A</v>
      </c>
      <c r="C7" s="50" t="s">
        <v>727</v>
      </c>
      <c r="D7" s="50" t="s">
        <v>728</v>
      </c>
      <c r="E7" s="41" t="s">
        <v>98</v>
      </c>
      <c r="F7" s="41" t="s">
        <v>113</v>
      </c>
      <c r="G7" s="40">
        <v>39448</v>
      </c>
      <c r="H7" s="38" t="s">
        <v>114</v>
      </c>
      <c r="I7" s="41"/>
      <c r="J7" s="50" t="s">
        <v>729</v>
      </c>
      <c r="K7" s="167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38.25" customHeight="1" x14ac:dyDescent="0.2">
      <c r="A8" s="23"/>
      <c r="B8" s="41" t="e">
        <f t="shared" si="0"/>
        <v>#N/A</v>
      </c>
      <c r="C8" s="50" t="s">
        <v>730</v>
      </c>
      <c r="D8" s="50" t="s">
        <v>731</v>
      </c>
      <c r="E8" s="41" t="s">
        <v>98</v>
      </c>
      <c r="F8" s="41" t="s">
        <v>113</v>
      </c>
      <c r="G8" s="40">
        <v>39448</v>
      </c>
      <c r="H8" s="41" t="s">
        <v>732</v>
      </c>
      <c r="I8" s="41"/>
      <c r="J8" s="50" t="s">
        <v>733</v>
      </c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5.5" customHeight="1" x14ac:dyDescent="0.2">
      <c r="A9" s="23"/>
      <c r="B9" s="41" t="e">
        <f t="shared" si="0"/>
        <v>#N/A</v>
      </c>
      <c r="C9" s="50" t="s">
        <v>734</v>
      </c>
      <c r="D9" s="50" t="s">
        <v>735</v>
      </c>
      <c r="E9" s="41" t="s">
        <v>98</v>
      </c>
      <c r="F9" s="41" t="s">
        <v>113</v>
      </c>
      <c r="G9" s="40" t="s">
        <v>103</v>
      </c>
      <c r="H9" s="52" t="s">
        <v>736</v>
      </c>
      <c r="I9" s="41"/>
      <c r="J9" s="50" t="s">
        <v>737</v>
      </c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1" t="e">
        <f t="shared" si="0"/>
        <v>#N/A</v>
      </c>
      <c r="C10" s="50" t="s">
        <v>738</v>
      </c>
      <c r="D10" s="50" t="s">
        <v>739</v>
      </c>
      <c r="E10" s="41" t="s">
        <v>98</v>
      </c>
      <c r="F10" s="41" t="s">
        <v>113</v>
      </c>
      <c r="G10" s="40">
        <v>39448</v>
      </c>
      <c r="H10" s="41" t="s">
        <v>740</v>
      </c>
      <c r="I10" s="41"/>
      <c r="J10" s="50"/>
      <c r="K10" s="26"/>
      <c r="L10" s="26"/>
      <c r="M10" s="26"/>
      <c r="N10" s="26"/>
      <c r="O10" s="26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25.5" customHeight="1" x14ac:dyDescent="0.2">
      <c r="A11" s="23"/>
      <c r="B11" s="41" t="e">
        <f t="shared" si="0"/>
        <v>#N/A</v>
      </c>
      <c r="C11" s="50" t="s">
        <v>741</v>
      </c>
      <c r="D11" s="50" t="s">
        <v>742</v>
      </c>
      <c r="E11" s="41" t="s">
        <v>98</v>
      </c>
      <c r="F11" s="41" t="s">
        <v>113</v>
      </c>
      <c r="G11" s="40" t="s">
        <v>103</v>
      </c>
      <c r="H11" s="41">
        <v>8</v>
      </c>
      <c r="I11" s="41"/>
      <c r="J11" s="50" t="s">
        <v>743</v>
      </c>
      <c r="K11" s="26"/>
      <c r="L11" s="26"/>
      <c r="M11" s="26"/>
      <c r="N11" s="26"/>
      <c r="O11" s="26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51" customHeight="1" x14ac:dyDescent="0.2">
      <c r="A12" s="23"/>
      <c r="B12" s="41" t="e">
        <f t="shared" si="0"/>
        <v>#N/A</v>
      </c>
      <c r="C12" s="168" t="s">
        <v>744</v>
      </c>
      <c r="D12" s="168" t="s">
        <v>745</v>
      </c>
      <c r="E12" s="169" t="s">
        <v>98</v>
      </c>
      <c r="F12" s="169" t="s">
        <v>99</v>
      </c>
      <c r="G12" s="170" t="s">
        <v>103</v>
      </c>
      <c r="H12" s="169">
        <v>7</v>
      </c>
      <c r="I12" s="169"/>
      <c r="J12" s="168" t="s">
        <v>746</v>
      </c>
      <c r="K12" s="26"/>
      <c r="L12" s="26"/>
      <c r="M12" s="26"/>
      <c r="N12" s="26"/>
      <c r="O12" s="26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51" customHeight="1" x14ac:dyDescent="0.2">
      <c r="A13" s="23"/>
      <c r="B13" s="41" t="e">
        <f t="shared" si="0"/>
        <v>#N/A</v>
      </c>
      <c r="C13" s="50" t="s">
        <v>747</v>
      </c>
      <c r="D13" s="50" t="s">
        <v>748</v>
      </c>
      <c r="E13" s="41" t="s">
        <v>98</v>
      </c>
      <c r="F13" s="41" t="s">
        <v>113</v>
      </c>
      <c r="G13" s="40" t="s">
        <v>103</v>
      </c>
      <c r="H13" s="41">
        <v>1</v>
      </c>
      <c r="I13" s="41"/>
      <c r="J13" s="50" t="s">
        <v>749</v>
      </c>
      <c r="K13" s="26"/>
      <c r="L13" s="26"/>
      <c r="M13" s="26"/>
      <c r="N13" s="26"/>
      <c r="O13" s="26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25.5" customHeight="1" x14ac:dyDescent="0.2">
      <c r="A14" s="23"/>
      <c r="B14" s="41" t="e">
        <f t="shared" si="0"/>
        <v>#N/A</v>
      </c>
      <c r="C14" s="50" t="s">
        <v>750</v>
      </c>
      <c r="D14" s="50" t="s">
        <v>751</v>
      </c>
      <c r="E14" s="41" t="s">
        <v>98</v>
      </c>
      <c r="F14" s="41" t="s">
        <v>113</v>
      </c>
      <c r="G14" s="40" t="s">
        <v>103</v>
      </c>
      <c r="H14" s="41">
        <v>14</v>
      </c>
      <c r="I14" s="41"/>
      <c r="J14" s="50" t="s">
        <v>752</v>
      </c>
      <c r="K14" s="26"/>
      <c r="L14" s="26"/>
      <c r="M14" s="26"/>
      <c r="N14" s="26"/>
      <c r="O14" s="26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38.25" customHeight="1" x14ac:dyDescent="0.2">
      <c r="A15" s="23"/>
      <c r="B15" s="41" t="e">
        <f t="shared" si="0"/>
        <v>#N/A</v>
      </c>
      <c r="C15" s="50" t="s">
        <v>753</v>
      </c>
      <c r="D15" s="50" t="s">
        <v>754</v>
      </c>
      <c r="E15" s="41" t="s">
        <v>98</v>
      </c>
      <c r="F15" s="41" t="s">
        <v>113</v>
      </c>
      <c r="G15" s="40" t="s">
        <v>103</v>
      </c>
      <c r="H15" s="53" t="s">
        <v>755</v>
      </c>
      <c r="I15" s="41"/>
      <c r="J15" s="50" t="s">
        <v>756</v>
      </c>
      <c r="K15" s="26"/>
      <c r="L15" s="26"/>
      <c r="M15" s="26"/>
      <c r="N15" s="26"/>
      <c r="O15" s="26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25.5" customHeight="1" x14ac:dyDescent="0.2">
      <c r="A16" s="23"/>
      <c r="B16" s="41" t="e">
        <f t="shared" si="0"/>
        <v>#N/A</v>
      </c>
      <c r="C16" s="50" t="s">
        <v>757</v>
      </c>
      <c r="D16" s="50" t="s">
        <v>758</v>
      </c>
      <c r="E16" s="41" t="s">
        <v>98</v>
      </c>
      <c r="F16" s="41" t="s">
        <v>113</v>
      </c>
      <c r="G16" s="40" t="s">
        <v>103</v>
      </c>
      <c r="H16" s="53" t="s">
        <v>759</v>
      </c>
      <c r="I16" s="41"/>
      <c r="J16" s="50" t="s">
        <v>760</v>
      </c>
      <c r="K16" s="26"/>
      <c r="L16" s="26"/>
      <c r="M16" s="26"/>
      <c r="N16" s="26"/>
      <c r="O16" s="26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41" t="e">
        <f t="shared" si="0"/>
        <v>#N/A</v>
      </c>
      <c r="C17" s="50" t="s">
        <v>761</v>
      </c>
      <c r="D17" s="50" t="s">
        <v>762</v>
      </c>
      <c r="E17" s="41" t="s">
        <v>98</v>
      </c>
      <c r="F17" s="41" t="s">
        <v>99</v>
      </c>
      <c r="G17" s="40">
        <v>39448</v>
      </c>
      <c r="H17" s="41">
        <v>4</v>
      </c>
      <c r="I17" s="41"/>
      <c r="J17" s="50" t="s">
        <v>763</v>
      </c>
      <c r="K17" s="26"/>
      <c r="L17" s="26"/>
      <c r="M17" s="26"/>
      <c r="N17" s="26"/>
      <c r="O17" s="26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41" t="e">
        <f t="shared" si="0"/>
        <v>#N/A</v>
      </c>
      <c r="C18" s="50" t="s">
        <v>764</v>
      </c>
      <c r="D18" s="50" t="s">
        <v>765</v>
      </c>
      <c r="E18" s="41" t="s">
        <v>98</v>
      </c>
      <c r="F18" s="41" t="s">
        <v>113</v>
      </c>
      <c r="G18" s="40">
        <v>39448</v>
      </c>
      <c r="H18" s="53" t="s">
        <v>766</v>
      </c>
      <c r="I18" s="41"/>
      <c r="J18" s="50" t="s">
        <v>767</v>
      </c>
      <c r="K18" s="26"/>
      <c r="L18" s="26"/>
      <c r="M18" s="26"/>
      <c r="N18" s="26"/>
      <c r="O18" s="26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41" t="e">
        <f t="shared" si="0"/>
        <v>#N/A</v>
      </c>
      <c r="C19" s="50" t="s">
        <v>768</v>
      </c>
      <c r="D19" s="50" t="s">
        <v>769</v>
      </c>
      <c r="E19" s="41" t="s">
        <v>98</v>
      </c>
      <c r="F19" s="41" t="s">
        <v>99</v>
      </c>
      <c r="G19" s="40">
        <v>39448</v>
      </c>
      <c r="H19" s="41">
        <v>11</v>
      </c>
      <c r="I19" s="41" t="s">
        <v>770</v>
      </c>
      <c r="J19" s="50" t="s">
        <v>771</v>
      </c>
      <c r="K19" s="26"/>
      <c r="L19" s="26"/>
      <c r="M19" s="26"/>
      <c r="N19" s="26"/>
      <c r="O19" s="26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41" t="e">
        <f t="shared" si="0"/>
        <v>#N/A</v>
      </c>
      <c r="C20" s="50" t="s">
        <v>772</v>
      </c>
      <c r="D20" s="50" t="s">
        <v>773</v>
      </c>
      <c r="E20" s="41" t="s">
        <v>98</v>
      </c>
      <c r="F20" s="41" t="s">
        <v>99</v>
      </c>
      <c r="G20" s="40">
        <v>39448</v>
      </c>
      <c r="H20" s="41">
        <v>11</v>
      </c>
      <c r="I20" s="41" t="s">
        <v>774</v>
      </c>
      <c r="J20" s="50" t="s">
        <v>775</v>
      </c>
      <c r="K20" s="23"/>
      <c r="L20" s="26"/>
      <c r="M20" s="26"/>
      <c r="N20" s="26"/>
      <c r="O20" s="26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41" t="e">
        <f t="shared" si="0"/>
        <v>#N/A</v>
      </c>
      <c r="C21" s="50" t="s">
        <v>409</v>
      </c>
      <c r="D21" s="50" t="s">
        <v>776</v>
      </c>
      <c r="E21" s="41" t="s">
        <v>98</v>
      </c>
      <c r="F21" s="41" t="s">
        <v>99</v>
      </c>
      <c r="G21" s="40">
        <v>39448</v>
      </c>
      <c r="H21" s="41">
        <v>15</v>
      </c>
      <c r="I21" s="41">
        <v>2</v>
      </c>
      <c r="J21" s="50"/>
      <c r="K21" s="26"/>
      <c r="L21" s="26"/>
      <c r="M21" s="26"/>
      <c r="N21" s="26"/>
      <c r="O21" s="26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38.25" customHeight="1" x14ac:dyDescent="0.2">
      <c r="A22" s="23"/>
      <c r="B22" s="41" t="e">
        <f t="shared" si="0"/>
        <v>#N/A</v>
      </c>
      <c r="C22" s="50" t="s">
        <v>777</v>
      </c>
      <c r="D22" s="50" t="s">
        <v>778</v>
      </c>
      <c r="E22" s="41" t="s">
        <v>98</v>
      </c>
      <c r="F22" s="41" t="s">
        <v>113</v>
      </c>
      <c r="G22" s="40" t="s">
        <v>103</v>
      </c>
      <c r="H22" s="43" t="s">
        <v>736</v>
      </c>
      <c r="I22" s="41"/>
      <c r="J22" s="50" t="s">
        <v>779</v>
      </c>
      <c r="K22" s="26"/>
      <c r="L22" s="26"/>
      <c r="M22" s="26"/>
      <c r="N22" s="26"/>
      <c r="O22" s="26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38.25" customHeight="1" x14ac:dyDescent="0.2">
      <c r="A23" s="23"/>
      <c r="B23" s="41" t="e">
        <f t="shared" si="0"/>
        <v>#N/A</v>
      </c>
      <c r="C23" s="50" t="s">
        <v>780</v>
      </c>
      <c r="D23" s="50" t="s">
        <v>781</v>
      </c>
      <c r="E23" s="41" t="s">
        <v>98</v>
      </c>
      <c r="F23" s="41" t="s">
        <v>113</v>
      </c>
      <c r="G23" s="40">
        <v>39448</v>
      </c>
      <c r="H23" s="41" t="s">
        <v>732</v>
      </c>
      <c r="I23" s="41"/>
      <c r="J23" s="50" t="s">
        <v>782</v>
      </c>
      <c r="K23" s="26"/>
      <c r="L23" s="26"/>
      <c r="M23" s="26"/>
      <c r="N23" s="26"/>
      <c r="O23" s="26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41" t="e">
        <f t="shared" si="0"/>
        <v>#N/A</v>
      </c>
      <c r="C24" s="50" t="s">
        <v>783</v>
      </c>
      <c r="D24" s="50" t="s">
        <v>784</v>
      </c>
      <c r="E24" s="41" t="s">
        <v>98</v>
      </c>
      <c r="F24" s="41" t="s">
        <v>113</v>
      </c>
      <c r="G24" s="40">
        <v>39448</v>
      </c>
      <c r="H24" s="53" t="s">
        <v>766</v>
      </c>
      <c r="I24" s="41"/>
      <c r="J24" s="50"/>
      <c r="K24" s="26"/>
      <c r="L24" s="26"/>
      <c r="M24" s="26"/>
      <c r="N24" s="26"/>
      <c r="O24" s="26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41" t="e">
        <f t="shared" si="0"/>
        <v>#N/A</v>
      </c>
      <c r="C25" s="50" t="s">
        <v>785</v>
      </c>
      <c r="D25" s="50" t="s">
        <v>786</v>
      </c>
      <c r="E25" s="41" t="s">
        <v>98</v>
      </c>
      <c r="F25" s="41" t="s">
        <v>99</v>
      </c>
      <c r="G25" s="40">
        <v>39448</v>
      </c>
      <c r="H25" s="41">
        <v>11</v>
      </c>
      <c r="I25" s="41" t="s">
        <v>770</v>
      </c>
      <c r="J25" s="50"/>
      <c r="K25" s="26"/>
      <c r="L25" s="26"/>
      <c r="M25" s="26"/>
      <c r="N25" s="26"/>
      <c r="O25" s="26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41" t="e">
        <f t="shared" si="0"/>
        <v>#N/A</v>
      </c>
      <c r="C26" s="50" t="s">
        <v>787</v>
      </c>
      <c r="D26" s="50" t="s">
        <v>788</v>
      </c>
      <c r="E26" s="41" t="s">
        <v>98</v>
      </c>
      <c r="F26" s="41" t="s">
        <v>99</v>
      </c>
      <c r="G26" s="40">
        <v>39448</v>
      </c>
      <c r="H26" s="41">
        <v>11</v>
      </c>
      <c r="I26" s="41" t="s">
        <v>774</v>
      </c>
      <c r="J26" s="50" t="s">
        <v>789</v>
      </c>
      <c r="K26" s="26"/>
      <c r="L26" s="26"/>
      <c r="M26" s="26"/>
      <c r="N26" s="26"/>
      <c r="O26" s="26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41" t="e">
        <f t="shared" si="0"/>
        <v>#N/A</v>
      </c>
      <c r="C27" s="50" t="s">
        <v>411</v>
      </c>
      <c r="D27" s="50" t="s">
        <v>412</v>
      </c>
      <c r="E27" s="41" t="s">
        <v>98</v>
      </c>
      <c r="F27" s="41" t="s">
        <v>99</v>
      </c>
      <c r="G27" s="38" t="s">
        <v>103</v>
      </c>
      <c r="H27" s="41">
        <v>15</v>
      </c>
      <c r="I27" s="41">
        <v>2</v>
      </c>
      <c r="J27" s="50"/>
      <c r="K27" s="26"/>
      <c r="L27" s="26"/>
      <c r="M27" s="26"/>
      <c r="N27" s="26"/>
      <c r="O27" s="26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41" t="e">
        <f t="shared" si="0"/>
        <v>#N/A</v>
      </c>
      <c r="C28" s="50" t="s">
        <v>413</v>
      </c>
      <c r="D28" s="50" t="s">
        <v>414</v>
      </c>
      <c r="E28" s="41" t="s">
        <v>98</v>
      </c>
      <c r="F28" s="41" t="s">
        <v>99</v>
      </c>
      <c r="G28" s="38" t="s">
        <v>103</v>
      </c>
      <c r="H28" s="41">
        <v>15</v>
      </c>
      <c r="I28" s="41">
        <v>2</v>
      </c>
      <c r="J28" s="50"/>
      <c r="K28" s="26"/>
      <c r="L28" s="26"/>
      <c r="M28" s="26"/>
      <c r="N28" s="26"/>
      <c r="O28" s="26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41" t="e">
        <f t="shared" si="0"/>
        <v>#N/A</v>
      </c>
      <c r="C29" s="47" t="s">
        <v>415</v>
      </c>
      <c r="D29" s="47" t="s">
        <v>790</v>
      </c>
      <c r="E29" s="48" t="s">
        <v>98</v>
      </c>
      <c r="F29" s="48" t="s">
        <v>99</v>
      </c>
      <c r="G29" s="115" t="s">
        <v>103</v>
      </c>
      <c r="H29" s="48">
        <v>15</v>
      </c>
      <c r="I29" s="48">
        <v>2</v>
      </c>
      <c r="J29" s="47"/>
      <c r="K29" s="26"/>
      <c r="L29" s="26"/>
      <c r="M29" s="26"/>
      <c r="N29" s="26"/>
      <c r="O29" s="26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41" t="e">
        <f t="shared" si="0"/>
        <v>#N/A</v>
      </c>
      <c r="C30" s="47" t="s">
        <v>428</v>
      </c>
      <c r="D30" s="47" t="s">
        <v>791</v>
      </c>
      <c r="E30" s="48" t="s">
        <v>98</v>
      </c>
      <c r="F30" s="48" t="s">
        <v>99</v>
      </c>
      <c r="G30" s="115" t="s">
        <v>103</v>
      </c>
      <c r="H30" s="48">
        <v>15</v>
      </c>
      <c r="I30" s="48">
        <v>2</v>
      </c>
      <c r="J30" s="47"/>
      <c r="K30" s="26"/>
      <c r="L30" s="26"/>
      <c r="M30" s="26"/>
      <c r="N30" s="26"/>
      <c r="O30" s="26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38.25" customHeight="1" thickBot="1" x14ac:dyDescent="0.25">
      <c r="A31" s="23"/>
      <c r="B31" s="41" t="e">
        <f t="shared" si="0"/>
        <v>#N/A</v>
      </c>
      <c r="C31" s="47" t="s">
        <v>792</v>
      </c>
      <c r="D31" s="47" t="s">
        <v>793</v>
      </c>
      <c r="E31" s="48" t="s">
        <v>98</v>
      </c>
      <c r="F31" s="48" t="s">
        <v>99</v>
      </c>
      <c r="G31" s="111" t="s">
        <v>404</v>
      </c>
      <c r="H31" s="48">
        <v>1</v>
      </c>
      <c r="I31" s="48"/>
      <c r="J31" s="47" t="s">
        <v>794</v>
      </c>
      <c r="K31" s="26"/>
      <c r="L31" s="26"/>
      <c r="M31" s="26"/>
      <c r="N31" s="26"/>
      <c r="O31" s="26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38.25" customHeight="1" thickBot="1" x14ac:dyDescent="0.25">
      <c r="A32" s="309"/>
      <c r="B32" s="315" t="e">
        <f t="shared" si="0"/>
        <v>#N/A</v>
      </c>
      <c r="C32" s="382" t="s">
        <v>2009</v>
      </c>
      <c r="D32" s="382" t="s">
        <v>2010</v>
      </c>
      <c r="E32" s="383" t="s">
        <v>98</v>
      </c>
      <c r="F32" s="383" t="s">
        <v>99</v>
      </c>
      <c r="G32" s="384" t="s">
        <v>103</v>
      </c>
      <c r="H32" s="385">
        <v>1</v>
      </c>
      <c r="I32" s="385"/>
      <c r="J32" s="386" t="s">
        <v>2011</v>
      </c>
      <c r="K32" s="310"/>
      <c r="L32" s="310"/>
      <c r="M32" s="310"/>
      <c r="N32" s="310"/>
      <c r="O32" s="310"/>
      <c r="P32" s="309"/>
      <c r="Q32" s="309"/>
      <c r="R32" s="309"/>
      <c r="S32" s="309"/>
      <c r="T32" s="309"/>
      <c r="U32" s="309"/>
      <c r="V32" s="309"/>
      <c r="W32" s="309"/>
      <c r="X32" s="309"/>
      <c r="Y32" s="309"/>
      <c r="Z32" s="309"/>
    </row>
    <row r="33" spans="1:26" ht="25.5" customHeight="1" thickBot="1" x14ac:dyDescent="0.25">
      <c r="A33" s="23"/>
      <c r="B33" s="41" t="e">
        <f t="shared" si="0"/>
        <v>#N/A</v>
      </c>
      <c r="C33" s="47" t="s">
        <v>636</v>
      </c>
      <c r="D33" s="47" t="s">
        <v>795</v>
      </c>
      <c r="E33" s="48" t="s">
        <v>98</v>
      </c>
      <c r="F33" s="48" t="s">
        <v>113</v>
      </c>
      <c r="G33" s="111" t="s">
        <v>103</v>
      </c>
      <c r="H33" s="48" t="s">
        <v>211</v>
      </c>
      <c r="I33" s="48"/>
      <c r="J33" s="47" t="s">
        <v>796</v>
      </c>
      <c r="K33" s="26"/>
      <c r="L33" s="26"/>
      <c r="M33" s="26"/>
      <c r="N33" s="26"/>
      <c r="O33" s="26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25.5" customHeight="1" x14ac:dyDescent="0.2">
      <c r="A34" s="23"/>
      <c r="B34" s="41" t="e">
        <f t="shared" si="0"/>
        <v>#N/A</v>
      </c>
      <c r="C34" s="50" t="s">
        <v>797</v>
      </c>
      <c r="D34" s="50" t="s">
        <v>798</v>
      </c>
      <c r="E34" s="41" t="s">
        <v>98</v>
      </c>
      <c r="F34" s="41" t="s">
        <v>99</v>
      </c>
      <c r="G34" s="52" t="s">
        <v>103</v>
      </c>
      <c r="H34" s="41">
        <v>6</v>
      </c>
      <c r="I34" s="41"/>
      <c r="J34" s="50" t="s">
        <v>799</v>
      </c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23"/>
      <c r="X34" s="23"/>
      <c r="Y34" s="23"/>
      <c r="Z34" s="23"/>
    </row>
    <row r="35" spans="1:26" ht="51" customHeight="1" x14ac:dyDescent="0.2">
      <c r="A35" s="23"/>
      <c r="B35" s="41" t="e">
        <f t="shared" si="0"/>
        <v>#N/A</v>
      </c>
      <c r="C35" s="50" t="s">
        <v>800</v>
      </c>
      <c r="D35" s="50" t="s">
        <v>801</v>
      </c>
      <c r="E35" s="41" t="s">
        <v>98</v>
      </c>
      <c r="F35" s="41" t="s">
        <v>113</v>
      </c>
      <c r="G35" s="52" t="s">
        <v>103</v>
      </c>
      <c r="H35" s="41">
        <v>50</v>
      </c>
      <c r="I35" s="41"/>
      <c r="J35" s="50" t="s">
        <v>802</v>
      </c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23"/>
      <c r="X35" s="23"/>
      <c r="Y35" s="23"/>
      <c r="Z35" s="23"/>
    </row>
    <row r="36" spans="1:26" ht="12.75" customHeight="1" x14ac:dyDescent="0.2">
      <c r="A36" s="23"/>
      <c r="B36" s="478"/>
      <c r="C36" s="401"/>
      <c r="D36" s="401"/>
      <c r="E36" s="401"/>
      <c r="F36" s="401"/>
      <c r="G36" s="401"/>
      <c r="H36" s="401"/>
      <c r="I36" s="401"/>
      <c r="J36" s="401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23"/>
      <c r="X36" s="23"/>
      <c r="Y36" s="23"/>
      <c r="Z36" s="23"/>
    </row>
    <row r="37" spans="1:26" ht="13.5" customHeight="1" x14ac:dyDescent="0.2">
      <c r="A37" s="23"/>
      <c r="B37" s="438" t="s">
        <v>803</v>
      </c>
      <c r="C37" s="401"/>
      <c r="D37" s="401"/>
      <c r="E37" s="401"/>
      <c r="F37" s="401"/>
      <c r="G37" s="401"/>
      <c r="H37" s="401"/>
      <c r="I37" s="401"/>
      <c r="J37" s="402"/>
      <c r="K37" s="26"/>
      <c r="L37" s="26"/>
      <c r="M37" s="26"/>
      <c r="N37" s="26"/>
      <c r="O37" s="26"/>
      <c r="P37" s="26"/>
      <c r="Q37" s="26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27.75" customHeight="1" x14ac:dyDescent="0.2">
      <c r="A38" s="23"/>
      <c r="B38" s="481" t="s">
        <v>804</v>
      </c>
      <c r="C38" s="401"/>
      <c r="D38" s="401"/>
      <c r="E38" s="401"/>
      <c r="F38" s="401"/>
      <c r="G38" s="401"/>
      <c r="H38" s="401"/>
      <c r="I38" s="401"/>
      <c r="J38" s="402"/>
      <c r="K38" s="26"/>
      <c r="L38" s="26"/>
      <c r="M38" s="26"/>
      <c r="N38" s="26"/>
      <c r="O38" s="26"/>
      <c r="P38" s="26"/>
      <c r="Q38" s="26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3.5" customHeight="1" x14ac:dyDescent="0.2">
      <c r="A39" s="23"/>
      <c r="B39" s="112"/>
      <c r="C39" s="113" t="s">
        <v>805</v>
      </c>
      <c r="D39" s="114" t="s">
        <v>806</v>
      </c>
      <c r="E39" s="446"/>
      <c r="F39" s="401"/>
      <c r="G39" s="401"/>
      <c r="H39" s="401"/>
      <c r="I39" s="402"/>
      <c r="J39" s="82"/>
      <c r="K39" s="26"/>
      <c r="L39" s="26"/>
      <c r="M39" s="26"/>
      <c r="N39" s="26"/>
      <c r="O39" s="26"/>
      <c r="P39" s="26"/>
      <c r="Q39" s="26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33" t="s">
        <v>57</v>
      </c>
      <c r="C40" s="34" t="s">
        <v>61</v>
      </c>
      <c r="D40" s="34" t="s">
        <v>94</v>
      </c>
      <c r="E40" s="35" t="s">
        <v>701</v>
      </c>
      <c r="F40" s="35" t="s">
        <v>73</v>
      </c>
      <c r="G40" s="36" t="s">
        <v>78</v>
      </c>
      <c r="H40" s="35" t="s">
        <v>80</v>
      </c>
      <c r="I40" s="35" t="s">
        <v>82</v>
      </c>
      <c r="J40" s="34" t="s">
        <v>95</v>
      </c>
      <c r="K40" s="26"/>
      <c r="L40" s="26"/>
      <c r="M40" s="26"/>
      <c r="N40" s="26"/>
      <c r="O40" s="26"/>
      <c r="P40" s="26"/>
      <c r="Q40" s="26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25.5" customHeight="1" x14ac:dyDescent="0.2">
      <c r="A41" s="27"/>
      <c r="B41" s="41" t="e">
        <f>B35+1</f>
        <v>#N/A</v>
      </c>
      <c r="C41" s="50" t="s">
        <v>807</v>
      </c>
      <c r="D41" s="50" t="s">
        <v>808</v>
      </c>
      <c r="E41" s="41" t="s">
        <v>98</v>
      </c>
      <c r="F41" s="41" t="s">
        <v>99</v>
      </c>
      <c r="G41" s="40">
        <v>40544</v>
      </c>
      <c r="H41" s="41">
        <v>1</v>
      </c>
      <c r="I41" s="41"/>
      <c r="J41" s="50" t="s">
        <v>809</v>
      </c>
      <c r="K41" s="32"/>
      <c r="L41" s="32"/>
      <c r="M41" s="32"/>
      <c r="N41" s="32"/>
      <c r="O41" s="32"/>
      <c r="P41" s="32"/>
      <c r="Q41" s="32"/>
      <c r="R41" s="27"/>
      <c r="S41" s="27"/>
      <c r="T41" s="27"/>
      <c r="U41" s="27"/>
      <c r="V41" s="27"/>
      <c r="W41" s="27"/>
      <c r="X41" s="27"/>
      <c r="Y41" s="27"/>
      <c r="Z41" s="27"/>
    </row>
    <row r="42" spans="1:26" ht="114.75" customHeight="1" x14ac:dyDescent="0.2">
      <c r="A42" s="27"/>
      <c r="B42" s="41" t="e">
        <f t="shared" ref="B42:B96" si="1">NA()</f>
        <v>#N/A</v>
      </c>
      <c r="C42" s="47" t="s">
        <v>810</v>
      </c>
      <c r="D42" s="47" t="s">
        <v>811</v>
      </c>
      <c r="E42" s="41" t="s">
        <v>98</v>
      </c>
      <c r="F42" s="48" t="s">
        <v>99</v>
      </c>
      <c r="G42" s="40" t="s">
        <v>301</v>
      </c>
      <c r="H42" s="48">
        <v>3</v>
      </c>
      <c r="I42" s="48"/>
      <c r="J42" s="47" t="s">
        <v>812</v>
      </c>
      <c r="K42" s="32"/>
      <c r="L42" s="32"/>
      <c r="M42" s="32"/>
      <c r="N42" s="32"/>
      <c r="O42" s="32"/>
      <c r="P42" s="32"/>
      <c r="Q42" s="32"/>
      <c r="R42" s="27"/>
      <c r="S42" s="27"/>
      <c r="T42" s="27"/>
      <c r="U42" s="27"/>
      <c r="V42" s="27"/>
      <c r="W42" s="27"/>
      <c r="X42" s="27"/>
      <c r="Y42" s="27"/>
      <c r="Z42" s="27"/>
    </row>
    <row r="43" spans="1:26" ht="102" customHeight="1" x14ac:dyDescent="0.2">
      <c r="A43" s="27"/>
      <c r="B43" s="41" t="e">
        <f t="shared" si="1"/>
        <v>#N/A</v>
      </c>
      <c r="C43" s="47" t="s">
        <v>813</v>
      </c>
      <c r="D43" s="47" t="s">
        <v>814</v>
      </c>
      <c r="E43" s="41" t="s">
        <v>98</v>
      </c>
      <c r="F43" s="48" t="s">
        <v>99</v>
      </c>
      <c r="G43" s="40" t="s">
        <v>301</v>
      </c>
      <c r="H43" s="48" t="s">
        <v>815</v>
      </c>
      <c r="I43" s="48"/>
      <c r="J43" s="47" t="s">
        <v>816</v>
      </c>
      <c r="K43" s="32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</row>
    <row r="44" spans="1:26" ht="25.5" customHeight="1" x14ac:dyDescent="0.2">
      <c r="A44" s="27"/>
      <c r="B44" s="41" t="e">
        <f t="shared" si="1"/>
        <v>#N/A</v>
      </c>
      <c r="C44" s="50" t="s">
        <v>817</v>
      </c>
      <c r="D44" s="50" t="s">
        <v>818</v>
      </c>
      <c r="E44" s="41" t="s">
        <v>98</v>
      </c>
      <c r="F44" s="41" t="s">
        <v>99</v>
      </c>
      <c r="G44" s="40" t="s">
        <v>301</v>
      </c>
      <c r="H44" s="41">
        <v>1</v>
      </c>
      <c r="I44" s="41"/>
      <c r="J44" s="50" t="s">
        <v>819</v>
      </c>
      <c r="K44" s="32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</row>
    <row r="45" spans="1:26" ht="12.75" customHeight="1" x14ac:dyDescent="0.2">
      <c r="A45" s="26"/>
      <c r="B45" s="41" t="e">
        <f t="shared" si="1"/>
        <v>#N/A</v>
      </c>
      <c r="C45" s="50" t="s">
        <v>820</v>
      </c>
      <c r="D45" s="67" t="s">
        <v>821</v>
      </c>
      <c r="E45" s="41" t="s">
        <v>98</v>
      </c>
      <c r="F45" s="64" t="s">
        <v>99</v>
      </c>
      <c r="G45" s="40" t="s">
        <v>301</v>
      </c>
      <c r="H45" s="64">
        <v>5</v>
      </c>
      <c r="I45" s="64">
        <v>2</v>
      </c>
      <c r="J45" s="67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</row>
    <row r="46" spans="1:26" ht="12.75" customHeight="1" x14ac:dyDescent="0.2">
      <c r="A46" s="23"/>
      <c r="B46" s="41" t="e">
        <f t="shared" si="1"/>
        <v>#N/A</v>
      </c>
      <c r="C46" s="50" t="s">
        <v>822</v>
      </c>
      <c r="D46" s="67" t="s">
        <v>823</v>
      </c>
      <c r="E46" s="41" t="s">
        <v>98</v>
      </c>
      <c r="F46" s="64" t="s">
        <v>99</v>
      </c>
      <c r="G46" s="40" t="s">
        <v>301</v>
      </c>
      <c r="H46" s="64">
        <v>15</v>
      </c>
      <c r="I46" s="64">
        <v>2</v>
      </c>
      <c r="J46" s="67"/>
      <c r="K46" s="26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25.5" customHeight="1" x14ac:dyDescent="0.2">
      <c r="A47" s="23"/>
      <c r="B47" s="41" t="e">
        <f t="shared" si="1"/>
        <v>#N/A</v>
      </c>
      <c r="C47" s="50" t="s">
        <v>824</v>
      </c>
      <c r="D47" s="67" t="s">
        <v>825</v>
      </c>
      <c r="E47" s="41" t="s">
        <v>98</v>
      </c>
      <c r="F47" s="64" t="s">
        <v>99</v>
      </c>
      <c r="G47" s="40" t="s">
        <v>301</v>
      </c>
      <c r="H47" s="64">
        <v>5</v>
      </c>
      <c r="I47" s="64">
        <v>2</v>
      </c>
      <c r="J47" s="67" t="s">
        <v>826</v>
      </c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</row>
    <row r="48" spans="1:26" ht="12.75" customHeight="1" x14ac:dyDescent="0.2">
      <c r="A48" s="23"/>
      <c r="B48" s="41" t="e">
        <f t="shared" si="1"/>
        <v>#N/A</v>
      </c>
      <c r="C48" s="50" t="s">
        <v>827</v>
      </c>
      <c r="D48" s="67" t="s">
        <v>828</v>
      </c>
      <c r="E48" s="41" t="s">
        <v>98</v>
      </c>
      <c r="F48" s="64" t="s">
        <v>99</v>
      </c>
      <c r="G48" s="40" t="s">
        <v>301</v>
      </c>
      <c r="H48" s="64">
        <v>15</v>
      </c>
      <c r="I48" s="64">
        <v>2</v>
      </c>
      <c r="J48" s="67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</row>
    <row r="49" spans="1:26" ht="38.25" customHeight="1" x14ac:dyDescent="0.2">
      <c r="A49" s="27"/>
      <c r="B49" s="41" t="e">
        <f t="shared" si="1"/>
        <v>#N/A</v>
      </c>
      <c r="C49" s="50" t="s">
        <v>829</v>
      </c>
      <c r="D49" s="50" t="s">
        <v>830</v>
      </c>
      <c r="E49" s="41" t="s">
        <v>98</v>
      </c>
      <c r="F49" s="41" t="s">
        <v>99</v>
      </c>
      <c r="G49" s="40" t="s">
        <v>301</v>
      </c>
      <c r="H49" s="41">
        <v>1</v>
      </c>
      <c r="I49" s="41"/>
      <c r="J49" s="50" t="s">
        <v>831</v>
      </c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</row>
    <row r="50" spans="1:26" ht="12.75" customHeight="1" x14ac:dyDescent="0.2">
      <c r="A50" s="27"/>
      <c r="B50" s="41" t="e">
        <f t="shared" si="1"/>
        <v>#N/A</v>
      </c>
      <c r="C50" s="50" t="s">
        <v>832</v>
      </c>
      <c r="D50" s="50" t="s">
        <v>833</v>
      </c>
      <c r="E50" s="41" t="s">
        <v>98</v>
      </c>
      <c r="F50" s="41" t="s">
        <v>99</v>
      </c>
      <c r="G50" s="40" t="s">
        <v>301</v>
      </c>
      <c r="H50" s="41">
        <v>3</v>
      </c>
      <c r="I50" s="41" t="s">
        <v>834</v>
      </c>
      <c r="J50" s="50" t="s">
        <v>835</v>
      </c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</row>
    <row r="51" spans="1:26" ht="12.75" customHeight="1" x14ac:dyDescent="0.2">
      <c r="A51" s="27"/>
      <c r="B51" s="41" t="e">
        <f t="shared" si="1"/>
        <v>#N/A</v>
      </c>
      <c r="C51" s="50" t="s">
        <v>836</v>
      </c>
      <c r="D51" s="50" t="s">
        <v>837</v>
      </c>
      <c r="E51" s="41" t="s">
        <v>98</v>
      </c>
      <c r="F51" s="41" t="s">
        <v>99</v>
      </c>
      <c r="G51" s="40" t="s">
        <v>301</v>
      </c>
      <c r="H51" s="41">
        <v>15</v>
      </c>
      <c r="I51" s="41">
        <v>2</v>
      </c>
      <c r="J51" s="50" t="s">
        <v>838</v>
      </c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</row>
    <row r="52" spans="1:26" ht="12.75" customHeight="1" x14ac:dyDescent="0.2">
      <c r="A52" s="27"/>
      <c r="B52" s="41" t="e">
        <f t="shared" si="1"/>
        <v>#N/A</v>
      </c>
      <c r="C52" s="50" t="s">
        <v>839</v>
      </c>
      <c r="D52" s="50" t="s">
        <v>840</v>
      </c>
      <c r="E52" s="41" t="s">
        <v>98</v>
      </c>
      <c r="F52" s="41" t="s">
        <v>99</v>
      </c>
      <c r="G52" s="40" t="s">
        <v>301</v>
      </c>
      <c r="H52" s="41">
        <v>15</v>
      </c>
      <c r="I52" s="41">
        <v>2</v>
      </c>
      <c r="J52" s="50" t="s">
        <v>841</v>
      </c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</row>
    <row r="53" spans="1:26" ht="15.75" customHeight="1" x14ac:dyDescent="0.2">
      <c r="A53" s="23"/>
      <c r="B53" s="41" t="e">
        <f t="shared" si="1"/>
        <v>#N/A</v>
      </c>
      <c r="C53" s="50" t="s">
        <v>842</v>
      </c>
      <c r="D53" s="67" t="s">
        <v>843</v>
      </c>
      <c r="E53" s="41" t="s">
        <v>98</v>
      </c>
      <c r="F53" s="64" t="s">
        <v>99</v>
      </c>
      <c r="G53" s="40" t="s">
        <v>301</v>
      </c>
      <c r="H53" s="64">
        <v>5</v>
      </c>
      <c r="I53" s="64">
        <v>2</v>
      </c>
      <c r="J53" s="67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</row>
    <row r="54" spans="1:26" ht="16.5" customHeight="1" x14ac:dyDescent="0.2">
      <c r="A54" s="75"/>
      <c r="B54" s="41" t="e">
        <f t="shared" si="1"/>
        <v>#N/A</v>
      </c>
      <c r="C54" s="50" t="s">
        <v>844</v>
      </c>
      <c r="D54" s="67" t="s">
        <v>845</v>
      </c>
      <c r="E54" s="41" t="s">
        <v>98</v>
      </c>
      <c r="F54" s="64" t="s">
        <v>99</v>
      </c>
      <c r="G54" s="40" t="s">
        <v>301</v>
      </c>
      <c r="H54" s="64">
        <v>5</v>
      </c>
      <c r="I54" s="64">
        <v>2</v>
      </c>
      <c r="J54" s="67"/>
      <c r="K54" s="75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</row>
    <row r="55" spans="1:26" ht="25.5" customHeight="1" x14ac:dyDescent="0.2">
      <c r="A55" s="27"/>
      <c r="B55" s="41" t="e">
        <f t="shared" si="1"/>
        <v>#N/A</v>
      </c>
      <c r="C55" s="50" t="s">
        <v>846</v>
      </c>
      <c r="D55" s="50" t="s">
        <v>847</v>
      </c>
      <c r="E55" s="41" t="s">
        <v>98</v>
      </c>
      <c r="F55" s="41" t="s">
        <v>99</v>
      </c>
      <c r="G55" s="40" t="s">
        <v>301</v>
      </c>
      <c r="H55" s="41">
        <v>15</v>
      </c>
      <c r="I55" s="41">
        <v>2</v>
      </c>
      <c r="J55" s="50" t="s">
        <v>848</v>
      </c>
      <c r="K55" s="17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</row>
    <row r="56" spans="1:26" ht="14.25" customHeight="1" x14ac:dyDescent="0.2">
      <c r="A56" s="23"/>
      <c r="B56" s="41" t="e">
        <f t="shared" si="1"/>
        <v>#N/A</v>
      </c>
      <c r="C56" s="50" t="s">
        <v>849</v>
      </c>
      <c r="D56" s="67" t="s">
        <v>850</v>
      </c>
      <c r="E56" s="41" t="s">
        <v>98</v>
      </c>
      <c r="F56" s="64" t="s">
        <v>99</v>
      </c>
      <c r="G56" s="40" t="s">
        <v>301</v>
      </c>
      <c r="H56" s="64">
        <v>5</v>
      </c>
      <c r="I56" s="64">
        <v>2</v>
      </c>
      <c r="J56" s="67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</row>
    <row r="57" spans="1:26" ht="14.25" customHeight="1" x14ac:dyDescent="0.2">
      <c r="A57" s="23"/>
      <c r="B57" s="41" t="e">
        <f t="shared" si="1"/>
        <v>#N/A</v>
      </c>
      <c r="C57" s="50" t="s">
        <v>851</v>
      </c>
      <c r="D57" s="92" t="s">
        <v>852</v>
      </c>
      <c r="E57" s="41" t="s">
        <v>98</v>
      </c>
      <c r="F57" s="93" t="s">
        <v>99</v>
      </c>
      <c r="G57" s="40" t="s">
        <v>301</v>
      </c>
      <c r="H57" s="93">
        <v>15</v>
      </c>
      <c r="I57" s="93">
        <v>2</v>
      </c>
      <c r="J57" s="92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</row>
    <row r="58" spans="1:26" ht="25.5" customHeight="1" x14ac:dyDescent="0.2">
      <c r="A58" s="27"/>
      <c r="B58" s="41" t="e">
        <f t="shared" si="1"/>
        <v>#N/A</v>
      </c>
      <c r="C58" s="50" t="s">
        <v>853</v>
      </c>
      <c r="D58" s="47" t="s">
        <v>854</v>
      </c>
      <c r="E58" s="41" t="s">
        <v>98</v>
      </c>
      <c r="F58" s="48" t="s">
        <v>99</v>
      </c>
      <c r="G58" s="40" t="s">
        <v>301</v>
      </c>
      <c r="H58" s="48">
        <v>15</v>
      </c>
      <c r="I58" s="48">
        <v>2</v>
      </c>
      <c r="J58" s="47" t="s">
        <v>855</v>
      </c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</row>
    <row r="59" spans="1:26" ht="25.5" customHeight="1" x14ac:dyDescent="0.2">
      <c r="A59" s="27"/>
      <c r="B59" s="41" t="e">
        <f t="shared" si="1"/>
        <v>#N/A</v>
      </c>
      <c r="C59" s="50" t="s">
        <v>856</v>
      </c>
      <c r="D59" s="47" t="s">
        <v>857</v>
      </c>
      <c r="E59" s="41" t="s">
        <v>98</v>
      </c>
      <c r="F59" s="48" t="s">
        <v>99</v>
      </c>
      <c r="G59" s="40" t="s">
        <v>301</v>
      </c>
      <c r="H59" s="48" t="s">
        <v>858</v>
      </c>
      <c r="I59" s="48" t="s">
        <v>834</v>
      </c>
      <c r="J59" s="47" t="s">
        <v>859</v>
      </c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</row>
    <row r="60" spans="1:26" ht="25.5" customHeight="1" x14ac:dyDescent="0.2">
      <c r="A60" s="27"/>
      <c r="B60" s="41" t="e">
        <f t="shared" si="1"/>
        <v>#N/A</v>
      </c>
      <c r="C60" s="50" t="s">
        <v>860</v>
      </c>
      <c r="D60" s="47" t="s">
        <v>861</v>
      </c>
      <c r="E60" s="41" t="s">
        <v>98</v>
      </c>
      <c r="F60" s="48" t="s">
        <v>99</v>
      </c>
      <c r="G60" s="40" t="s">
        <v>301</v>
      </c>
      <c r="H60" s="48">
        <v>15</v>
      </c>
      <c r="I60" s="48">
        <v>2</v>
      </c>
      <c r="J60" s="47" t="s">
        <v>862</v>
      </c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</row>
    <row r="61" spans="1:26" ht="12.75" customHeight="1" x14ac:dyDescent="0.2">
      <c r="A61" s="27"/>
      <c r="B61" s="41" t="e">
        <f t="shared" si="1"/>
        <v>#N/A</v>
      </c>
      <c r="C61" s="50" t="s">
        <v>863</v>
      </c>
      <c r="D61" s="47" t="s">
        <v>864</v>
      </c>
      <c r="E61" s="41" t="s">
        <v>98</v>
      </c>
      <c r="F61" s="48" t="s">
        <v>99</v>
      </c>
      <c r="G61" s="40">
        <v>44197</v>
      </c>
      <c r="H61" s="48">
        <v>13</v>
      </c>
      <c r="I61" s="48">
        <v>2</v>
      </c>
      <c r="J61" s="47" t="s">
        <v>865</v>
      </c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</row>
    <row r="62" spans="1:26" ht="45.75" customHeight="1" x14ac:dyDescent="0.2">
      <c r="A62" s="27"/>
      <c r="B62" s="41" t="e">
        <f t="shared" si="1"/>
        <v>#N/A</v>
      </c>
      <c r="C62" s="50" t="s">
        <v>866</v>
      </c>
      <c r="D62" s="47" t="s">
        <v>867</v>
      </c>
      <c r="E62" s="41" t="s">
        <v>98</v>
      </c>
      <c r="F62" s="48" t="s">
        <v>99</v>
      </c>
      <c r="G62" s="40">
        <v>44197</v>
      </c>
      <c r="H62" s="48">
        <v>2</v>
      </c>
      <c r="I62" s="48"/>
      <c r="J62" s="47" t="s">
        <v>868</v>
      </c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</row>
    <row r="63" spans="1:26" ht="14.25" customHeight="1" x14ac:dyDescent="0.2">
      <c r="A63" s="75"/>
      <c r="B63" s="41" t="e">
        <f t="shared" si="1"/>
        <v>#N/A</v>
      </c>
      <c r="C63" s="50" t="s">
        <v>869</v>
      </c>
      <c r="D63" s="92" t="s">
        <v>870</v>
      </c>
      <c r="E63" s="41" t="s">
        <v>98</v>
      </c>
      <c r="F63" s="93" t="s">
        <v>99</v>
      </c>
      <c r="G63" s="40" t="s">
        <v>301</v>
      </c>
      <c r="H63" s="93">
        <v>13</v>
      </c>
      <c r="I63" s="93">
        <v>2</v>
      </c>
      <c r="J63" s="92" t="s">
        <v>871</v>
      </c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</row>
    <row r="64" spans="1:26" ht="14.25" customHeight="1" x14ac:dyDescent="0.2">
      <c r="A64" s="75"/>
      <c r="B64" s="41" t="e">
        <f t="shared" si="1"/>
        <v>#N/A</v>
      </c>
      <c r="C64" s="50" t="s">
        <v>872</v>
      </c>
      <c r="D64" s="92" t="s">
        <v>873</v>
      </c>
      <c r="E64" s="41" t="s">
        <v>98</v>
      </c>
      <c r="F64" s="93" t="s">
        <v>99</v>
      </c>
      <c r="G64" s="40" t="s">
        <v>301</v>
      </c>
      <c r="H64" s="93">
        <v>3</v>
      </c>
      <c r="I64" s="118" t="s">
        <v>834</v>
      </c>
      <c r="J64" s="92" t="s">
        <v>874</v>
      </c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</row>
    <row r="65" spans="1:26" ht="27" customHeight="1" x14ac:dyDescent="0.2">
      <c r="A65" s="75"/>
      <c r="B65" s="41" t="e">
        <f t="shared" si="1"/>
        <v>#N/A</v>
      </c>
      <c r="C65" s="50" t="s">
        <v>875</v>
      </c>
      <c r="D65" s="47" t="s">
        <v>876</v>
      </c>
      <c r="E65" s="41" t="s">
        <v>98</v>
      </c>
      <c r="F65" s="48" t="s">
        <v>99</v>
      </c>
      <c r="G65" s="40" t="s">
        <v>404</v>
      </c>
      <c r="H65" s="48">
        <v>3</v>
      </c>
      <c r="I65" s="41" t="s">
        <v>834</v>
      </c>
      <c r="J65" s="47" t="s">
        <v>877</v>
      </c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</row>
    <row r="66" spans="1:26" ht="30" customHeight="1" x14ac:dyDescent="0.2">
      <c r="A66" s="75"/>
      <c r="B66" s="41" t="e">
        <f t="shared" si="1"/>
        <v>#N/A</v>
      </c>
      <c r="C66" s="50" t="s">
        <v>878</v>
      </c>
      <c r="D66" s="47" t="s">
        <v>879</v>
      </c>
      <c r="E66" s="41" t="s">
        <v>98</v>
      </c>
      <c r="F66" s="48" t="s">
        <v>99</v>
      </c>
      <c r="G66" s="40" t="s">
        <v>404</v>
      </c>
      <c r="H66" s="48">
        <v>13</v>
      </c>
      <c r="I66" s="111" t="s">
        <v>880</v>
      </c>
      <c r="J66" s="47" t="s">
        <v>879</v>
      </c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</row>
    <row r="67" spans="1:26" ht="27.75" customHeight="1" x14ac:dyDescent="0.2">
      <c r="A67" s="75"/>
      <c r="B67" s="41" t="e">
        <f t="shared" si="1"/>
        <v>#N/A</v>
      </c>
      <c r="C67" s="50" t="s">
        <v>881</v>
      </c>
      <c r="D67" s="47" t="s">
        <v>882</v>
      </c>
      <c r="E67" s="41" t="s">
        <v>98</v>
      </c>
      <c r="F67" s="48" t="s">
        <v>99</v>
      </c>
      <c r="G67" s="40" t="s">
        <v>103</v>
      </c>
      <c r="H67" s="48">
        <v>13</v>
      </c>
      <c r="I67" s="111" t="s">
        <v>880</v>
      </c>
      <c r="J67" s="47" t="s">
        <v>883</v>
      </c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</row>
    <row r="68" spans="1:26" ht="14.25" customHeight="1" x14ac:dyDescent="0.2">
      <c r="A68" s="75"/>
      <c r="B68" s="41" t="e">
        <f t="shared" si="1"/>
        <v>#N/A</v>
      </c>
      <c r="C68" s="50" t="s">
        <v>884</v>
      </c>
      <c r="D68" s="92" t="s">
        <v>885</v>
      </c>
      <c r="E68" s="41" t="s">
        <v>98</v>
      </c>
      <c r="F68" s="93" t="s">
        <v>99</v>
      </c>
      <c r="G68" s="40" t="s">
        <v>301</v>
      </c>
      <c r="H68" s="93">
        <v>13</v>
      </c>
      <c r="I68" s="93">
        <v>2</v>
      </c>
      <c r="J68" s="92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</row>
    <row r="69" spans="1:26" ht="14.25" customHeight="1" x14ac:dyDescent="0.2">
      <c r="A69" s="23"/>
      <c r="B69" s="41" t="e">
        <f t="shared" si="1"/>
        <v>#N/A</v>
      </c>
      <c r="C69" s="50" t="s">
        <v>886</v>
      </c>
      <c r="D69" s="92" t="s">
        <v>887</v>
      </c>
      <c r="E69" s="41" t="s">
        <v>98</v>
      </c>
      <c r="F69" s="93" t="s">
        <v>99</v>
      </c>
      <c r="G69" s="40" t="s">
        <v>301</v>
      </c>
      <c r="H69" s="93">
        <v>5</v>
      </c>
      <c r="I69" s="93">
        <v>2</v>
      </c>
      <c r="J69" s="173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</row>
    <row r="70" spans="1:26" ht="25.5" customHeight="1" x14ac:dyDescent="0.2">
      <c r="A70" s="27"/>
      <c r="B70" s="41" t="e">
        <f t="shared" si="1"/>
        <v>#N/A</v>
      </c>
      <c r="C70" s="50" t="s">
        <v>888</v>
      </c>
      <c r="D70" s="47" t="s">
        <v>889</v>
      </c>
      <c r="E70" s="41" t="s">
        <v>98</v>
      </c>
      <c r="F70" s="48" t="s">
        <v>99</v>
      </c>
      <c r="G70" s="40" t="s">
        <v>301</v>
      </c>
      <c r="H70" s="48">
        <v>5</v>
      </c>
      <c r="I70" s="48">
        <v>2</v>
      </c>
      <c r="J70" s="47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</row>
    <row r="71" spans="1:26" ht="14.25" customHeight="1" x14ac:dyDescent="0.2">
      <c r="A71" s="23"/>
      <c r="B71" s="41" t="e">
        <f t="shared" si="1"/>
        <v>#N/A</v>
      </c>
      <c r="C71" s="50" t="s">
        <v>890</v>
      </c>
      <c r="D71" s="92" t="s">
        <v>891</v>
      </c>
      <c r="E71" s="41" t="s">
        <v>98</v>
      </c>
      <c r="F71" s="93" t="s">
        <v>113</v>
      </c>
      <c r="G71" s="40" t="s">
        <v>301</v>
      </c>
      <c r="H71" s="93">
        <v>2</v>
      </c>
      <c r="I71" s="93"/>
      <c r="J71" s="92" t="s">
        <v>892</v>
      </c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</row>
    <row r="72" spans="1:26" ht="14.25" customHeight="1" x14ac:dyDescent="0.2">
      <c r="A72" s="23"/>
      <c r="B72" s="41" t="e">
        <f t="shared" si="1"/>
        <v>#N/A</v>
      </c>
      <c r="C72" s="50" t="s">
        <v>893</v>
      </c>
      <c r="D72" s="92" t="s">
        <v>894</v>
      </c>
      <c r="E72" s="41" t="s">
        <v>98</v>
      </c>
      <c r="F72" s="93" t="s">
        <v>99</v>
      </c>
      <c r="G72" s="40" t="s">
        <v>301</v>
      </c>
      <c r="H72" s="93">
        <v>15</v>
      </c>
      <c r="I72" s="93">
        <v>2</v>
      </c>
      <c r="J72" s="92" t="s">
        <v>895</v>
      </c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</row>
    <row r="73" spans="1:26" ht="14.25" customHeight="1" x14ac:dyDescent="0.2">
      <c r="A73" s="23"/>
      <c r="B73" s="41" t="e">
        <f t="shared" si="1"/>
        <v>#N/A</v>
      </c>
      <c r="C73" s="50" t="s">
        <v>896</v>
      </c>
      <c r="D73" s="92" t="s">
        <v>897</v>
      </c>
      <c r="E73" s="41" t="s">
        <v>98</v>
      </c>
      <c r="F73" s="93" t="s">
        <v>99</v>
      </c>
      <c r="G73" s="40" t="s">
        <v>301</v>
      </c>
      <c r="H73" s="93">
        <v>15</v>
      </c>
      <c r="I73" s="93">
        <v>2</v>
      </c>
      <c r="J73" s="92" t="s">
        <v>898</v>
      </c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</row>
    <row r="74" spans="1:26" ht="51" customHeight="1" x14ac:dyDescent="0.2">
      <c r="A74" s="23"/>
      <c r="B74" s="41" t="e">
        <f t="shared" si="1"/>
        <v>#N/A</v>
      </c>
      <c r="C74" s="50" t="s">
        <v>899</v>
      </c>
      <c r="D74" s="47" t="s">
        <v>900</v>
      </c>
      <c r="E74" s="41" t="s">
        <v>98</v>
      </c>
      <c r="F74" s="48" t="s">
        <v>99</v>
      </c>
      <c r="G74" s="40" t="s">
        <v>301</v>
      </c>
      <c r="H74" s="48">
        <v>15</v>
      </c>
      <c r="I74" s="48" t="s">
        <v>834</v>
      </c>
      <c r="J74" s="47" t="s">
        <v>901</v>
      </c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</row>
    <row r="75" spans="1:26" ht="25.5" customHeight="1" x14ac:dyDescent="0.2">
      <c r="A75" s="27"/>
      <c r="B75" s="41" t="e">
        <f t="shared" si="1"/>
        <v>#N/A</v>
      </c>
      <c r="C75" s="50" t="s">
        <v>902</v>
      </c>
      <c r="D75" s="47" t="s">
        <v>903</v>
      </c>
      <c r="E75" s="41" t="s">
        <v>98</v>
      </c>
      <c r="F75" s="48" t="s">
        <v>99</v>
      </c>
      <c r="G75" s="40" t="s">
        <v>301</v>
      </c>
      <c r="H75" s="48">
        <v>15</v>
      </c>
      <c r="I75" s="48">
        <v>2</v>
      </c>
      <c r="J75" s="47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</row>
    <row r="76" spans="1:26" ht="14.25" customHeight="1" x14ac:dyDescent="0.2">
      <c r="A76" s="23"/>
      <c r="B76" s="41" t="e">
        <f t="shared" si="1"/>
        <v>#N/A</v>
      </c>
      <c r="C76" s="174" t="s">
        <v>904</v>
      </c>
      <c r="D76" s="92" t="s">
        <v>905</v>
      </c>
      <c r="E76" s="41" t="s">
        <v>98</v>
      </c>
      <c r="F76" s="93" t="s">
        <v>99</v>
      </c>
      <c r="G76" s="40" t="s">
        <v>301</v>
      </c>
      <c r="H76" s="93">
        <v>15</v>
      </c>
      <c r="I76" s="93">
        <v>2</v>
      </c>
      <c r="J76" s="92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</row>
    <row r="77" spans="1:26" ht="14.25" customHeight="1" x14ac:dyDescent="0.2">
      <c r="A77" s="23"/>
      <c r="B77" s="41" t="e">
        <f t="shared" si="1"/>
        <v>#N/A</v>
      </c>
      <c r="C77" s="50" t="s">
        <v>906</v>
      </c>
      <c r="D77" s="92" t="s">
        <v>907</v>
      </c>
      <c r="E77" s="41" t="s">
        <v>98</v>
      </c>
      <c r="F77" s="93" t="s">
        <v>99</v>
      </c>
      <c r="G77" s="40" t="s">
        <v>301</v>
      </c>
      <c r="H77" s="93">
        <v>15</v>
      </c>
      <c r="I77" s="93">
        <v>2</v>
      </c>
      <c r="J77" s="92" t="s">
        <v>908</v>
      </c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</row>
    <row r="78" spans="1:26" ht="14.25" customHeight="1" x14ac:dyDescent="0.2">
      <c r="A78" s="23"/>
      <c r="B78" s="41" t="e">
        <f t="shared" si="1"/>
        <v>#N/A</v>
      </c>
      <c r="C78" s="50" t="s">
        <v>909</v>
      </c>
      <c r="D78" s="92" t="s">
        <v>910</v>
      </c>
      <c r="E78" s="41" t="s">
        <v>98</v>
      </c>
      <c r="F78" s="93" t="s">
        <v>99</v>
      </c>
      <c r="G78" s="40" t="s">
        <v>301</v>
      </c>
      <c r="H78" s="93">
        <v>15</v>
      </c>
      <c r="I78" s="93">
        <v>2</v>
      </c>
      <c r="J78" s="92" t="s">
        <v>911</v>
      </c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</row>
    <row r="79" spans="1:26" ht="14.25" customHeight="1" x14ac:dyDescent="0.2">
      <c r="A79" s="23"/>
      <c r="B79" s="41" t="e">
        <f t="shared" si="1"/>
        <v>#N/A</v>
      </c>
      <c r="C79" s="50" t="s">
        <v>912</v>
      </c>
      <c r="D79" s="92" t="s">
        <v>913</v>
      </c>
      <c r="E79" s="41" t="s">
        <v>98</v>
      </c>
      <c r="F79" s="93" t="s">
        <v>99</v>
      </c>
      <c r="G79" s="40">
        <v>44927</v>
      </c>
      <c r="H79" s="93">
        <v>15</v>
      </c>
      <c r="I79" s="93">
        <v>2</v>
      </c>
      <c r="J79" s="92" t="s">
        <v>914</v>
      </c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</row>
    <row r="80" spans="1:26" ht="14.25" customHeight="1" x14ac:dyDescent="0.2">
      <c r="A80" s="23"/>
      <c r="B80" s="41" t="e">
        <f t="shared" si="1"/>
        <v>#N/A</v>
      </c>
      <c r="C80" s="50" t="s">
        <v>915</v>
      </c>
      <c r="D80" s="92" t="s">
        <v>916</v>
      </c>
      <c r="E80" s="41" t="s">
        <v>98</v>
      </c>
      <c r="F80" s="93" t="s">
        <v>99</v>
      </c>
      <c r="G80" s="40">
        <v>44927</v>
      </c>
      <c r="H80" s="93">
        <v>15</v>
      </c>
      <c r="I80" s="93">
        <v>2</v>
      </c>
      <c r="J80" s="92" t="s">
        <v>917</v>
      </c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</row>
    <row r="81" spans="1:26" ht="14.25" customHeight="1" x14ac:dyDescent="0.2">
      <c r="A81" s="23"/>
      <c r="B81" s="41" t="e">
        <f t="shared" si="1"/>
        <v>#N/A</v>
      </c>
      <c r="C81" s="50" t="s">
        <v>918</v>
      </c>
      <c r="D81" s="92" t="s">
        <v>919</v>
      </c>
      <c r="E81" s="41" t="s">
        <v>98</v>
      </c>
      <c r="F81" s="93" t="s">
        <v>99</v>
      </c>
      <c r="G81" s="40" t="s">
        <v>301</v>
      </c>
      <c r="H81" s="93">
        <v>15</v>
      </c>
      <c r="I81" s="93">
        <v>2</v>
      </c>
      <c r="J81" s="92" t="s">
        <v>920</v>
      </c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</row>
    <row r="82" spans="1:26" ht="14.25" customHeight="1" x14ac:dyDescent="0.2">
      <c r="A82" s="23"/>
      <c r="B82" s="41" t="e">
        <f t="shared" si="1"/>
        <v>#N/A</v>
      </c>
      <c r="C82" s="50" t="s">
        <v>921</v>
      </c>
      <c r="D82" s="92" t="s">
        <v>922</v>
      </c>
      <c r="E82" s="41" t="s">
        <v>98</v>
      </c>
      <c r="F82" s="93" t="s">
        <v>99</v>
      </c>
      <c r="G82" s="40">
        <v>44927</v>
      </c>
      <c r="H82" s="93">
        <v>15</v>
      </c>
      <c r="I82" s="93">
        <v>2</v>
      </c>
      <c r="J82" s="92" t="s">
        <v>923</v>
      </c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</row>
    <row r="83" spans="1:26" ht="14.25" customHeight="1" x14ac:dyDescent="0.2">
      <c r="A83" s="23"/>
      <c r="B83" s="41" t="e">
        <f t="shared" si="1"/>
        <v>#N/A</v>
      </c>
      <c r="C83" s="50" t="s">
        <v>924</v>
      </c>
      <c r="D83" s="92" t="s">
        <v>925</v>
      </c>
      <c r="E83" s="41" t="s">
        <v>98</v>
      </c>
      <c r="F83" s="93" t="s">
        <v>99</v>
      </c>
      <c r="G83" s="40">
        <v>44927</v>
      </c>
      <c r="H83" s="93">
        <v>15</v>
      </c>
      <c r="I83" s="93">
        <v>2</v>
      </c>
      <c r="J83" s="92" t="s">
        <v>926</v>
      </c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</row>
    <row r="84" spans="1:26" ht="14.25" customHeight="1" x14ac:dyDescent="0.2">
      <c r="A84" s="23"/>
      <c r="B84" s="41" t="e">
        <f t="shared" si="1"/>
        <v>#N/A</v>
      </c>
      <c r="C84" s="50" t="s">
        <v>927</v>
      </c>
      <c r="D84" s="92" t="s">
        <v>928</v>
      </c>
      <c r="E84" s="41" t="s">
        <v>98</v>
      </c>
      <c r="F84" s="93" t="s">
        <v>99</v>
      </c>
      <c r="G84" s="40">
        <v>44927</v>
      </c>
      <c r="H84" s="93">
        <v>15</v>
      </c>
      <c r="I84" s="93">
        <v>2</v>
      </c>
      <c r="J84" s="92" t="s">
        <v>929</v>
      </c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</row>
    <row r="85" spans="1:26" ht="14.25" customHeight="1" x14ac:dyDescent="0.2">
      <c r="A85" s="23"/>
      <c r="B85" s="41" t="e">
        <f t="shared" si="1"/>
        <v>#N/A</v>
      </c>
      <c r="C85" s="50" t="s">
        <v>930</v>
      </c>
      <c r="D85" s="92" t="s">
        <v>931</v>
      </c>
      <c r="E85" s="41" t="s">
        <v>98</v>
      </c>
      <c r="F85" s="93" t="s">
        <v>99</v>
      </c>
      <c r="G85" s="40">
        <v>44927</v>
      </c>
      <c r="H85" s="93" t="s">
        <v>815</v>
      </c>
      <c r="I85" s="93"/>
      <c r="J85" s="92" t="s">
        <v>932</v>
      </c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</row>
    <row r="86" spans="1:26" ht="14.25" customHeight="1" x14ac:dyDescent="0.2">
      <c r="A86" s="23"/>
      <c r="B86" s="41" t="e">
        <f t="shared" si="1"/>
        <v>#N/A</v>
      </c>
      <c r="C86" s="50" t="s">
        <v>933</v>
      </c>
      <c r="D86" s="92" t="s">
        <v>934</v>
      </c>
      <c r="E86" s="41" t="s">
        <v>98</v>
      </c>
      <c r="F86" s="93" t="s">
        <v>99</v>
      </c>
      <c r="G86" s="40">
        <v>44927</v>
      </c>
      <c r="H86" s="93">
        <v>15</v>
      </c>
      <c r="I86" s="93">
        <v>2</v>
      </c>
      <c r="J86" s="92" t="s">
        <v>935</v>
      </c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</row>
    <row r="87" spans="1:26" ht="14.25" customHeight="1" x14ac:dyDescent="0.2">
      <c r="A87" s="23"/>
      <c r="B87" s="41" t="e">
        <f t="shared" si="1"/>
        <v>#N/A</v>
      </c>
      <c r="C87" s="50" t="s">
        <v>936</v>
      </c>
      <c r="D87" s="92" t="s">
        <v>937</v>
      </c>
      <c r="E87" s="41" t="s">
        <v>98</v>
      </c>
      <c r="F87" s="93" t="s">
        <v>99</v>
      </c>
      <c r="G87" s="40">
        <v>44927</v>
      </c>
      <c r="H87" s="93">
        <v>15</v>
      </c>
      <c r="I87" s="93">
        <v>2</v>
      </c>
      <c r="J87" s="92" t="s">
        <v>938</v>
      </c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</row>
    <row r="88" spans="1:26" ht="14.25" customHeight="1" x14ac:dyDescent="0.2">
      <c r="A88" s="23"/>
      <c r="B88" s="41" t="e">
        <f t="shared" si="1"/>
        <v>#N/A</v>
      </c>
      <c r="C88" s="50" t="s">
        <v>939</v>
      </c>
      <c r="D88" s="92" t="s">
        <v>940</v>
      </c>
      <c r="E88" s="41" t="s">
        <v>98</v>
      </c>
      <c r="F88" s="93" t="s">
        <v>99</v>
      </c>
      <c r="G88" s="40">
        <v>44927</v>
      </c>
      <c r="H88" s="93">
        <v>15</v>
      </c>
      <c r="I88" s="93">
        <v>2</v>
      </c>
      <c r="J88" s="92" t="s">
        <v>941</v>
      </c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</row>
    <row r="89" spans="1:26" ht="14.25" customHeight="1" x14ac:dyDescent="0.2">
      <c r="A89" s="23"/>
      <c r="B89" s="41" t="e">
        <f t="shared" si="1"/>
        <v>#N/A</v>
      </c>
      <c r="C89" s="50" t="s">
        <v>942</v>
      </c>
      <c r="D89" s="92" t="s">
        <v>943</v>
      </c>
      <c r="E89" s="41" t="s">
        <v>98</v>
      </c>
      <c r="F89" s="93" t="s">
        <v>99</v>
      </c>
      <c r="G89" s="40" t="s">
        <v>301</v>
      </c>
      <c r="H89" s="93">
        <v>15</v>
      </c>
      <c r="I89" s="93">
        <v>2</v>
      </c>
      <c r="J89" s="92" t="s">
        <v>944</v>
      </c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</row>
    <row r="90" spans="1:26" ht="14.25" customHeight="1" x14ac:dyDescent="0.2">
      <c r="A90" s="23"/>
      <c r="B90" s="41" t="e">
        <f t="shared" si="1"/>
        <v>#N/A</v>
      </c>
      <c r="C90" s="50" t="s">
        <v>945</v>
      </c>
      <c r="D90" s="92" t="s">
        <v>946</v>
      </c>
      <c r="E90" s="41" t="s">
        <v>98</v>
      </c>
      <c r="F90" s="93" t="s">
        <v>99</v>
      </c>
      <c r="G90" s="40">
        <v>44927</v>
      </c>
      <c r="H90" s="93">
        <v>15</v>
      </c>
      <c r="I90" s="93">
        <v>2</v>
      </c>
      <c r="J90" s="92" t="s">
        <v>947</v>
      </c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</row>
    <row r="91" spans="1:26" ht="14.25" customHeight="1" x14ac:dyDescent="0.2">
      <c r="A91" s="23"/>
      <c r="B91" s="41" t="e">
        <f t="shared" si="1"/>
        <v>#N/A</v>
      </c>
      <c r="C91" s="50" t="s">
        <v>948</v>
      </c>
      <c r="D91" s="92" t="s">
        <v>949</v>
      </c>
      <c r="E91" s="41" t="s">
        <v>98</v>
      </c>
      <c r="F91" s="93" t="s">
        <v>99</v>
      </c>
      <c r="G91" s="40">
        <v>44927</v>
      </c>
      <c r="H91" s="93">
        <v>15</v>
      </c>
      <c r="I91" s="93">
        <v>2</v>
      </c>
      <c r="J91" s="92" t="s">
        <v>950</v>
      </c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</row>
    <row r="92" spans="1:26" ht="14.25" customHeight="1" x14ac:dyDescent="0.2">
      <c r="A92" s="23"/>
      <c r="B92" s="41" t="e">
        <f t="shared" si="1"/>
        <v>#N/A</v>
      </c>
      <c r="C92" s="50" t="s">
        <v>909</v>
      </c>
      <c r="D92" s="92" t="s">
        <v>951</v>
      </c>
      <c r="E92" s="41" t="s">
        <v>98</v>
      </c>
      <c r="F92" s="93" t="s">
        <v>99</v>
      </c>
      <c r="G92" s="40" t="s">
        <v>103</v>
      </c>
      <c r="H92" s="93">
        <v>11</v>
      </c>
      <c r="I92" s="93" t="s">
        <v>952</v>
      </c>
      <c r="J92" s="92" t="s">
        <v>953</v>
      </c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</row>
    <row r="93" spans="1:26" ht="14.25" customHeight="1" x14ac:dyDescent="0.2">
      <c r="A93" s="23"/>
      <c r="B93" s="41" t="e">
        <f t="shared" si="1"/>
        <v>#N/A</v>
      </c>
      <c r="C93" s="50" t="s">
        <v>954</v>
      </c>
      <c r="D93" s="92" t="s">
        <v>955</v>
      </c>
      <c r="E93" s="41" t="s">
        <v>98</v>
      </c>
      <c r="F93" s="93" t="s">
        <v>99</v>
      </c>
      <c r="G93" s="40" t="s">
        <v>103</v>
      </c>
      <c r="H93" s="93">
        <v>3</v>
      </c>
      <c r="I93" s="48" t="s">
        <v>834</v>
      </c>
      <c r="J93" s="92" t="s">
        <v>956</v>
      </c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</row>
    <row r="94" spans="1:26" ht="14.25" customHeight="1" x14ac:dyDescent="0.2">
      <c r="A94" s="23"/>
      <c r="B94" s="41" t="e">
        <f t="shared" si="1"/>
        <v>#N/A</v>
      </c>
      <c r="C94" s="50" t="s">
        <v>957</v>
      </c>
      <c r="D94" s="92" t="s">
        <v>958</v>
      </c>
      <c r="E94" s="41" t="s">
        <v>98</v>
      </c>
      <c r="F94" s="93" t="s">
        <v>99</v>
      </c>
      <c r="G94" s="40" t="s">
        <v>103</v>
      </c>
      <c r="H94" s="93">
        <v>13</v>
      </c>
      <c r="I94" s="93">
        <v>2</v>
      </c>
      <c r="J94" s="92" t="s">
        <v>959</v>
      </c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</row>
    <row r="95" spans="1:26" ht="14.25" customHeight="1" x14ac:dyDescent="0.2">
      <c r="A95" s="23"/>
      <c r="B95" s="41" t="e">
        <f t="shared" si="1"/>
        <v>#N/A</v>
      </c>
      <c r="C95" s="50" t="s">
        <v>872</v>
      </c>
      <c r="D95" s="92" t="s">
        <v>960</v>
      </c>
      <c r="E95" s="41" t="s">
        <v>98</v>
      </c>
      <c r="F95" s="93" t="s">
        <v>99</v>
      </c>
      <c r="G95" s="40" t="s">
        <v>103</v>
      </c>
      <c r="H95" s="93">
        <v>3</v>
      </c>
      <c r="I95" s="48" t="s">
        <v>834</v>
      </c>
      <c r="J95" s="92" t="s">
        <v>961</v>
      </c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</row>
    <row r="96" spans="1:26" ht="14.25" customHeight="1" x14ac:dyDescent="0.2">
      <c r="A96" s="23"/>
      <c r="B96" s="41" t="e">
        <f t="shared" si="1"/>
        <v>#N/A</v>
      </c>
      <c r="C96" s="50" t="s">
        <v>915</v>
      </c>
      <c r="D96" s="92" t="s">
        <v>960</v>
      </c>
      <c r="E96" s="41" t="s">
        <v>98</v>
      </c>
      <c r="F96" s="93" t="s">
        <v>99</v>
      </c>
      <c r="G96" s="40" t="s">
        <v>103</v>
      </c>
      <c r="H96" s="93">
        <v>13</v>
      </c>
      <c r="I96" s="93">
        <v>2</v>
      </c>
      <c r="J96" s="92" t="s">
        <v>962</v>
      </c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</row>
    <row r="97" spans="1:26" ht="13.5" customHeight="1" x14ac:dyDescent="0.2">
      <c r="A97" s="27"/>
      <c r="B97" s="107" t="s">
        <v>57</v>
      </c>
      <c r="C97" s="107" t="s">
        <v>57</v>
      </c>
      <c r="D97" s="107" t="s">
        <v>963</v>
      </c>
      <c r="E97" s="107" t="s">
        <v>388</v>
      </c>
      <c r="F97" s="107"/>
      <c r="G97" s="109" t="s">
        <v>103</v>
      </c>
      <c r="H97" s="107"/>
      <c r="I97" s="107"/>
      <c r="J97" s="107" t="s">
        <v>964</v>
      </c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</row>
    <row r="98" spans="1:26" ht="26.25" customHeight="1" x14ac:dyDescent="0.2">
      <c r="A98" s="27"/>
      <c r="B98" s="41" t="e">
        <f>B77+1</f>
        <v>#N/A</v>
      </c>
      <c r="C98" s="50" t="s">
        <v>965</v>
      </c>
      <c r="D98" s="47" t="s">
        <v>966</v>
      </c>
      <c r="E98" s="41" t="s">
        <v>98</v>
      </c>
      <c r="F98" s="48" t="s">
        <v>99</v>
      </c>
      <c r="G98" s="40">
        <v>1</v>
      </c>
      <c r="H98" s="48">
        <v>15</v>
      </c>
      <c r="I98" s="48">
        <v>2</v>
      </c>
      <c r="J98" s="47" t="s">
        <v>967</v>
      </c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</row>
    <row r="99" spans="1:26" ht="26.25" customHeight="1" x14ac:dyDescent="0.2">
      <c r="A99" s="27"/>
      <c r="B99" s="41" t="e">
        <f t="shared" ref="B99:B100" si="2">NA()</f>
        <v>#N/A</v>
      </c>
      <c r="C99" s="50" t="s">
        <v>968</v>
      </c>
      <c r="D99" s="47" t="s">
        <v>969</v>
      </c>
      <c r="E99" s="41" t="s">
        <v>98</v>
      </c>
      <c r="F99" s="48" t="s">
        <v>99</v>
      </c>
      <c r="G99" s="40">
        <v>1</v>
      </c>
      <c r="H99" s="48" t="s">
        <v>858</v>
      </c>
      <c r="I99" s="48" t="s">
        <v>834</v>
      </c>
      <c r="J99" s="47" t="s">
        <v>970</v>
      </c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</row>
    <row r="100" spans="1:26" ht="26.25" customHeight="1" x14ac:dyDescent="0.2">
      <c r="A100" s="27"/>
      <c r="B100" s="41" t="e">
        <f t="shared" si="2"/>
        <v>#N/A</v>
      </c>
      <c r="C100" s="50" t="s">
        <v>971</v>
      </c>
      <c r="D100" s="47" t="s">
        <v>972</v>
      </c>
      <c r="E100" s="41" t="s">
        <v>98</v>
      </c>
      <c r="F100" s="48" t="s">
        <v>99</v>
      </c>
      <c r="G100" s="40">
        <v>1</v>
      </c>
      <c r="H100" s="48">
        <v>15</v>
      </c>
      <c r="I100" s="48">
        <v>2</v>
      </c>
      <c r="J100" s="47" t="s">
        <v>973</v>
      </c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</row>
    <row r="101" spans="1:26" ht="13.5" customHeight="1" x14ac:dyDescent="0.2">
      <c r="A101" s="27"/>
      <c r="B101" s="482" t="s">
        <v>974</v>
      </c>
      <c r="C101" s="401"/>
      <c r="D101" s="401"/>
      <c r="E101" s="401"/>
      <c r="F101" s="401"/>
      <c r="G101" s="401"/>
      <c r="H101" s="401"/>
      <c r="I101" s="401"/>
      <c r="J101" s="40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</row>
    <row r="102" spans="1:26" ht="14.25" customHeight="1" x14ac:dyDescent="0.2">
      <c r="A102" s="75"/>
      <c r="B102" s="41" t="e">
        <f>B100+1</f>
        <v>#N/A</v>
      </c>
      <c r="C102" s="50" t="s">
        <v>975</v>
      </c>
      <c r="D102" s="92" t="s">
        <v>976</v>
      </c>
      <c r="E102" s="41" t="s">
        <v>98</v>
      </c>
      <c r="F102" s="93" t="s">
        <v>99</v>
      </c>
      <c r="G102" s="40" t="s">
        <v>301</v>
      </c>
      <c r="H102" s="93">
        <v>13</v>
      </c>
      <c r="I102" s="93">
        <v>2</v>
      </c>
      <c r="J102" s="92" t="s">
        <v>977</v>
      </c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</row>
    <row r="103" spans="1:26" ht="105.75" customHeight="1" x14ac:dyDescent="0.2">
      <c r="A103" s="105"/>
      <c r="B103" s="41" t="e">
        <f>B102+1</f>
        <v>#N/A</v>
      </c>
      <c r="C103" s="174" t="s">
        <v>978</v>
      </c>
      <c r="D103" s="47" t="s">
        <v>979</v>
      </c>
      <c r="E103" s="41" t="s">
        <v>98</v>
      </c>
      <c r="F103" s="48" t="s">
        <v>99</v>
      </c>
      <c r="G103" s="40" t="s">
        <v>301</v>
      </c>
      <c r="H103" s="48">
        <v>2</v>
      </c>
      <c r="I103" s="48"/>
      <c r="J103" s="47" t="s">
        <v>980</v>
      </c>
      <c r="K103" s="106"/>
      <c r="L103" s="106"/>
      <c r="M103" s="106"/>
      <c r="N103" s="106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  <c r="Z103" s="106"/>
    </row>
    <row r="104" spans="1:26" ht="18" customHeight="1" x14ac:dyDescent="0.2">
      <c r="A104" s="27"/>
      <c r="B104" s="159" t="s">
        <v>57</v>
      </c>
      <c r="C104" s="159" t="s">
        <v>57</v>
      </c>
      <c r="D104" s="159" t="s">
        <v>963</v>
      </c>
      <c r="E104" s="159" t="s">
        <v>388</v>
      </c>
      <c r="F104" s="159"/>
      <c r="G104" s="175" t="s">
        <v>103</v>
      </c>
      <c r="H104" s="159"/>
      <c r="I104" s="159"/>
      <c r="J104" s="159" t="s">
        <v>981</v>
      </c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</row>
    <row r="105" spans="1:26" ht="39" customHeight="1" x14ac:dyDescent="0.2">
      <c r="A105" s="27"/>
      <c r="B105" s="41" t="e">
        <f>B103+1</f>
        <v>#N/A</v>
      </c>
      <c r="C105" s="50" t="s">
        <v>982</v>
      </c>
      <c r="D105" s="47" t="s">
        <v>966</v>
      </c>
      <c r="E105" s="41" t="s">
        <v>98</v>
      </c>
      <c r="F105" s="48" t="s">
        <v>99</v>
      </c>
      <c r="G105" s="40">
        <v>43466</v>
      </c>
      <c r="H105" s="48" t="s">
        <v>858</v>
      </c>
      <c r="I105" s="48" t="s">
        <v>834</v>
      </c>
      <c r="J105" s="47" t="s">
        <v>983</v>
      </c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</row>
    <row r="106" spans="1:26" ht="51.75" customHeight="1" x14ac:dyDescent="0.2">
      <c r="A106" s="27"/>
      <c r="B106" s="41" t="e">
        <f t="shared" ref="B106:B108" si="3">NA()</f>
        <v>#N/A</v>
      </c>
      <c r="C106" s="50" t="s">
        <v>984</v>
      </c>
      <c r="D106" s="47" t="s">
        <v>969</v>
      </c>
      <c r="E106" s="41" t="s">
        <v>98</v>
      </c>
      <c r="F106" s="48" t="s">
        <v>99</v>
      </c>
      <c r="G106" s="40">
        <v>43466</v>
      </c>
      <c r="H106" s="48">
        <v>15</v>
      </c>
      <c r="I106" s="48">
        <v>2</v>
      </c>
      <c r="J106" s="47" t="s">
        <v>985</v>
      </c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</row>
    <row r="107" spans="1:26" ht="42.75" customHeight="1" x14ac:dyDescent="0.2">
      <c r="A107" s="75"/>
      <c r="B107" s="41" t="e">
        <f t="shared" si="3"/>
        <v>#N/A</v>
      </c>
      <c r="C107" s="50" t="s">
        <v>986</v>
      </c>
      <c r="D107" s="47" t="s">
        <v>972</v>
      </c>
      <c r="E107" s="41" t="s">
        <v>98</v>
      </c>
      <c r="F107" s="48" t="s">
        <v>99</v>
      </c>
      <c r="G107" s="40">
        <v>43466</v>
      </c>
      <c r="H107" s="48" t="s">
        <v>858</v>
      </c>
      <c r="I107" s="48" t="s">
        <v>834</v>
      </c>
      <c r="J107" s="47" t="s">
        <v>987</v>
      </c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</row>
    <row r="108" spans="1:26" ht="42.75" customHeight="1" x14ac:dyDescent="0.2">
      <c r="A108" s="75"/>
      <c r="B108" s="41" t="e">
        <f t="shared" si="3"/>
        <v>#N/A</v>
      </c>
      <c r="C108" s="50" t="s">
        <v>988</v>
      </c>
      <c r="D108" s="47" t="s">
        <v>976</v>
      </c>
      <c r="E108" s="41" t="s">
        <v>98</v>
      </c>
      <c r="F108" s="48" t="s">
        <v>99</v>
      </c>
      <c r="G108" s="40">
        <v>43466</v>
      </c>
      <c r="H108" s="48">
        <v>15</v>
      </c>
      <c r="I108" s="48">
        <v>2</v>
      </c>
      <c r="J108" s="176" t="s">
        <v>989</v>
      </c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</row>
    <row r="109" spans="1:26" ht="13.5" customHeight="1" x14ac:dyDescent="0.2">
      <c r="A109" s="27"/>
      <c r="B109" s="482" t="s">
        <v>974</v>
      </c>
      <c r="C109" s="401"/>
      <c r="D109" s="401"/>
      <c r="E109" s="401"/>
      <c r="F109" s="401"/>
      <c r="G109" s="401"/>
      <c r="H109" s="401"/>
      <c r="I109" s="401"/>
      <c r="J109" s="402"/>
      <c r="K109" s="177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</row>
    <row r="110" spans="1:26" ht="26.25" customHeight="1" x14ac:dyDescent="0.2">
      <c r="A110" s="23"/>
      <c r="B110" s="41" t="e">
        <f t="shared" ref="B110:B112" si="4">B108+1</f>
        <v>#N/A</v>
      </c>
      <c r="C110" s="50" t="s">
        <v>990</v>
      </c>
      <c r="D110" s="47" t="s">
        <v>991</v>
      </c>
      <c r="E110" s="41" t="s">
        <v>98</v>
      </c>
      <c r="F110" s="48" t="s">
        <v>99</v>
      </c>
      <c r="G110" s="40" t="s">
        <v>103</v>
      </c>
      <c r="H110" s="48">
        <v>15</v>
      </c>
      <c r="I110" s="48">
        <v>2</v>
      </c>
      <c r="J110" s="47" t="s">
        <v>992</v>
      </c>
      <c r="K110" s="177"/>
      <c r="L110" s="26"/>
      <c r="M110" s="26"/>
      <c r="N110" s="26"/>
      <c r="O110" s="26"/>
      <c r="P110" s="26"/>
      <c r="Q110" s="26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48.75" customHeight="1" x14ac:dyDescent="0.2">
      <c r="A111" s="23"/>
      <c r="B111" s="41" t="e">
        <f t="shared" si="4"/>
        <v>#VALUE!</v>
      </c>
      <c r="C111" s="50" t="s">
        <v>993</v>
      </c>
      <c r="D111" s="47" t="s">
        <v>994</v>
      </c>
      <c r="E111" s="41" t="s">
        <v>98</v>
      </c>
      <c r="F111" s="48" t="s">
        <v>113</v>
      </c>
      <c r="G111" s="40" t="s">
        <v>103</v>
      </c>
      <c r="H111" s="48">
        <v>1</v>
      </c>
      <c r="I111" s="48"/>
      <c r="J111" s="47" t="s">
        <v>995</v>
      </c>
      <c r="K111" s="177"/>
      <c r="L111" s="26"/>
      <c r="M111" s="26"/>
      <c r="N111" s="26"/>
      <c r="O111" s="26"/>
      <c r="P111" s="26"/>
      <c r="Q111" s="26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26.25" customHeight="1" x14ac:dyDescent="0.2">
      <c r="A112" s="23"/>
      <c r="B112" s="41" t="e">
        <f t="shared" si="4"/>
        <v>#N/A</v>
      </c>
      <c r="C112" s="178" t="s">
        <v>996</v>
      </c>
      <c r="D112" s="47" t="s">
        <v>997</v>
      </c>
      <c r="E112" s="41" t="s">
        <v>98</v>
      </c>
      <c r="F112" s="48" t="s">
        <v>113</v>
      </c>
      <c r="G112" s="40" t="s">
        <v>103</v>
      </c>
      <c r="H112" s="48" t="s">
        <v>998</v>
      </c>
      <c r="I112" s="48"/>
      <c r="J112" s="47" t="s">
        <v>997</v>
      </c>
      <c r="K112" s="177"/>
      <c r="L112" s="26"/>
      <c r="M112" s="26"/>
      <c r="N112" s="26"/>
      <c r="O112" s="26"/>
      <c r="P112" s="26"/>
      <c r="Q112" s="26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3.5" customHeight="1" x14ac:dyDescent="0.2">
      <c r="A113" s="23"/>
      <c r="B113" s="441"/>
      <c r="C113" s="401"/>
      <c r="D113" s="401"/>
      <c r="E113" s="401"/>
      <c r="F113" s="401"/>
      <c r="G113" s="401"/>
      <c r="H113" s="401"/>
      <c r="I113" s="401"/>
      <c r="J113" s="401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</row>
    <row r="114" spans="1:26" ht="27.75" customHeight="1" x14ac:dyDescent="0.2">
      <c r="A114" s="27"/>
      <c r="B114" s="438" t="s">
        <v>999</v>
      </c>
      <c r="C114" s="401"/>
      <c r="D114" s="401"/>
      <c r="E114" s="401"/>
      <c r="F114" s="401"/>
      <c r="G114" s="401"/>
      <c r="H114" s="401"/>
      <c r="I114" s="401"/>
      <c r="J114" s="40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</row>
    <row r="115" spans="1:26" ht="15.75" customHeight="1" x14ac:dyDescent="0.2">
      <c r="A115" s="23"/>
      <c r="B115" s="28"/>
      <c r="C115" s="29" t="s">
        <v>56</v>
      </c>
      <c r="D115" s="30" t="s">
        <v>1000</v>
      </c>
      <c r="E115" s="440"/>
      <c r="F115" s="401"/>
      <c r="G115" s="401"/>
      <c r="H115" s="401"/>
      <c r="I115" s="402"/>
      <c r="J115" s="31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</row>
    <row r="116" spans="1:26" ht="13.5" customHeight="1" x14ac:dyDescent="0.2">
      <c r="A116" s="23"/>
      <c r="B116" s="33" t="s">
        <v>57</v>
      </c>
      <c r="C116" s="34" t="s">
        <v>61</v>
      </c>
      <c r="D116" s="34" t="s">
        <v>94</v>
      </c>
      <c r="E116" s="35" t="s">
        <v>63</v>
      </c>
      <c r="F116" s="35" t="s">
        <v>73</v>
      </c>
      <c r="G116" s="36" t="s">
        <v>78</v>
      </c>
      <c r="H116" s="35" t="s">
        <v>80</v>
      </c>
      <c r="I116" s="35" t="s">
        <v>82</v>
      </c>
      <c r="J116" s="34" t="s">
        <v>95</v>
      </c>
      <c r="K116" s="23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</row>
    <row r="117" spans="1:26" ht="26.25" customHeight="1" x14ac:dyDescent="0.2">
      <c r="A117" s="23"/>
      <c r="B117" s="41" t="e">
        <f>B110+1</f>
        <v>#N/A</v>
      </c>
      <c r="C117" s="50" t="s">
        <v>1001</v>
      </c>
      <c r="D117" s="50" t="s">
        <v>1002</v>
      </c>
      <c r="E117" s="41" t="s">
        <v>98</v>
      </c>
      <c r="F117" s="41" t="s">
        <v>113</v>
      </c>
      <c r="G117" s="52" t="s">
        <v>103</v>
      </c>
      <c r="H117" s="41">
        <v>5</v>
      </c>
      <c r="I117" s="41"/>
      <c r="J117" s="50" t="s">
        <v>1003</v>
      </c>
      <c r="K117" s="37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</row>
    <row r="118" spans="1:26" ht="39" customHeight="1" x14ac:dyDescent="0.2">
      <c r="A118" s="23"/>
      <c r="B118" s="41" t="e">
        <f t="shared" ref="B118:B127" si="5">NA()</f>
        <v>#N/A</v>
      </c>
      <c r="C118" s="50" t="s">
        <v>1004</v>
      </c>
      <c r="D118" s="50" t="s">
        <v>1005</v>
      </c>
      <c r="E118" s="41" t="s">
        <v>98</v>
      </c>
      <c r="F118" s="41" t="s">
        <v>113</v>
      </c>
      <c r="G118" s="52" t="s">
        <v>103</v>
      </c>
      <c r="H118" s="41">
        <v>14</v>
      </c>
      <c r="I118" s="41"/>
      <c r="J118" s="50" t="s">
        <v>347</v>
      </c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</row>
    <row r="119" spans="1:26" ht="26.25" customHeight="1" x14ac:dyDescent="0.2">
      <c r="A119" s="23"/>
      <c r="B119" s="41" t="e">
        <f t="shared" si="5"/>
        <v>#N/A</v>
      </c>
      <c r="C119" s="50" t="s">
        <v>1006</v>
      </c>
      <c r="D119" s="50" t="s">
        <v>1007</v>
      </c>
      <c r="E119" s="41" t="s">
        <v>98</v>
      </c>
      <c r="F119" s="41" t="s">
        <v>113</v>
      </c>
      <c r="G119" s="52" t="s">
        <v>103</v>
      </c>
      <c r="H119" s="41"/>
      <c r="I119" s="41"/>
      <c r="J119" s="50" t="s">
        <v>1008</v>
      </c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</row>
    <row r="120" spans="1:26" ht="13.5" customHeight="1" x14ac:dyDescent="0.2">
      <c r="A120" s="23"/>
      <c r="B120" s="41" t="e">
        <f t="shared" si="5"/>
        <v>#N/A</v>
      </c>
      <c r="C120" s="50" t="s">
        <v>1009</v>
      </c>
      <c r="D120" s="50" t="s">
        <v>1010</v>
      </c>
      <c r="E120" s="41" t="s">
        <v>98</v>
      </c>
      <c r="F120" s="41" t="s">
        <v>99</v>
      </c>
      <c r="G120" s="52" t="s">
        <v>103</v>
      </c>
      <c r="H120" s="53" t="s">
        <v>1011</v>
      </c>
      <c r="I120" s="41"/>
      <c r="J120" s="50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</row>
    <row r="121" spans="1:26" ht="13.5" customHeight="1" x14ac:dyDescent="0.2">
      <c r="A121" s="23"/>
      <c r="B121" s="41" t="e">
        <f t="shared" si="5"/>
        <v>#N/A</v>
      </c>
      <c r="C121" s="50" t="s">
        <v>1012</v>
      </c>
      <c r="D121" s="50" t="s">
        <v>1013</v>
      </c>
      <c r="E121" s="41" t="s">
        <v>98</v>
      </c>
      <c r="F121" s="41" t="s">
        <v>113</v>
      </c>
      <c r="G121" s="40">
        <v>39448</v>
      </c>
      <c r="H121" s="41">
        <v>3</v>
      </c>
      <c r="I121" s="41"/>
      <c r="J121" s="50" t="s">
        <v>1014</v>
      </c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</row>
    <row r="122" spans="1:26" ht="64.5" customHeight="1" x14ac:dyDescent="0.2">
      <c r="A122" s="23"/>
      <c r="B122" s="41" t="e">
        <f t="shared" si="5"/>
        <v>#N/A</v>
      </c>
      <c r="C122" s="50" t="s">
        <v>1015</v>
      </c>
      <c r="D122" s="50" t="s">
        <v>1016</v>
      </c>
      <c r="E122" s="41" t="s">
        <v>98</v>
      </c>
      <c r="F122" s="41" t="s">
        <v>113</v>
      </c>
      <c r="G122" s="40">
        <v>39448</v>
      </c>
      <c r="H122" s="41">
        <v>2</v>
      </c>
      <c r="I122" s="38"/>
      <c r="J122" s="50" t="s">
        <v>1017</v>
      </c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</row>
    <row r="123" spans="1:26" ht="39" customHeight="1" x14ac:dyDescent="0.2">
      <c r="A123" s="23"/>
      <c r="B123" s="41" t="e">
        <f t="shared" si="5"/>
        <v>#N/A</v>
      </c>
      <c r="C123" s="39" t="s">
        <v>1018</v>
      </c>
      <c r="D123" s="39" t="s">
        <v>1019</v>
      </c>
      <c r="E123" s="40" t="s">
        <v>193</v>
      </c>
      <c r="F123" s="40" t="s">
        <v>99</v>
      </c>
      <c r="G123" s="40">
        <v>39448</v>
      </c>
      <c r="H123" s="41">
        <v>15</v>
      </c>
      <c r="I123" s="38">
        <v>2</v>
      </c>
      <c r="J123" s="39" t="s">
        <v>1020</v>
      </c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</row>
    <row r="124" spans="1:26" ht="26.25" customHeight="1" x14ac:dyDescent="0.2">
      <c r="A124" s="23"/>
      <c r="B124" s="41" t="e">
        <f t="shared" si="5"/>
        <v>#N/A</v>
      </c>
      <c r="C124" s="39" t="s">
        <v>1021</v>
      </c>
      <c r="D124" s="39" t="s">
        <v>1022</v>
      </c>
      <c r="E124" s="40" t="s">
        <v>193</v>
      </c>
      <c r="F124" s="40" t="s">
        <v>99</v>
      </c>
      <c r="G124" s="40">
        <v>39448</v>
      </c>
      <c r="H124" s="41">
        <v>16</v>
      </c>
      <c r="I124" s="38">
        <v>4</v>
      </c>
      <c r="J124" s="39" t="s">
        <v>1023</v>
      </c>
      <c r="K124" s="23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</row>
    <row r="125" spans="1:26" ht="13.5" customHeight="1" x14ac:dyDescent="0.2">
      <c r="A125" s="23"/>
      <c r="B125" s="41" t="e">
        <f t="shared" si="5"/>
        <v>#N/A</v>
      </c>
      <c r="C125" s="39" t="s">
        <v>1024</v>
      </c>
      <c r="D125" s="39" t="s">
        <v>1025</v>
      </c>
      <c r="E125" s="40" t="s">
        <v>193</v>
      </c>
      <c r="F125" s="40" t="s">
        <v>99</v>
      </c>
      <c r="G125" s="40">
        <v>39448</v>
      </c>
      <c r="H125" s="41">
        <v>15</v>
      </c>
      <c r="I125" s="38">
        <v>4</v>
      </c>
      <c r="J125" s="39" t="s">
        <v>1026</v>
      </c>
      <c r="K125" s="23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</row>
    <row r="126" spans="1:26" ht="29.25" customHeight="1" x14ac:dyDescent="0.2">
      <c r="A126" s="23"/>
      <c r="B126" s="41" t="e">
        <f t="shared" si="5"/>
        <v>#N/A</v>
      </c>
      <c r="C126" s="39" t="s">
        <v>1027</v>
      </c>
      <c r="D126" s="39" t="s">
        <v>1028</v>
      </c>
      <c r="E126" s="40" t="s">
        <v>193</v>
      </c>
      <c r="F126" s="40" t="s">
        <v>99</v>
      </c>
      <c r="G126" s="40">
        <v>39448</v>
      </c>
      <c r="H126" s="41">
        <v>5</v>
      </c>
      <c r="I126" s="38">
        <v>2</v>
      </c>
      <c r="J126" s="39" t="s">
        <v>1029</v>
      </c>
      <c r="K126" s="23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</row>
    <row r="127" spans="1:26" ht="13.5" customHeight="1" x14ac:dyDescent="0.2">
      <c r="A127" s="23"/>
      <c r="B127" s="41" t="e">
        <f t="shared" si="5"/>
        <v>#N/A</v>
      </c>
      <c r="C127" s="50" t="s">
        <v>1030</v>
      </c>
      <c r="D127" s="50" t="s">
        <v>1031</v>
      </c>
      <c r="E127" s="41" t="s">
        <v>98</v>
      </c>
      <c r="F127" s="41" t="s">
        <v>99</v>
      </c>
      <c r="G127" s="40">
        <v>39448</v>
      </c>
      <c r="H127" s="41">
        <v>15</v>
      </c>
      <c r="I127" s="41">
        <v>2</v>
      </c>
      <c r="J127" s="50" t="s">
        <v>1032</v>
      </c>
      <c r="K127" s="37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</row>
    <row r="128" spans="1:26" ht="13.5" customHeight="1" x14ac:dyDescent="0.2">
      <c r="A128" s="23"/>
      <c r="B128" s="441"/>
      <c r="C128" s="401"/>
      <c r="D128" s="401"/>
      <c r="E128" s="401"/>
      <c r="F128" s="401"/>
      <c r="G128" s="401"/>
      <c r="H128" s="401"/>
      <c r="I128" s="401"/>
      <c r="J128" s="401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3"/>
      <c r="Z128" s="23"/>
    </row>
    <row r="129" spans="1:26" ht="13.5" customHeight="1" x14ac:dyDescent="0.2">
      <c r="A129" s="23"/>
      <c r="B129" s="462" t="s">
        <v>1033</v>
      </c>
      <c r="C129" s="401"/>
      <c r="D129" s="401"/>
      <c r="E129" s="401"/>
      <c r="F129" s="401"/>
      <c r="G129" s="401"/>
      <c r="H129" s="401"/>
      <c r="I129" s="401"/>
      <c r="J129" s="402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3"/>
      <c r="Z129" s="23"/>
    </row>
    <row r="130" spans="1:26" ht="13.5" customHeight="1" x14ac:dyDescent="0.2">
      <c r="A130" s="23"/>
      <c r="B130" s="439" t="s">
        <v>1034</v>
      </c>
      <c r="C130" s="401"/>
      <c r="D130" s="401"/>
      <c r="E130" s="401"/>
      <c r="F130" s="401"/>
      <c r="G130" s="401"/>
      <c r="H130" s="401"/>
      <c r="I130" s="401"/>
      <c r="J130" s="402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3.5" customHeight="1" x14ac:dyDescent="0.2">
      <c r="A131" s="23"/>
      <c r="B131" s="112"/>
      <c r="C131" s="113" t="s">
        <v>56</v>
      </c>
      <c r="D131" s="114" t="s">
        <v>1035</v>
      </c>
      <c r="E131" s="446"/>
      <c r="F131" s="401"/>
      <c r="G131" s="401"/>
      <c r="H131" s="401"/>
      <c r="I131" s="402"/>
      <c r="J131" s="82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3.5" customHeight="1" x14ac:dyDescent="0.2">
      <c r="A132" s="23"/>
      <c r="B132" s="33" t="s">
        <v>57</v>
      </c>
      <c r="C132" s="34" t="s">
        <v>61</v>
      </c>
      <c r="D132" s="34" t="s">
        <v>94</v>
      </c>
      <c r="E132" s="35" t="s">
        <v>63</v>
      </c>
      <c r="F132" s="35" t="s">
        <v>73</v>
      </c>
      <c r="G132" s="36" t="s">
        <v>78</v>
      </c>
      <c r="H132" s="35" t="s">
        <v>80</v>
      </c>
      <c r="I132" s="35" t="s">
        <v>82</v>
      </c>
      <c r="J132" s="34" t="s">
        <v>95</v>
      </c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3.5" customHeight="1" x14ac:dyDescent="0.2">
      <c r="A133" s="23"/>
      <c r="B133" s="64" t="e">
        <f>B127+1</f>
        <v>#N/A</v>
      </c>
      <c r="C133" s="67" t="s">
        <v>1036</v>
      </c>
      <c r="D133" s="67" t="s">
        <v>1037</v>
      </c>
      <c r="E133" s="64" t="s">
        <v>98</v>
      </c>
      <c r="F133" s="64" t="s">
        <v>99</v>
      </c>
      <c r="G133" s="63">
        <v>39448</v>
      </c>
      <c r="H133" s="64">
        <v>15</v>
      </c>
      <c r="I133" s="64">
        <v>2</v>
      </c>
      <c r="J133" s="67"/>
      <c r="K133" s="26"/>
      <c r="L133" s="26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3.5" customHeight="1" x14ac:dyDescent="0.2">
      <c r="A134" s="23"/>
      <c r="B134" s="64" t="e">
        <f t="shared" ref="B134:B136" si="6">NA()</f>
        <v>#N/A</v>
      </c>
      <c r="C134" s="67" t="s">
        <v>1038</v>
      </c>
      <c r="D134" s="67" t="s">
        <v>1039</v>
      </c>
      <c r="E134" s="64" t="s">
        <v>98</v>
      </c>
      <c r="F134" s="64" t="s">
        <v>99</v>
      </c>
      <c r="G134" s="63">
        <v>39448</v>
      </c>
      <c r="H134" s="64">
        <v>15</v>
      </c>
      <c r="I134" s="64">
        <v>2</v>
      </c>
      <c r="J134" s="67"/>
      <c r="K134" s="26"/>
      <c r="L134" s="26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5" customHeight="1" x14ac:dyDescent="0.2">
      <c r="A135" s="23"/>
      <c r="B135" s="64" t="e">
        <f t="shared" si="6"/>
        <v>#N/A</v>
      </c>
      <c r="C135" s="62" t="s">
        <v>1040</v>
      </c>
      <c r="D135" s="62" t="s">
        <v>1041</v>
      </c>
      <c r="E135" s="64" t="s">
        <v>98</v>
      </c>
      <c r="F135" s="64" t="s">
        <v>99</v>
      </c>
      <c r="G135" s="63">
        <v>39448</v>
      </c>
      <c r="H135" s="64">
        <v>15</v>
      </c>
      <c r="I135" s="64">
        <v>2</v>
      </c>
      <c r="J135" s="62"/>
      <c r="K135" s="26"/>
      <c r="L135" s="26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3.5" customHeight="1" x14ac:dyDescent="0.2">
      <c r="A136" s="23"/>
      <c r="B136" s="64" t="e">
        <f t="shared" si="6"/>
        <v>#N/A</v>
      </c>
      <c r="C136" s="179" t="s">
        <v>1042</v>
      </c>
      <c r="D136" s="179" t="s">
        <v>1043</v>
      </c>
      <c r="E136" s="93" t="s">
        <v>98</v>
      </c>
      <c r="F136" s="93" t="s">
        <v>99</v>
      </c>
      <c r="G136" s="94">
        <v>39448</v>
      </c>
      <c r="H136" s="93">
        <v>15</v>
      </c>
      <c r="I136" s="93">
        <v>2</v>
      </c>
      <c r="J136" s="179"/>
      <c r="K136" s="26"/>
      <c r="L136" s="26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3.5" customHeight="1" x14ac:dyDescent="0.2">
      <c r="A137" s="23"/>
      <c r="B137" s="480"/>
      <c r="C137" s="401"/>
      <c r="D137" s="401"/>
      <c r="E137" s="401"/>
      <c r="F137" s="401"/>
      <c r="G137" s="401"/>
      <c r="H137" s="401"/>
      <c r="I137" s="401"/>
      <c r="J137" s="401"/>
      <c r="K137" s="26"/>
      <c r="L137" s="26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3.5" customHeight="1" x14ac:dyDescent="0.2">
      <c r="A138" s="23"/>
      <c r="B138" s="462" t="s">
        <v>1044</v>
      </c>
      <c r="C138" s="401"/>
      <c r="D138" s="401"/>
      <c r="E138" s="401"/>
      <c r="F138" s="401"/>
      <c r="G138" s="401"/>
      <c r="H138" s="401"/>
      <c r="I138" s="401"/>
      <c r="J138" s="402"/>
      <c r="K138" s="26"/>
      <c r="L138" s="26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3.5" customHeight="1" x14ac:dyDescent="0.2">
      <c r="A139" s="23"/>
      <c r="B139" s="112"/>
      <c r="C139" s="113" t="s">
        <v>509</v>
      </c>
      <c r="D139" s="114" t="s">
        <v>1045</v>
      </c>
      <c r="E139" s="446"/>
      <c r="F139" s="401"/>
      <c r="G139" s="401"/>
      <c r="H139" s="401"/>
      <c r="I139" s="402"/>
      <c r="J139" s="82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3.5" customHeight="1" x14ac:dyDescent="0.2">
      <c r="A140" s="23"/>
      <c r="B140" s="33" t="s">
        <v>57</v>
      </c>
      <c r="C140" s="34" t="s">
        <v>61</v>
      </c>
      <c r="D140" s="34" t="s">
        <v>94</v>
      </c>
      <c r="E140" s="35" t="s">
        <v>63</v>
      </c>
      <c r="F140" s="35" t="s">
        <v>73</v>
      </c>
      <c r="G140" s="36" t="s">
        <v>78</v>
      </c>
      <c r="H140" s="35" t="s">
        <v>80</v>
      </c>
      <c r="I140" s="35" t="s">
        <v>82</v>
      </c>
      <c r="J140" s="34" t="s">
        <v>95</v>
      </c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409.5" customHeight="1" x14ac:dyDescent="0.2">
      <c r="A141" s="23"/>
      <c r="B141" s="41" t="e">
        <f>B136+1</f>
        <v>#N/A</v>
      </c>
      <c r="C141" s="50" t="s">
        <v>1046</v>
      </c>
      <c r="D141" s="50" t="s">
        <v>1047</v>
      </c>
      <c r="E141" s="41" t="s">
        <v>98</v>
      </c>
      <c r="F141" s="41" t="s">
        <v>113</v>
      </c>
      <c r="G141" s="40">
        <v>39448</v>
      </c>
      <c r="H141" s="41">
        <v>2</v>
      </c>
      <c r="I141" s="41"/>
      <c r="J141" s="50" t="s">
        <v>1048</v>
      </c>
      <c r="K141" s="154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3.5" customHeight="1" x14ac:dyDescent="0.2">
      <c r="A142" s="23"/>
      <c r="B142" s="41" t="e">
        <f t="shared" ref="B142:B146" si="7">NA()</f>
        <v>#N/A</v>
      </c>
      <c r="C142" s="50" t="s">
        <v>1049</v>
      </c>
      <c r="D142" s="50" t="s">
        <v>1050</v>
      </c>
      <c r="E142" s="41" t="s">
        <v>193</v>
      </c>
      <c r="F142" s="41" t="s">
        <v>99</v>
      </c>
      <c r="G142" s="40">
        <v>39448</v>
      </c>
      <c r="H142" s="41">
        <v>15</v>
      </c>
      <c r="I142" s="41">
        <v>2</v>
      </c>
      <c r="J142" s="50" t="s">
        <v>1051</v>
      </c>
      <c r="K142" s="154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3.5" customHeight="1" x14ac:dyDescent="0.2">
      <c r="A143" s="23"/>
      <c r="B143" s="41" t="e">
        <f t="shared" si="7"/>
        <v>#N/A</v>
      </c>
      <c r="C143" s="50" t="s">
        <v>1052</v>
      </c>
      <c r="D143" s="50" t="s">
        <v>1053</v>
      </c>
      <c r="E143" s="41" t="s">
        <v>193</v>
      </c>
      <c r="F143" s="41" t="s">
        <v>99</v>
      </c>
      <c r="G143" s="40">
        <v>39448</v>
      </c>
      <c r="H143" s="41">
        <v>5</v>
      </c>
      <c r="I143" s="41">
        <v>2</v>
      </c>
      <c r="J143" s="50" t="s">
        <v>1051</v>
      </c>
      <c r="K143" s="154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3.5" customHeight="1" x14ac:dyDescent="0.2">
      <c r="A144" s="23"/>
      <c r="B144" s="41" t="e">
        <f t="shared" si="7"/>
        <v>#N/A</v>
      </c>
      <c r="C144" s="50" t="s">
        <v>1054</v>
      </c>
      <c r="D144" s="50" t="s">
        <v>1055</v>
      </c>
      <c r="E144" s="41" t="s">
        <v>193</v>
      </c>
      <c r="F144" s="41" t="s">
        <v>99</v>
      </c>
      <c r="G144" s="40">
        <v>39448</v>
      </c>
      <c r="H144" s="41">
        <v>16</v>
      </c>
      <c r="I144" s="41">
        <v>4</v>
      </c>
      <c r="J144" s="50" t="s">
        <v>1056</v>
      </c>
      <c r="K144" s="154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3.5" customHeight="1" x14ac:dyDescent="0.2">
      <c r="A145" s="23"/>
      <c r="B145" s="41" t="e">
        <f t="shared" si="7"/>
        <v>#N/A</v>
      </c>
      <c r="C145" s="50" t="s">
        <v>1057</v>
      </c>
      <c r="D145" s="50" t="s">
        <v>1058</v>
      </c>
      <c r="E145" s="41" t="s">
        <v>193</v>
      </c>
      <c r="F145" s="41" t="s">
        <v>99</v>
      </c>
      <c r="G145" s="40">
        <v>39448</v>
      </c>
      <c r="H145" s="41">
        <v>15</v>
      </c>
      <c r="I145" s="41">
        <v>4</v>
      </c>
      <c r="J145" s="50" t="s">
        <v>1056</v>
      </c>
      <c r="K145" s="154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3.5" customHeight="1" x14ac:dyDescent="0.2">
      <c r="A146" s="23"/>
      <c r="B146" s="41" t="e">
        <f t="shared" si="7"/>
        <v>#N/A</v>
      </c>
      <c r="C146" s="47" t="s">
        <v>1059</v>
      </c>
      <c r="D146" s="47" t="s">
        <v>425</v>
      </c>
      <c r="E146" s="48" t="s">
        <v>98</v>
      </c>
      <c r="F146" s="48" t="s">
        <v>99</v>
      </c>
      <c r="G146" s="46">
        <v>39448</v>
      </c>
      <c r="H146" s="48">
        <v>15</v>
      </c>
      <c r="I146" s="48">
        <v>2</v>
      </c>
      <c r="J146" s="47" t="s">
        <v>1060</v>
      </c>
      <c r="K146" s="154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3.5" customHeight="1" x14ac:dyDescent="0.2">
      <c r="A147" s="23"/>
      <c r="B147" s="478"/>
      <c r="C147" s="401"/>
      <c r="D147" s="401"/>
      <c r="E147" s="401"/>
      <c r="F147" s="401"/>
      <c r="G147" s="401"/>
      <c r="H147" s="401"/>
      <c r="I147" s="401"/>
      <c r="J147" s="401"/>
      <c r="K147" s="154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3.5" customHeight="1" x14ac:dyDescent="0.2">
      <c r="A148" s="23"/>
      <c r="B148" s="462" t="s">
        <v>1061</v>
      </c>
      <c r="C148" s="401"/>
      <c r="D148" s="401"/>
      <c r="E148" s="401"/>
      <c r="F148" s="401"/>
      <c r="G148" s="401"/>
      <c r="H148" s="401"/>
      <c r="I148" s="401"/>
      <c r="J148" s="402"/>
      <c r="K148" s="154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3.5" customHeight="1" x14ac:dyDescent="0.2">
      <c r="A149" s="23"/>
      <c r="B149" s="112"/>
      <c r="C149" s="113" t="s">
        <v>56</v>
      </c>
      <c r="D149" s="114" t="s">
        <v>1062</v>
      </c>
      <c r="E149" s="446"/>
      <c r="F149" s="401"/>
      <c r="G149" s="401"/>
      <c r="H149" s="401"/>
      <c r="I149" s="402"/>
      <c r="J149" s="82"/>
      <c r="K149" s="180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3.5" customHeight="1" x14ac:dyDescent="0.2">
      <c r="A150" s="23"/>
      <c r="B150" s="33" t="s">
        <v>57</v>
      </c>
      <c r="C150" s="34" t="s">
        <v>61</v>
      </c>
      <c r="D150" s="34" t="s">
        <v>94</v>
      </c>
      <c r="E150" s="35" t="s">
        <v>63</v>
      </c>
      <c r="F150" s="35" t="s">
        <v>73</v>
      </c>
      <c r="G150" s="36" t="s">
        <v>78</v>
      </c>
      <c r="H150" s="35" t="s">
        <v>80</v>
      </c>
      <c r="I150" s="35" t="s">
        <v>82</v>
      </c>
      <c r="J150" s="34" t="s">
        <v>95</v>
      </c>
      <c r="K150" s="181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3.5" customHeight="1" x14ac:dyDescent="0.2">
      <c r="A151" s="23"/>
      <c r="B151" s="41" t="e">
        <f>B146+1</f>
        <v>#N/A</v>
      </c>
      <c r="C151" s="50" t="s">
        <v>1063</v>
      </c>
      <c r="D151" s="50" t="s">
        <v>1050</v>
      </c>
      <c r="E151" s="41" t="s">
        <v>193</v>
      </c>
      <c r="F151" s="41" t="s">
        <v>99</v>
      </c>
      <c r="G151" s="40">
        <v>39448</v>
      </c>
      <c r="H151" s="41">
        <v>15</v>
      </c>
      <c r="I151" s="41">
        <v>2</v>
      </c>
      <c r="J151" s="443" t="s">
        <v>1064</v>
      </c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3.5" customHeight="1" x14ac:dyDescent="0.2">
      <c r="A152" s="23"/>
      <c r="B152" s="41" t="e">
        <f t="shared" ref="B152:B156" si="8">NA()</f>
        <v>#N/A</v>
      </c>
      <c r="C152" s="50" t="s">
        <v>1065</v>
      </c>
      <c r="D152" s="50" t="s">
        <v>1053</v>
      </c>
      <c r="E152" s="41" t="s">
        <v>193</v>
      </c>
      <c r="F152" s="41" t="s">
        <v>99</v>
      </c>
      <c r="G152" s="40">
        <v>39448</v>
      </c>
      <c r="H152" s="41">
        <v>5</v>
      </c>
      <c r="I152" s="41">
        <v>2</v>
      </c>
      <c r="J152" s="445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3.5" customHeight="1" x14ac:dyDescent="0.2">
      <c r="A153" s="23"/>
      <c r="B153" s="41" t="e">
        <f t="shared" si="8"/>
        <v>#N/A</v>
      </c>
      <c r="C153" s="50" t="s">
        <v>1066</v>
      </c>
      <c r="D153" s="50" t="s">
        <v>1055</v>
      </c>
      <c r="E153" s="41" t="s">
        <v>193</v>
      </c>
      <c r="F153" s="41" t="s">
        <v>99</v>
      </c>
      <c r="G153" s="40">
        <v>39448</v>
      </c>
      <c r="H153" s="41">
        <v>16</v>
      </c>
      <c r="I153" s="41">
        <v>4</v>
      </c>
      <c r="J153" s="445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3.5" customHeight="1" x14ac:dyDescent="0.2">
      <c r="A154" s="23"/>
      <c r="B154" s="41" t="e">
        <f t="shared" si="8"/>
        <v>#N/A</v>
      </c>
      <c r="C154" s="50" t="s">
        <v>1067</v>
      </c>
      <c r="D154" s="50" t="s">
        <v>1058</v>
      </c>
      <c r="E154" s="41" t="s">
        <v>193</v>
      </c>
      <c r="F154" s="41" t="s">
        <v>99</v>
      </c>
      <c r="G154" s="40">
        <v>39448</v>
      </c>
      <c r="H154" s="41">
        <v>15</v>
      </c>
      <c r="I154" s="41">
        <v>4</v>
      </c>
      <c r="J154" s="444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3.5" customHeight="1" x14ac:dyDescent="0.2">
      <c r="A155" s="23"/>
      <c r="B155" s="41" t="e">
        <f t="shared" si="8"/>
        <v>#N/A</v>
      </c>
      <c r="C155" s="47" t="s">
        <v>1068</v>
      </c>
      <c r="D155" s="47" t="s">
        <v>425</v>
      </c>
      <c r="E155" s="48" t="s">
        <v>98</v>
      </c>
      <c r="F155" s="48" t="s">
        <v>99</v>
      </c>
      <c r="G155" s="46">
        <v>39448</v>
      </c>
      <c r="H155" s="48">
        <v>15</v>
      </c>
      <c r="I155" s="48">
        <v>2</v>
      </c>
      <c r="J155" s="8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23.25" customHeight="1" x14ac:dyDescent="0.2">
      <c r="A156" s="23"/>
      <c r="B156" s="41" t="e">
        <f t="shared" si="8"/>
        <v>#N/A</v>
      </c>
      <c r="C156" s="47" t="s">
        <v>1069</v>
      </c>
      <c r="D156" s="47" t="s">
        <v>1070</v>
      </c>
      <c r="E156" s="48" t="s">
        <v>98</v>
      </c>
      <c r="F156" s="48" t="s">
        <v>99</v>
      </c>
      <c r="G156" s="46" t="s">
        <v>103</v>
      </c>
      <c r="H156" s="48">
        <v>1</v>
      </c>
      <c r="I156" s="48"/>
      <c r="J156" s="47" t="s">
        <v>1071</v>
      </c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3.5" customHeight="1" x14ac:dyDescent="0.2">
      <c r="A157" s="23"/>
      <c r="B157" s="441"/>
      <c r="C157" s="401"/>
      <c r="D157" s="401"/>
      <c r="E157" s="401"/>
      <c r="F157" s="401"/>
      <c r="G157" s="401"/>
      <c r="H157" s="401"/>
      <c r="I157" s="401"/>
      <c r="J157" s="401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3.5" customHeight="1" x14ac:dyDescent="0.2">
      <c r="A158" s="23"/>
      <c r="B158" s="438" t="s">
        <v>1072</v>
      </c>
      <c r="C158" s="401"/>
      <c r="D158" s="401"/>
      <c r="E158" s="401"/>
      <c r="F158" s="401"/>
      <c r="G158" s="401"/>
      <c r="H158" s="401"/>
      <c r="I158" s="401"/>
      <c r="J158" s="402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3.5" customHeight="1" x14ac:dyDescent="0.2">
      <c r="A159" s="182"/>
      <c r="B159" s="112"/>
      <c r="C159" s="113" t="s">
        <v>56</v>
      </c>
      <c r="D159" s="114" t="s">
        <v>1073</v>
      </c>
      <c r="E159" s="446"/>
      <c r="F159" s="401"/>
      <c r="G159" s="401"/>
      <c r="H159" s="401"/>
      <c r="I159" s="402"/>
      <c r="J159" s="82"/>
      <c r="K159" s="183"/>
      <c r="L159" s="183"/>
      <c r="M159" s="183"/>
      <c r="N159" s="183"/>
      <c r="O159" s="183"/>
      <c r="P159" s="183"/>
      <c r="Q159" s="183"/>
      <c r="R159" s="183"/>
      <c r="S159" s="183"/>
      <c r="T159" s="183"/>
      <c r="U159" s="183"/>
      <c r="V159" s="183"/>
      <c r="W159" s="183"/>
      <c r="X159" s="183"/>
      <c r="Y159" s="183"/>
      <c r="Z159" s="183"/>
    </row>
    <row r="160" spans="1:26" ht="13.5" customHeight="1" x14ac:dyDescent="0.2">
      <c r="A160" s="23"/>
      <c r="B160" s="33" t="s">
        <v>57</v>
      </c>
      <c r="C160" s="34" t="s">
        <v>61</v>
      </c>
      <c r="D160" s="34" t="s">
        <v>94</v>
      </c>
      <c r="E160" s="35" t="s">
        <v>63</v>
      </c>
      <c r="F160" s="35" t="s">
        <v>73</v>
      </c>
      <c r="G160" s="36" t="s">
        <v>78</v>
      </c>
      <c r="H160" s="35" t="s">
        <v>80</v>
      </c>
      <c r="I160" s="35" t="s">
        <v>82</v>
      </c>
      <c r="J160" s="34" t="s">
        <v>95</v>
      </c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409.5" customHeight="1" x14ac:dyDescent="0.2">
      <c r="A161" s="23"/>
      <c r="B161" s="41" t="e">
        <f>B156+1</f>
        <v>#N/A</v>
      </c>
      <c r="C161" s="50" t="s">
        <v>1074</v>
      </c>
      <c r="D161" s="50" t="s">
        <v>1075</v>
      </c>
      <c r="E161" s="41" t="s">
        <v>98</v>
      </c>
      <c r="F161" s="41" t="s">
        <v>113</v>
      </c>
      <c r="G161" s="40">
        <v>39448</v>
      </c>
      <c r="H161" s="41">
        <v>2</v>
      </c>
      <c r="I161" s="41"/>
      <c r="J161" s="50" t="s">
        <v>1048</v>
      </c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3.5" customHeight="1" x14ac:dyDescent="0.2">
      <c r="A162" s="23"/>
      <c r="B162" s="41" t="e">
        <f t="shared" ref="B162:B166" si="9">NA()</f>
        <v>#N/A</v>
      </c>
      <c r="C162" s="50" t="s">
        <v>1076</v>
      </c>
      <c r="D162" s="50" t="s">
        <v>1077</v>
      </c>
      <c r="E162" s="41" t="s">
        <v>193</v>
      </c>
      <c r="F162" s="41" t="s">
        <v>99</v>
      </c>
      <c r="G162" s="40">
        <v>39448</v>
      </c>
      <c r="H162" s="41">
        <v>15</v>
      </c>
      <c r="I162" s="41">
        <v>2</v>
      </c>
      <c r="J162" s="50" t="s">
        <v>1051</v>
      </c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3.5" customHeight="1" x14ac:dyDescent="0.2">
      <c r="A163" s="23"/>
      <c r="B163" s="41" t="e">
        <f t="shared" si="9"/>
        <v>#N/A</v>
      </c>
      <c r="C163" s="50" t="s">
        <v>1078</v>
      </c>
      <c r="D163" s="50" t="s">
        <v>1079</v>
      </c>
      <c r="E163" s="41" t="s">
        <v>193</v>
      </c>
      <c r="F163" s="41" t="s">
        <v>99</v>
      </c>
      <c r="G163" s="40">
        <v>39448</v>
      </c>
      <c r="H163" s="41">
        <v>5</v>
      </c>
      <c r="I163" s="41">
        <v>2</v>
      </c>
      <c r="J163" s="50" t="s">
        <v>1051</v>
      </c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3.5" customHeight="1" x14ac:dyDescent="0.2">
      <c r="A164" s="23"/>
      <c r="B164" s="41" t="e">
        <f t="shared" si="9"/>
        <v>#N/A</v>
      </c>
      <c r="C164" s="50" t="s">
        <v>1080</v>
      </c>
      <c r="D164" s="50" t="s">
        <v>1055</v>
      </c>
      <c r="E164" s="41" t="s">
        <v>193</v>
      </c>
      <c r="F164" s="41" t="s">
        <v>99</v>
      </c>
      <c r="G164" s="40">
        <v>39448</v>
      </c>
      <c r="H164" s="41">
        <v>16</v>
      </c>
      <c r="I164" s="41">
        <v>4</v>
      </c>
      <c r="J164" s="50" t="s">
        <v>1056</v>
      </c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3.5" customHeight="1" x14ac:dyDescent="0.2">
      <c r="A165" s="23"/>
      <c r="B165" s="41" t="e">
        <f t="shared" si="9"/>
        <v>#N/A</v>
      </c>
      <c r="C165" s="39" t="s">
        <v>1081</v>
      </c>
      <c r="D165" s="39" t="s">
        <v>1082</v>
      </c>
      <c r="E165" s="41" t="s">
        <v>193</v>
      </c>
      <c r="F165" s="41" t="s">
        <v>99</v>
      </c>
      <c r="G165" s="40">
        <v>39448</v>
      </c>
      <c r="H165" s="41">
        <v>15</v>
      </c>
      <c r="I165" s="41">
        <v>2</v>
      </c>
      <c r="J165" s="50" t="s">
        <v>1056</v>
      </c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3.5" customHeight="1" x14ac:dyDescent="0.2">
      <c r="A166" s="23"/>
      <c r="B166" s="41" t="e">
        <f t="shared" si="9"/>
        <v>#N/A</v>
      </c>
      <c r="C166" s="47" t="s">
        <v>1083</v>
      </c>
      <c r="D166" s="47" t="s">
        <v>427</v>
      </c>
      <c r="E166" s="48" t="s">
        <v>98</v>
      </c>
      <c r="F166" s="48" t="s">
        <v>99</v>
      </c>
      <c r="G166" s="46">
        <v>39448</v>
      </c>
      <c r="H166" s="48">
        <v>15</v>
      </c>
      <c r="I166" s="48">
        <v>2</v>
      </c>
      <c r="J166" s="47" t="s">
        <v>1060</v>
      </c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3.5" customHeight="1" x14ac:dyDescent="0.2">
      <c r="A167" s="23"/>
      <c r="B167" s="478"/>
      <c r="C167" s="401"/>
      <c r="D167" s="401"/>
      <c r="E167" s="401"/>
      <c r="F167" s="401"/>
      <c r="G167" s="401"/>
      <c r="H167" s="401"/>
      <c r="I167" s="401"/>
      <c r="J167" s="401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3.5" customHeight="1" x14ac:dyDescent="0.2">
      <c r="A168" s="23"/>
      <c r="B168" s="438" t="s">
        <v>1084</v>
      </c>
      <c r="C168" s="401"/>
      <c r="D168" s="401"/>
      <c r="E168" s="401"/>
      <c r="F168" s="401"/>
      <c r="G168" s="401"/>
      <c r="H168" s="401"/>
      <c r="I168" s="401"/>
      <c r="J168" s="402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3.5" customHeight="1" x14ac:dyDescent="0.2">
      <c r="A169" s="23"/>
      <c r="B169" s="112"/>
      <c r="C169" s="113" t="s">
        <v>56</v>
      </c>
      <c r="D169" s="114" t="s">
        <v>1085</v>
      </c>
      <c r="E169" s="184"/>
      <c r="F169" s="184"/>
      <c r="G169" s="184"/>
      <c r="H169" s="184"/>
      <c r="I169" s="184"/>
      <c r="J169" s="82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3.5" customHeight="1" x14ac:dyDescent="0.2">
      <c r="A170" s="23"/>
      <c r="B170" s="33" t="s">
        <v>57</v>
      </c>
      <c r="C170" s="34" t="s">
        <v>61</v>
      </c>
      <c r="D170" s="34" t="s">
        <v>94</v>
      </c>
      <c r="E170" s="35" t="s">
        <v>63</v>
      </c>
      <c r="F170" s="35" t="s">
        <v>73</v>
      </c>
      <c r="G170" s="36" t="s">
        <v>78</v>
      </c>
      <c r="H170" s="35" t="s">
        <v>80</v>
      </c>
      <c r="I170" s="35" t="s">
        <v>82</v>
      </c>
      <c r="J170" s="34" t="s">
        <v>95</v>
      </c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3.5" customHeight="1" x14ac:dyDescent="0.2">
      <c r="A171" s="23"/>
      <c r="B171" s="41" t="e">
        <f>B166+1</f>
        <v>#N/A</v>
      </c>
      <c r="C171" s="50" t="s">
        <v>1086</v>
      </c>
      <c r="D171" s="50" t="s">
        <v>1077</v>
      </c>
      <c r="E171" s="41" t="s">
        <v>193</v>
      </c>
      <c r="F171" s="41" t="s">
        <v>99</v>
      </c>
      <c r="G171" s="40">
        <v>39448</v>
      </c>
      <c r="H171" s="41">
        <v>15</v>
      </c>
      <c r="I171" s="41">
        <v>2</v>
      </c>
      <c r="J171" s="443" t="s">
        <v>1087</v>
      </c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3.5" customHeight="1" x14ac:dyDescent="0.2">
      <c r="A172" s="23"/>
      <c r="B172" s="41" t="e">
        <f t="shared" ref="B172:B176" si="10">NA()</f>
        <v>#N/A</v>
      </c>
      <c r="C172" s="50" t="s">
        <v>1088</v>
      </c>
      <c r="D172" s="50" t="s">
        <v>1079</v>
      </c>
      <c r="E172" s="41" t="s">
        <v>193</v>
      </c>
      <c r="F172" s="41" t="s">
        <v>99</v>
      </c>
      <c r="G172" s="40">
        <v>39448</v>
      </c>
      <c r="H172" s="41">
        <v>5</v>
      </c>
      <c r="I172" s="41">
        <v>2</v>
      </c>
      <c r="J172" s="445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3.5" customHeight="1" x14ac:dyDescent="0.2">
      <c r="A173" s="23"/>
      <c r="B173" s="41" t="e">
        <f t="shared" si="10"/>
        <v>#N/A</v>
      </c>
      <c r="C173" s="50" t="s">
        <v>1089</v>
      </c>
      <c r="D173" s="50" t="s">
        <v>1055</v>
      </c>
      <c r="E173" s="41" t="s">
        <v>193</v>
      </c>
      <c r="F173" s="41" t="s">
        <v>99</v>
      </c>
      <c r="G173" s="40">
        <v>39448</v>
      </c>
      <c r="H173" s="41">
        <v>16</v>
      </c>
      <c r="I173" s="41">
        <v>4</v>
      </c>
      <c r="J173" s="445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3.5" customHeight="1" x14ac:dyDescent="0.2">
      <c r="A174" s="23"/>
      <c r="B174" s="41" t="e">
        <f t="shared" si="10"/>
        <v>#N/A</v>
      </c>
      <c r="C174" s="39" t="s">
        <v>1090</v>
      </c>
      <c r="D174" s="39" t="s">
        <v>1082</v>
      </c>
      <c r="E174" s="41" t="s">
        <v>193</v>
      </c>
      <c r="F174" s="41" t="s">
        <v>99</v>
      </c>
      <c r="G174" s="40">
        <v>39448</v>
      </c>
      <c r="H174" s="41">
        <v>15</v>
      </c>
      <c r="I174" s="41">
        <v>4</v>
      </c>
      <c r="J174" s="444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3.5" customHeight="1" x14ac:dyDescent="0.2">
      <c r="A175" s="23"/>
      <c r="B175" s="41" t="e">
        <f t="shared" si="10"/>
        <v>#N/A</v>
      </c>
      <c r="C175" s="47" t="s">
        <v>1091</v>
      </c>
      <c r="D175" s="47" t="s">
        <v>427</v>
      </c>
      <c r="E175" s="48" t="s">
        <v>98</v>
      </c>
      <c r="F175" s="48" t="s">
        <v>99</v>
      </c>
      <c r="G175" s="46">
        <v>39448</v>
      </c>
      <c r="H175" s="48">
        <v>15</v>
      </c>
      <c r="I175" s="48">
        <v>2</v>
      </c>
      <c r="J175" s="8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26.25" customHeight="1" x14ac:dyDescent="0.2">
      <c r="A176" s="23"/>
      <c r="B176" s="41" t="e">
        <f t="shared" si="10"/>
        <v>#N/A</v>
      </c>
      <c r="C176" s="47" t="s">
        <v>1092</v>
      </c>
      <c r="D176" s="47" t="s">
        <v>1093</v>
      </c>
      <c r="E176" s="48" t="s">
        <v>98</v>
      </c>
      <c r="F176" s="48" t="s">
        <v>99</v>
      </c>
      <c r="G176" s="46" t="s">
        <v>103</v>
      </c>
      <c r="H176" s="48">
        <v>1</v>
      </c>
      <c r="I176" s="48">
        <v>2</v>
      </c>
      <c r="J176" s="47" t="s">
        <v>1094</v>
      </c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4.25" customHeight="1" x14ac:dyDescent="0.2">
      <c r="A177" s="23"/>
      <c r="B177" s="3"/>
      <c r="C177" s="185"/>
      <c r="D177" s="185"/>
      <c r="E177" s="186"/>
      <c r="F177" s="186"/>
      <c r="G177" s="187"/>
      <c r="H177" s="186"/>
      <c r="I177" s="186"/>
      <c r="J177" s="188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3.5" customHeight="1" x14ac:dyDescent="0.2">
      <c r="A178" s="23"/>
      <c r="B178" s="479" t="s">
        <v>1095</v>
      </c>
      <c r="C178" s="401"/>
      <c r="D178" s="401"/>
      <c r="E178" s="401"/>
      <c r="F178" s="401"/>
      <c r="G178" s="401"/>
      <c r="H178" s="401"/>
      <c r="I178" s="401"/>
      <c r="J178" s="402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3.5" customHeight="1" x14ac:dyDescent="0.2">
      <c r="A179" s="23"/>
      <c r="B179" s="112"/>
      <c r="C179" s="113" t="s">
        <v>55</v>
      </c>
      <c r="D179" s="114" t="s">
        <v>1096</v>
      </c>
      <c r="E179" s="446"/>
      <c r="F179" s="401"/>
      <c r="G179" s="401"/>
      <c r="H179" s="401"/>
      <c r="I179" s="402"/>
      <c r="J179" s="82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3.5" customHeight="1" x14ac:dyDescent="0.2">
      <c r="A180" s="23"/>
      <c r="B180" s="33" t="s">
        <v>57</v>
      </c>
      <c r="C180" s="34" t="s">
        <v>61</v>
      </c>
      <c r="D180" s="34" t="s">
        <v>94</v>
      </c>
      <c r="E180" s="35" t="s">
        <v>63</v>
      </c>
      <c r="F180" s="35" t="s">
        <v>73</v>
      </c>
      <c r="G180" s="36" t="s">
        <v>78</v>
      </c>
      <c r="H180" s="35" t="s">
        <v>80</v>
      </c>
      <c r="I180" s="35" t="s">
        <v>82</v>
      </c>
      <c r="J180" s="34" t="s">
        <v>95</v>
      </c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3.5" customHeight="1" x14ac:dyDescent="0.2">
      <c r="A181" s="23"/>
      <c r="B181" s="169">
        <v>91</v>
      </c>
      <c r="C181" s="189" t="s">
        <v>1097</v>
      </c>
      <c r="D181" s="189" t="s">
        <v>1098</v>
      </c>
      <c r="E181" s="190" t="s">
        <v>98</v>
      </c>
      <c r="F181" s="190" t="s">
        <v>99</v>
      </c>
      <c r="G181" s="190" t="s">
        <v>404</v>
      </c>
      <c r="H181" s="190" t="s">
        <v>1099</v>
      </c>
      <c r="I181" s="190" t="s">
        <v>880</v>
      </c>
      <c r="J181" s="191" t="s">
        <v>1100</v>
      </c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3.5" customHeight="1" x14ac:dyDescent="0.2">
      <c r="A182" s="23"/>
      <c r="B182" s="120"/>
      <c r="C182" s="151" t="s">
        <v>1101</v>
      </c>
      <c r="D182" s="151" t="s">
        <v>1102</v>
      </c>
      <c r="E182" s="52" t="s">
        <v>98</v>
      </c>
      <c r="F182" s="52" t="s">
        <v>99</v>
      </c>
      <c r="G182" s="52" t="s">
        <v>103</v>
      </c>
      <c r="H182" s="52" t="s">
        <v>663</v>
      </c>
      <c r="I182" s="52" t="s">
        <v>880</v>
      </c>
      <c r="J182" s="47" t="s">
        <v>1103</v>
      </c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39" customHeight="1" x14ac:dyDescent="0.2">
      <c r="A183" s="23"/>
      <c r="B183" s="169">
        <f>B181+1</f>
        <v>92</v>
      </c>
      <c r="C183" s="189" t="s">
        <v>1104</v>
      </c>
      <c r="D183" s="192" t="s">
        <v>1105</v>
      </c>
      <c r="E183" s="190" t="s">
        <v>98</v>
      </c>
      <c r="F183" s="190" t="s">
        <v>99</v>
      </c>
      <c r="G183" s="52" t="s">
        <v>103</v>
      </c>
      <c r="H183" s="190" t="s">
        <v>1106</v>
      </c>
      <c r="I183" s="190" t="s">
        <v>1107</v>
      </c>
      <c r="J183" s="191" t="s">
        <v>1108</v>
      </c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51.75" customHeight="1" x14ac:dyDescent="0.2">
      <c r="A184" s="23"/>
      <c r="B184" s="169" t="e">
        <f t="shared" ref="B184:B189" si="11">NA()</f>
        <v>#N/A</v>
      </c>
      <c r="C184" s="189" t="s">
        <v>1109</v>
      </c>
      <c r="D184" s="192" t="s">
        <v>1110</v>
      </c>
      <c r="E184" s="190" t="s">
        <v>98</v>
      </c>
      <c r="F184" s="190" t="s">
        <v>99</v>
      </c>
      <c r="G184" s="190" t="s">
        <v>404</v>
      </c>
      <c r="H184" s="190" t="s">
        <v>1106</v>
      </c>
      <c r="I184" s="190" t="s">
        <v>1107</v>
      </c>
      <c r="J184" s="191" t="s">
        <v>1111</v>
      </c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77.25" customHeight="1" x14ac:dyDescent="0.2">
      <c r="A185" s="23"/>
      <c r="B185" s="169" t="e">
        <f t="shared" si="11"/>
        <v>#N/A</v>
      </c>
      <c r="C185" s="189" t="s">
        <v>1112</v>
      </c>
      <c r="D185" s="192" t="s">
        <v>1113</v>
      </c>
      <c r="E185" s="190" t="s">
        <v>98</v>
      </c>
      <c r="F185" s="190" t="s">
        <v>99</v>
      </c>
      <c r="G185" s="190" t="s">
        <v>404</v>
      </c>
      <c r="H185" s="190" t="s">
        <v>1106</v>
      </c>
      <c r="I185" s="190" t="s">
        <v>1107</v>
      </c>
      <c r="J185" s="191" t="s">
        <v>1114</v>
      </c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64.5" customHeight="1" x14ac:dyDescent="0.2">
      <c r="A186" s="23"/>
      <c r="B186" s="169" t="e">
        <f t="shared" si="11"/>
        <v>#N/A</v>
      </c>
      <c r="C186" s="189" t="s">
        <v>1115</v>
      </c>
      <c r="D186" s="192" t="s">
        <v>1116</v>
      </c>
      <c r="E186" s="190" t="s">
        <v>98</v>
      </c>
      <c r="F186" s="190" t="s">
        <v>99</v>
      </c>
      <c r="G186" s="190" t="s">
        <v>404</v>
      </c>
      <c r="H186" s="190" t="s">
        <v>1106</v>
      </c>
      <c r="I186" s="190" t="s">
        <v>1107</v>
      </c>
      <c r="J186" s="191" t="s">
        <v>1117</v>
      </c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26.25" customHeight="1" x14ac:dyDescent="0.2">
      <c r="A187" s="23"/>
      <c r="B187" s="169" t="e">
        <f t="shared" si="11"/>
        <v>#N/A</v>
      </c>
      <c r="C187" s="189" t="s">
        <v>1118</v>
      </c>
      <c r="D187" s="192" t="s">
        <v>1119</v>
      </c>
      <c r="E187" s="190" t="s">
        <v>98</v>
      </c>
      <c r="F187" s="190" t="s">
        <v>99</v>
      </c>
      <c r="G187" s="52" t="s">
        <v>103</v>
      </c>
      <c r="H187" s="190" t="s">
        <v>1099</v>
      </c>
      <c r="I187" s="190" t="s">
        <v>880</v>
      </c>
      <c r="J187" s="191" t="s">
        <v>1120</v>
      </c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26.25" customHeight="1" x14ac:dyDescent="0.2">
      <c r="A188" s="23"/>
      <c r="B188" s="169" t="e">
        <f t="shared" si="11"/>
        <v>#N/A</v>
      </c>
      <c r="C188" s="189" t="s">
        <v>1121</v>
      </c>
      <c r="D188" s="192" t="s">
        <v>1122</v>
      </c>
      <c r="E188" s="190" t="s">
        <v>98</v>
      </c>
      <c r="F188" s="190" t="s">
        <v>99</v>
      </c>
      <c r="G188" s="190" t="s">
        <v>404</v>
      </c>
      <c r="H188" s="190" t="s">
        <v>1099</v>
      </c>
      <c r="I188" s="190" t="s">
        <v>880</v>
      </c>
      <c r="J188" s="191" t="s">
        <v>1123</v>
      </c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26.25" customHeight="1" x14ac:dyDescent="0.2">
      <c r="A189" s="23"/>
      <c r="B189" s="169" t="e">
        <f t="shared" si="11"/>
        <v>#N/A</v>
      </c>
      <c r="C189" s="189" t="s">
        <v>1124</v>
      </c>
      <c r="D189" s="192" t="s">
        <v>1125</v>
      </c>
      <c r="E189" s="190" t="s">
        <v>98</v>
      </c>
      <c r="F189" s="190" t="s">
        <v>99</v>
      </c>
      <c r="G189" s="190" t="s">
        <v>404</v>
      </c>
      <c r="H189" s="190" t="s">
        <v>1099</v>
      </c>
      <c r="I189" s="190" t="s">
        <v>880</v>
      </c>
      <c r="J189" s="191" t="s">
        <v>1126</v>
      </c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3.5" customHeight="1" x14ac:dyDescent="0.2">
      <c r="A190" s="23"/>
      <c r="B190" s="441"/>
      <c r="C190" s="401"/>
      <c r="D190" s="401"/>
      <c r="E190" s="401"/>
      <c r="F190" s="401"/>
      <c r="G190" s="401"/>
      <c r="H190" s="401"/>
      <c r="I190" s="401"/>
      <c r="J190" s="401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3.5" customHeight="1" x14ac:dyDescent="0.2">
      <c r="A191" s="23"/>
      <c r="B191" s="438" t="s">
        <v>1127</v>
      </c>
      <c r="C191" s="401"/>
      <c r="D191" s="401"/>
      <c r="E191" s="401"/>
      <c r="F191" s="401"/>
      <c r="G191" s="401"/>
      <c r="H191" s="401"/>
      <c r="I191" s="401"/>
      <c r="J191" s="402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3.5" customHeight="1" x14ac:dyDescent="0.2">
      <c r="A192" s="23"/>
      <c r="B192" s="439" t="s">
        <v>1128</v>
      </c>
      <c r="C192" s="401"/>
      <c r="D192" s="401"/>
      <c r="E192" s="401"/>
      <c r="F192" s="401"/>
      <c r="G192" s="401"/>
      <c r="H192" s="401"/>
      <c r="I192" s="401"/>
      <c r="J192" s="402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3.5" customHeight="1" x14ac:dyDescent="0.2">
      <c r="A193" s="23"/>
      <c r="B193" s="112"/>
      <c r="C193" s="113" t="s">
        <v>55</v>
      </c>
      <c r="D193" s="114" t="s">
        <v>1129</v>
      </c>
      <c r="E193" s="446"/>
      <c r="F193" s="401"/>
      <c r="G193" s="401"/>
      <c r="H193" s="401"/>
      <c r="I193" s="402"/>
      <c r="J193" s="82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3.5" customHeight="1" x14ac:dyDescent="0.2">
      <c r="A194" s="23"/>
      <c r="B194" s="33" t="s">
        <v>57</v>
      </c>
      <c r="C194" s="34" t="s">
        <v>61</v>
      </c>
      <c r="D194" s="34" t="s">
        <v>94</v>
      </c>
      <c r="E194" s="35" t="s">
        <v>63</v>
      </c>
      <c r="F194" s="35" t="s">
        <v>73</v>
      </c>
      <c r="G194" s="36" t="s">
        <v>78</v>
      </c>
      <c r="H194" s="35" t="s">
        <v>80</v>
      </c>
      <c r="I194" s="35" t="s">
        <v>82</v>
      </c>
      <c r="J194" s="34" t="s">
        <v>95</v>
      </c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3.5" customHeight="1" x14ac:dyDescent="0.2">
      <c r="A195" s="23"/>
      <c r="B195" s="41" t="e">
        <f>B189+1</f>
        <v>#N/A</v>
      </c>
      <c r="C195" s="151" t="s">
        <v>1130</v>
      </c>
      <c r="D195" s="193" t="s">
        <v>1131</v>
      </c>
      <c r="E195" s="52" t="s">
        <v>98</v>
      </c>
      <c r="F195" s="52" t="s">
        <v>99</v>
      </c>
      <c r="G195" s="52" t="s">
        <v>404</v>
      </c>
      <c r="H195" s="52" t="s">
        <v>663</v>
      </c>
      <c r="I195" s="52" t="s">
        <v>880</v>
      </c>
      <c r="J195" s="52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3.5" customHeight="1" x14ac:dyDescent="0.2">
      <c r="A196" s="23"/>
      <c r="B196" s="41" t="e">
        <f t="shared" ref="B196:B211" si="12">NA()</f>
        <v>#N/A</v>
      </c>
      <c r="C196" s="151" t="s">
        <v>1132</v>
      </c>
      <c r="D196" s="193" t="s">
        <v>1133</v>
      </c>
      <c r="E196" s="52" t="s">
        <v>98</v>
      </c>
      <c r="F196" s="52" t="s">
        <v>99</v>
      </c>
      <c r="G196" s="52" t="s">
        <v>404</v>
      </c>
      <c r="H196" s="52" t="s">
        <v>1134</v>
      </c>
      <c r="I196" s="52" t="s">
        <v>880</v>
      </c>
      <c r="J196" s="52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3.5" customHeight="1" x14ac:dyDescent="0.2">
      <c r="A197" s="23"/>
      <c r="B197" s="41" t="e">
        <f t="shared" si="12"/>
        <v>#N/A</v>
      </c>
      <c r="C197" s="151" t="s">
        <v>1135</v>
      </c>
      <c r="D197" s="193" t="s">
        <v>1136</v>
      </c>
      <c r="E197" s="52" t="s">
        <v>98</v>
      </c>
      <c r="F197" s="52" t="s">
        <v>99</v>
      </c>
      <c r="G197" s="52" t="s">
        <v>404</v>
      </c>
      <c r="H197" s="52" t="s">
        <v>663</v>
      </c>
      <c r="I197" s="52" t="s">
        <v>880</v>
      </c>
      <c r="J197" s="52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39" customHeight="1" x14ac:dyDescent="0.2">
      <c r="A198" s="23"/>
      <c r="B198" s="41" t="e">
        <f t="shared" si="12"/>
        <v>#N/A</v>
      </c>
      <c r="C198" s="151" t="s">
        <v>1137</v>
      </c>
      <c r="D198" s="193" t="s">
        <v>1138</v>
      </c>
      <c r="E198" s="52" t="s">
        <v>98</v>
      </c>
      <c r="F198" s="52" t="s">
        <v>99</v>
      </c>
      <c r="G198" s="52" t="s">
        <v>404</v>
      </c>
      <c r="H198" s="52" t="s">
        <v>1139</v>
      </c>
      <c r="I198" s="194"/>
      <c r="J198" s="195" t="s">
        <v>1140</v>
      </c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26.25" customHeight="1" x14ac:dyDescent="0.2">
      <c r="A199" s="23"/>
      <c r="B199" s="41" t="e">
        <f t="shared" si="12"/>
        <v>#N/A</v>
      </c>
      <c r="C199" s="151" t="s">
        <v>1141</v>
      </c>
      <c r="D199" s="193" t="s">
        <v>1142</v>
      </c>
      <c r="E199" s="52" t="s">
        <v>98</v>
      </c>
      <c r="F199" s="52" t="s">
        <v>99</v>
      </c>
      <c r="G199" s="52" t="s">
        <v>404</v>
      </c>
      <c r="H199" s="52" t="s">
        <v>1143</v>
      </c>
      <c r="I199" s="194"/>
      <c r="J199" s="195" t="s">
        <v>1144</v>
      </c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26.25" customHeight="1" x14ac:dyDescent="0.2">
      <c r="A200" s="1"/>
      <c r="B200" s="41" t="e">
        <f t="shared" si="12"/>
        <v>#N/A</v>
      </c>
      <c r="C200" s="151" t="s">
        <v>1145</v>
      </c>
      <c r="D200" s="193" t="s">
        <v>1146</v>
      </c>
      <c r="E200" s="52" t="s">
        <v>98</v>
      </c>
      <c r="F200" s="52" t="s">
        <v>113</v>
      </c>
      <c r="G200" s="52" t="s">
        <v>404</v>
      </c>
      <c r="H200" s="52" t="s">
        <v>1147</v>
      </c>
      <c r="I200" s="194"/>
      <c r="J200" s="195" t="s">
        <v>1148</v>
      </c>
      <c r="K200" s="75"/>
      <c r="L200" s="75"/>
      <c r="M200" s="75"/>
      <c r="N200" s="75"/>
      <c r="O200" s="75"/>
      <c r="P200" s="75"/>
      <c r="Q200" s="75"/>
      <c r="R200" s="75"/>
      <c r="S200" s="75"/>
      <c r="T200" s="75"/>
      <c r="U200" s="75"/>
      <c r="V200" s="75"/>
      <c r="W200" s="75"/>
      <c r="X200" s="75"/>
      <c r="Y200" s="75"/>
      <c r="Z200" s="75"/>
    </row>
    <row r="201" spans="1:26" ht="13.5" customHeight="1" x14ac:dyDescent="0.2">
      <c r="A201" s="1"/>
      <c r="B201" s="41" t="e">
        <f t="shared" si="12"/>
        <v>#N/A</v>
      </c>
      <c r="C201" s="151" t="s">
        <v>1149</v>
      </c>
      <c r="D201" s="193" t="s">
        <v>1150</v>
      </c>
      <c r="E201" s="52" t="s">
        <v>98</v>
      </c>
      <c r="F201" s="52" t="s">
        <v>99</v>
      </c>
      <c r="G201" s="52" t="s">
        <v>103</v>
      </c>
      <c r="H201" s="52" t="s">
        <v>663</v>
      </c>
      <c r="I201" s="41">
        <v>2</v>
      </c>
      <c r="J201" s="196"/>
      <c r="K201" s="75"/>
      <c r="L201" s="75"/>
      <c r="M201" s="75"/>
      <c r="N201" s="75"/>
      <c r="O201" s="75"/>
      <c r="P201" s="75"/>
      <c r="Q201" s="75"/>
      <c r="R201" s="75"/>
      <c r="S201" s="75"/>
      <c r="T201" s="75"/>
      <c r="U201" s="75"/>
      <c r="V201" s="75"/>
      <c r="W201" s="75"/>
      <c r="X201" s="75"/>
      <c r="Y201" s="75"/>
      <c r="Z201" s="75"/>
    </row>
    <row r="202" spans="1:26" ht="13.5" customHeight="1" x14ac:dyDescent="0.2">
      <c r="A202" s="1"/>
      <c r="B202" s="41" t="e">
        <f t="shared" si="12"/>
        <v>#N/A</v>
      </c>
      <c r="C202" s="151" t="s">
        <v>1151</v>
      </c>
      <c r="D202" s="193" t="s">
        <v>1152</v>
      </c>
      <c r="E202" s="52" t="s">
        <v>98</v>
      </c>
      <c r="F202" s="52" t="s">
        <v>99</v>
      </c>
      <c r="G202" s="52" t="s">
        <v>103</v>
      </c>
      <c r="H202" s="52" t="s">
        <v>663</v>
      </c>
      <c r="I202" s="41">
        <v>2</v>
      </c>
      <c r="J202" s="196"/>
      <c r="K202" s="75"/>
      <c r="L202" s="75"/>
      <c r="M202" s="75"/>
      <c r="N202" s="75"/>
      <c r="O202" s="75"/>
      <c r="P202" s="75"/>
      <c r="Q202" s="75"/>
      <c r="R202" s="75"/>
      <c r="S202" s="75"/>
      <c r="T202" s="75"/>
      <c r="U202" s="75"/>
      <c r="V202" s="75"/>
      <c r="W202" s="75"/>
      <c r="X202" s="75"/>
      <c r="Y202" s="75"/>
      <c r="Z202" s="75"/>
    </row>
    <row r="203" spans="1:26" ht="13.5" customHeight="1" x14ac:dyDescent="0.2">
      <c r="A203" s="1"/>
      <c r="B203" s="41" t="e">
        <f t="shared" si="12"/>
        <v>#N/A</v>
      </c>
      <c r="C203" s="151" t="s">
        <v>1153</v>
      </c>
      <c r="D203" s="193" t="s">
        <v>1154</v>
      </c>
      <c r="E203" s="52" t="s">
        <v>98</v>
      </c>
      <c r="F203" s="52" t="s">
        <v>99</v>
      </c>
      <c r="G203" s="52" t="s">
        <v>103</v>
      </c>
      <c r="H203" s="52" t="s">
        <v>663</v>
      </c>
      <c r="I203" s="41">
        <v>2</v>
      </c>
      <c r="J203" s="196"/>
      <c r="K203" s="75"/>
      <c r="L203" s="75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75"/>
      <c r="X203" s="75"/>
      <c r="Y203" s="75"/>
      <c r="Z203" s="75"/>
    </row>
    <row r="204" spans="1:26" ht="13.5" customHeight="1" x14ac:dyDescent="0.2">
      <c r="A204" s="1"/>
      <c r="B204" s="41" t="e">
        <f t="shared" si="12"/>
        <v>#N/A</v>
      </c>
      <c r="C204" s="151" t="s">
        <v>1155</v>
      </c>
      <c r="D204" s="193" t="s">
        <v>1156</v>
      </c>
      <c r="E204" s="52" t="s">
        <v>98</v>
      </c>
      <c r="F204" s="52" t="s">
        <v>99</v>
      </c>
      <c r="G204" s="52" t="s">
        <v>103</v>
      </c>
      <c r="H204" s="52" t="s">
        <v>663</v>
      </c>
      <c r="I204" s="41">
        <v>2</v>
      </c>
      <c r="J204" s="196"/>
      <c r="K204" s="75"/>
      <c r="L204" s="75"/>
      <c r="M204" s="75"/>
      <c r="N204" s="75"/>
      <c r="O204" s="75"/>
      <c r="P204" s="75"/>
      <c r="Q204" s="75"/>
      <c r="R204" s="75"/>
      <c r="S204" s="75"/>
      <c r="T204" s="75"/>
      <c r="U204" s="75"/>
      <c r="V204" s="75"/>
      <c r="W204" s="75"/>
      <c r="X204" s="75"/>
      <c r="Y204" s="75"/>
      <c r="Z204" s="75"/>
    </row>
    <row r="205" spans="1:26" ht="13.5" customHeight="1" x14ac:dyDescent="0.2">
      <c r="A205" s="1"/>
      <c r="B205" s="41" t="e">
        <f t="shared" si="12"/>
        <v>#N/A</v>
      </c>
      <c r="C205" s="151" t="s">
        <v>1157</v>
      </c>
      <c r="D205" s="193" t="s">
        <v>1158</v>
      </c>
      <c r="E205" s="52" t="s">
        <v>98</v>
      </c>
      <c r="F205" s="52" t="s">
        <v>99</v>
      </c>
      <c r="G205" s="52" t="s">
        <v>103</v>
      </c>
      <c r="H205" s="52" t="s">
        <v>663</v>
      </c>
      <c r="I205" s="41">
        <v>2</v>
      </c>
      <c r="J205" s="196"/>
      <c r="K205" s="75"/>
      <c r="L205" s="75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  <c r="Z205" s="75"/>
    </row>
    <row r="206" spans="1:26" ht="26.25" customHeight="1" x14ac:dyDescent="0.2">
      <c r="A206" s="1"/>
      <c r="B206" s="41" t="e">
        <f t="shared" si="12"/>
        <v>#N/A</v>
      </c>
      <c r="C206" s="151" t="s">
        <v>1159</v>
      </c>
      <c r="D206" s="193" t="s">
        <v>1160</v>
      </c>
      <c r="E206" s="52" t="s">
        <v>98</v>
      </c>
      <c r="F206" s="52" t="s">
        <v>99</v>
      </c>
      <c r="G206" s="52" t="s">
        <v>404</v>
      </c>
      <c r="H206" s="52" t="s">
        <v>880</v>
      </c>
      <c r="I206" s="197"/>
      <c r="J206" s="196" t="s">
        <v>1161</v>
      </c>
      <c r="K206" s="75"/>
      <c r="L206" s="75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  <c r="Z206" s="75"/>
    </row>
    <row r="207" spans="1:26" ht="13.5" customHeight="1" x14ac:dyDescent="0.2">
      <c r="A207" s="1"/>
      <c r="B207" s="41" t="e">
        <f t="shared" si="12"/>
        <v>#N/A</v>
      </c>
      <c r="C207" s="151" t="s">
        <v>1162</v>
      </c>
      <c r="D207" s="193" t="s">
        <v>1163</v>
      </c>
      <c r="E207" s="52" t="s">
        <v>98</v>
      </c>
      <c r="F207" s="52" t="s">
        <v>113</v>
      </c>
      <c r="G207" s="52" t="s">
        <v>103</v>
      </c>
      <c r="H207" s="52" t="s">
        <v>560</v>
      </c>
      <c r="I207" s="197"/>
      <c r="J207" s="196"/>
      <c r="K207" s="75"/>
      <c r="L207" s="75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  <c r="Z207" s="75"/>
    </row>
    <row r="208" spans="1:26" ht="13.5" customHeight="1" x14ac:dyDescent="0.2">
      <c r="A208" s="1"/>
      <c r="B208" s="41" t="e">
        <f t="shared" si="12"/>
        <v>#N/A</v>
      </c>
      <c r="C208" s="151" t="s">
        <v>1164</v>
      </c>
      <c r="D208" s="193" t="s">
        <v>1165</v>
      </c>
      <c r="E208" s="52" t="s">
        <v>98</v>
      </c>
      <c r="F208" s="52" t="s">
        <v>99</v>
      </c>
      <c r="G208" s="52" t="s">
        <v>103</v>
      </c>
      <c r="H208" s="52" t="s">
        <v>1139</v>
      </c>
      <c r="I208" s="197"/>
      <c r="J208" s="196"/>
      <c r="K208" s="75"/>
      <c r="L208" s="75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  <c r="Z208" s="75"/>
    </row>
    <row r="209" spans="1:26" ht="13.5" customHeight="1" x14ac:dyDescent="0.2">
      <c r="A209" s="178"/>
      <c r="B209" s="41" t="e">
        <f t="shared" si="12"/>
        <v>#N/A</v>
      </c>
      <c r="C209" s="151" t="s">
        <v>1166</v>
      </c>
      <c r="D209" s="193" t="s">
        <v>1167</v>
      </c>
      <c r="E209" s="52" t="s">
        <v>98</v>
      </c>
      <c r="F209" s="52" t="s">
        <v>99</v>
      </c>
      <c r="G209" s="52" t="s">
        <v>103</v>
      </c>
      <c r="H209" s="52" t="s">
        <v>1168</v>
      </c>
      <c r="I209" s="197"/>
      <c r="J209" s="196"/>
      <c r="K209" s="76"/>
      <c r="L209" s="76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  <c r="Z209" s="76"/>
    </row>
    <row r="210" spans="1:26" ht="26.25" customHeight="1" x14ac:dyDescent="0.2">
      <c r="A210" s="1"/>
      <c r="B210" s="41" t="e">
        <f t="shared" si="12"/>
        <v>#N/A</v>
      </c>
      <c r="C210" s="151" t="s">
        <v>1169</v>
      </c>
      <c r="D210" s="193" t="s">
        <v>1170</v>
      </c>
      <c r="E210" s="52" t="s">
        <v>98</v>
      </c>
      <c r="F210" s="52" t="s">
        <v>113</v>
      </c>
      <c r="G210" s="52" t="s">
        <v>103</v>
      </c>
      <c r="H210" s="52" t="s">
        <v>1171</v>
      </c>
      <c r="I210" s="50"/>
      <c r="J210" s="196"/>
      <c r="K210" s="75"/>
      <c r="L210" s="75"/>
      <c r="M210" s="75"/>
      <c r="N210" s="75"/>
      <c r="O210" s="75"/>
      <c r="P210" s="75"/>
      <c r="Q210" s="75"/>
      <c r="R210" s="75"/>
      <c r="S210" s="75"/>
      <c r="T210" s="75"/>
      <c r="U210" s="75"/>
      <c r="V210" s="75"/>
      <c r="W210" s="75"/>
      <c r="X210" s="75"/>
      <c r="Y210" s="75"/>
      <c r="Z210" s="75"/>
    </row>
    <row r="211" spans="1:26" ht="29.25" customHeight="1" x14ac:dyDescent="0.2">
      <c r="A211" s="23"/>
      <c r="B211" s="41" t="e">
        <f t="shared" si="12"/>
        <v>#N/A</v>
      </c>
      <c r="C211" s="151" t="s">
        <v>1172</v>
      </c>
      <c r="D211" s="193" t="s">
        <v>1172</v>
      </c>
      <c r="E211" s="52" t="s">
        <v>98</v>
      </c>
      <c r="F211" s="52" t="s">
        <v>99</v>
      </c>
      <c r="G211" s="52" t="s">
        <v>404</v>
      </c>
      <c r="H211" s="52" t="s">
        <v>1147</v>
      </c>
      <c r="I211" s="197"/>
      <c r="J211" s="196" t="s">
        <v>1173</v>
      </c>
      <c r="K211" s="23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26"/>
    </row>
    <row r="212" spans="1:26" ht="13.5" customHeight="1" x14ac:dyDescent="0.2">
      <c r="A212" s="23"/>
      <c r="B212" s="171"/>
      <c r="C212" s="198"/>
      <c r="D212" s="198"/>
      <c r="E212" s="171"/>
      <c r="F212" s="171"/>
      <c r="G212" s="199"/>
      <c r="H212" s="171"/>
      <c r="I212" s="171"/>
      <c r="J212" s="198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26"/>
    </row>
    <row r="213" spans="1:26" ht="27.75" customHeight="1" x14ac:dyDescent="0.2">
      <c r="A213" s="27"/>
      <c r="B213" s="438" t="s">
        <v>1174</v>
      </c>
      <c r="C213" s="401"/>
      <c r="D213" s="401"/>
      <c r="E213" s="401"/>
      <c r="F213" s="401"/>
      <c r="G213" s="401"/>
      <c r="H213" s="401"/>
      <c r="I213" s="401"/>
      <c r="J213" s="40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</row>
    <row r="214" spans="1:26" ht="15.75" customHeight="1" x14ac:dyDescent="0.2">
      <c r="A214" s="23"/>
      <c r="B214" s="28"/>
      <c r="C214" s="29" t="s">
        <v>56</v>
      </c>
      <c r="D214" s="30" t="s">
        <v>1175</v>
      </c>
      <c r="E214" s="440"/>
      <c r="F214" s="401"/>
      <c r="G214" s="401"/>
      <c r="H214" s="401"/>
      <c r="I214" s="402"/>
      <c r="J214" s="31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26"/>
    </row>
    <row r="215" spans="1:26" ht="29.25" customHeight="1" x14ac:dyDescent="0.2">
      <c r="A215" s="76"/>
      <c r="B215" s="33" t="s">
        <v>57</v>
      </c>
      <c r="C215" s="34" t="s">
        <v>61</v>
      </c>
      <c r="D215" s="34" t="s">
        <v>94</v>
      </c>
      <c r="E215" s="35" t="s">
        <v>63</v>
      </c>
      <c r="F215" s="35" t="s">
        <v>73</v>
      </c>
      <c r="G215" s="36" t="s">
        <v>78</v>
      </c>
      <c r="H215" s="35" t="s">
        <v>80</v>
      </c>
      <c r="I215" s="35" t="s">
        <v>82</v>
      </c>
      <c r="J215" s="34" t="s">
        <v>95</v>
      </c>
      <c r="K215" s="7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  <c r="Z215" s="76"/>
    </row>
    <row r="216" spans="1:26" ht="26.25" customHeight="1" x14ac:dyDescent="0.2">
      <c r="A216" s="75"/>
      <c r="B216" s="61" t="e">
        <f>B211+1</f>
        <v>#N/A</v>
      </c>
      <c r="C216" s="67" t="s">
        <v>1176</v>
      </c>
      <c r="D216" s="67" t="s">
        <v>1177</v>
      </c>
      <c r="E216" s="64" t="s">
        <v>388</v>
      </c>
      <c r="F216" s="64"/>
      <c r="G216" s="200" t="s">
        <v>103</v>
      </c>
      <c r="H216" s="64"/>
      <c r="I216" s="64"/>
      <c r="J216" s="67" t="s">
        <v>1178</v>
      </c>
      <c r="K216" s="201"/>
      <c r="L216" s="201"/>
      <c r="M216" s="201"/>
      <c r="N216" s="201"/>
      <c r="O216" s="201"/>
      <c r="P216" s="201"/>
      <c r="Q216" s="201"/>
      <c r="R216" s="201"/>
      <c r="S216" s="201"/>
      <c r="T216" s="201"/>
      <c r="U216" s="201"/>
      <c r="V216" s="201"/>
      <c r="W216" s="75"/>
      <c r="X216" s="75"/>
      <c r="Y216" s="75"/>
      <c r="Z216" s="75"/>
    </row>
    <row r="217" spans="1:26" ht="26.25" customHeight="1" x14ac:dyDescent="0.2">
      <c r="A217" s="75"/>
      <c r="B217" s="61" t="e">
        <f t="shared" ref="B217:B219" si="13">NA()</f>
        <v>#N/A</v>
      </c>
      <c r="C217" s="50" t="s">
        <v>1179</v>
      </c>
      <c r="D217" s="50" t="s">
        <v>1180</v>
      </c>
      <c r="E217" s="41" t="s">
        <v>98</v>
      </c>
      <c r="F217" s="41" t="s">
        <v>99</v>
      </c>
      <c r="G217" s="52" t="s">
        <v>404</v>
      </c>
      <c r="H217" s="41">
        <v>5</v>
      </c>
      <c r="I217" s="41">
        <v>2</v>
      </c>
      <c r="J217" s="50" t="s">
        <v>1181</v>
      </c>
      <c r="K217" s="201"/>
      <c r="L217" s="201"/>
      <c r="M217" s="201"/>
      <c r="N217" s="201"/>
      <c r="O217" s="201"/>
      <c r="P217" s="201"/>
      <c r="Q217" s="201"/>
      <c r="R217" s="201"/>
      <c r="S217" s="201"/>
      <c r="T217" s="201"/>
      <c r="U217" s="201"/>
      <c r="V217" s="201"/>
      <c r="W217" s="75"/>
      <c r="X217" s="75"/>
      <c r="Y217" s="75"/>
      <c r="Z217" s="75"/>
    </row>
    <row r="218" spans="1:26" ht="13.5" customHeight="1" x14ac:dyDescent="0.2">
      <c r="A218" s="75"/>
      <c r="B218" s="61" t="e">
        <f t="shared" si="13"/>
        <v>#N/A</v>
      </c>
      <c r="C218" s="50" t="s">
        <v>1000</v>
      </c>
      <c r="D218" s="50" t="s">
        <v>1182</v>
      </c>
      <c r="E218" s="41" t="s">
        <v>388</v>
      </c>
      <c r="F218" s="41"/>
      <c r="G218" s="52" t="s">
        <v>404</v>
      </c>
      <c r="H218" s="41"/>
      <c r="I218" s="41"/>
      <c r="J218" s="50"/>
      <c r="K218" s="201"/>
      <c r="L218" s="201"/>
      <c r="M218" s="201"/>
      <c r="N218" s="201"/>
      <c r="O218" s="201"/>
      <c r="P218" s="201"/>
      <c r="Q218" s="201"/>
      <c r="R218" s="201"/>
      <c r="S218" s="201"/>
      <c r="T218" s="201"/>
      <c r="U218" s="201"/>
      <c r="V218" s="201"/>
      <c r="W218" s="75"/>
      <c r="X218" s="75"/>
      <c r="Y218" s="75"/>
      <c r="Z218" s="75"/>
    </row>
    <row r="219" spans="1:26" ht="13.5" customHeight="1" x14ac:dyDescent="0.2">
      <c r="A219" s="23"/>
      <c r="B219" s="61" t="e">
        <f t="shared" si="13"/>
        <v>#N/A</v>
      </c>
      <c r="C219" s="50" t="s">
        <v>421</v>
      </c>
      <c r="D219" s="50" t="s">
        <v>1183</v>
      </c>
      <c r="E219" s="41" t="s">
        <v>98</v>
      </c>
      <c r="F219" s="41" t="s">
        <v>99</v>
      </c>
      <c r="G219" s="52" t="s">
        <v>404</v>
      </c>
      <c r="H219" s="41">
        <v>13</v>
      </c>
      <c r="I219" s="41">
        <v>2</v>
      </c>
      <c r="J219" s="50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3.5" customHeight="1" thickBot="1" x14ac:dyDescent="0.25">
      <c r="A220" s="309"/>
      <c r="B220" s="328"/>
      <c r="C220" s="329"/>
      <c r="D220" s="329"/>
      <c r="E220" s="320"/>
      <c r="F220" s="320"/>
      <c r="G220" s="330"/>
      <c r="H220" s="320"/>
      <c r="I220" s="320"/>
      <c r="J220" s="329"/>
      <c r="K220" s="309"/>
      <c r="L220" s="309"/>
      <c r="M220" s="309"/>
      <c r="N220" s="309"/>
      <c r="O220" s="309"/>
      <c r="P220" s="309"/>
      <c r="Q220" s="309"/>
      <c r="R220" s="309"/>
      <c r="S220" s="309"/>
      <c r="T220" s="309"/>
      <c r="U220" s="309"/>
      <c r="V220" s="309"/>
      <c r="W220" s="309"/>
      <c r="X220" s="309"/>
      <c r="Y220" s="309"/>
      <c r="Z220" s="309"/>
    </row>
    <row r="221" spans="1:26" ht="27.75" customHeight="1" thickBot="1" x14ac:dyDescent="0.25">
      <c r="A221" s="27"/>
      <c r="B221" s="438" t="s">
        <v>1854</v>
      </c>
      <c r="C221" s="401"/>
      <c r="D221" s="401"/>
      <c r="E221" s="401"/>
      <c r="F221" s="401"/>
      <c r="G221" s="401"/>
      <c r="H221" s="401"/>
      <c r="I221" s="401"/>
      <c r="J221" s="40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</row>
    <row r="222" spans="1:26" ht="15.75" customHeight="1" thickBot="1" x14ac:dyDescent="0.25">
      <c r="A222" s="23"/>
      <c r="B222" s="28"/>
      <c r="C222" s="29" t="s">
        <v>56</v>
      </c>
      <c r="D222" s="30" t="s">
        <v>1854</v>
      </c>
      <c r="E222" s="440"/>
      <c r="F222" s="401"/>
      <c r="G222" s="401"/>
      <c r="H222" s="401"/>
      <c r="I222" s="402"/>
      <c r="J222" s="31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26"/>
    </row>
    <row r="223" spans="1:26" ht="29.25" customHeight="1" thickBot="1" x14ac:dyDescent="0.25">
      <c r="A223" s="76"/>
      <c r="B223" s="33" t="s">
        <v>57</v>
      </c>
      <c r="C223" s="34" t="s">
        <v>61</v>
      </c>
      <c r="D223" s="34" t="s">
        <v>94</v>
      </c>
      <c r="E223" s="35" t="s">
        <v>63</v>
      </c>
      <c r="F223" s="35" t="s">
        <v>73</v>
      </c>
      <c r="G223" s="36" t="s">
        <v>78</v>
      </c>
      <c r="H223" s="35" t="s">
        <v>80</v>
      </c>
      <c r="I223" s="35" t="s">
        <v>82</v>
      </c>
      <c r="J223" s="34" t="s">
        <v>95</v>
      </c>
      <c r="K223" s="7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  <c r="Z223" s="76"/>
    </row>
    <row r="224" spans="1:26" ht="26.25" customHeight="1" thickBot="1" x14ac:dyDescent="0.25">
      <c r="A224" s="75"/>
      <c r="B224" s="387"/>
      <c r="C224" s="398" t="s">
        <v>1807</v>
      </c>
      <c r="D224" s="388" t="s">
        <v>1808</v>
      </c>
      <c r="E224" s="389"/>
      <c r="F224" s="390" t="s">
        <v>99</v>
      </c>
      <c r="G224" s="389" t="s">
        <v>404</v>
      </c>
      <c r="H224" s="389" t="s">
        <v>1106</v>
      </c>
      <c r="I224" s="389"/>
      <c r="J224" s="388"/>
      <c r="K224" s="201" t="s">
        <v>1811</v>
      </c>
      <c r="L224" s="201"/>
      <c r="M224" s="201"/>
      <c r="N224" s="201"/>
      <c r="O224" s="201"/>
      <c r="P224" s="201"/>
      <c r="Q224" s="201"/>
      <c r="R224" s="201"/>
      <c r="S224" s="201"/>
      <c r="T224" s="201"/>
      <c r="U224" s="201"/>
      <c r="V224" s="201"/>
      <c r="W224" s="75"/>
      <c r="X224" s="75"/>
      <c r="Y224" s="75"/>
      <c r="Z224" s="75"/>
    </row>
    <row r="225" spans="1:26" ht="26.25" customHeight="1" thickBot="1" x14ac:dyDescent="0.25">
      <c r="A225" s="75"/>
      <c r="B225" s="387"/>
      <c r="C225" s="391" t="s">
        <v>1809</v>
      </c>
      <c r="D225" s="391" t="s">
        <v>1810</v>
      </c>
      <c r="E225" s="315"/>
      <c r="F225" s="380" t="s">
        <v>99</v>
      </c>
      <c r="G225" s="315" t="s">
        <v>404</v>
      </c>
      <c r="H225" s="315" t="s">
        <v>651</v>
      </c>
      <c r="I225" s="315"/>
      <c r="J225" s="391"/>
      <c r="K225" s="201" t="s">
        <v>1812</v>
      </c>
      <c r="L225" s="201"/>
      <c r="M225" s="201"/>
      <c r="N225" s="201"/>
      <c r="O225" s="201"/>
      <c r="P225" s="201"/>
      <c r="Q225" s="201"/>
      <c r="R225" s="201"/>
      <c r="S225" s="201"/>
      <c r="T225" s="201"/>
      <c r="U225" s="201"/>
      <c r="V225" s="201"/>
      <c r="W225" s="75"/>
      <c r="X225" s="75"/>
      <c r="Y225" s="75"/>
      <c r="Z225" s="75"/>
    </row>
    <row r="226" spans="1:26" ht="13.5" customHeight="1" thickBot="1" x14ac:dyDescent="0.25">
      <c r="A226" s="75"/>
      <c r="B226" s="387"/>
      <c r="C226" s="391" t="s">
        <v>1813</v>
      </c>
      <c r="D226" s="391" t="s">
        <v>1814</v>
      </c>
      <c r="E226" s="315"/>
      <c r="F226" s="380" t="s">
        <v>99</v>
      </c>
      <c r="G226" s="315" t="s">
        <v>404</v>
      </c>
      <c r="H226" s="315">
        <v>13</v>
      </c>
      <c r="I226" s="315">
        <v>2</v>
      </c>
      <c r="J226" s="391"/>
      <c r="K226" s="201"/>
      <c r="L226" s="201"/>
      <c r="M226" s="201"/>
      <c r="N226" s="201"/>
      <c r="O226" s="201"/>
      <c r="P226" s="201"/>
      <c r="Q226" s="201"/>
      <c r="R226" s="201"/>
      <c r="S226" s="201"/>
      <c r="T226" s="201"/>
      <c r="U226" s="201"/>
      <c r="V226" s="201"/>
      <c r="W226" s="75"/>
      <c r="X226" s="75"/>
      <c r="Y226" s="75"/>
      <c r="Z226" s="75"/>
    </row>
    <row r="227" spans="1:26" ht="13.5" customHeight="1" thickBot="1" x14ac:dyDescent="0.25">
      <c r="A227" s="23"/>
      <c r="B227" s="387"/>
      <c r="C227" s="391" t="s">
        <v>1815</v>
      </c>
      <c r="D227" s="391" t="s">
        <v>1816</v>
      </c>
      <c r="E227" s="315"/>
      <c r="F227" s="380" t="s">
        <v>99</v>
      </c>
      <c r="G227" s="315" t="s">
        <v>404</v>
      </c>
      <c r="H227" s="315">
        <v>3</v>
      </c>
      <c r="I227" s="315">
        <v>4</v>
      </c>
      <c r="J227" s="391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26.25" customHeight="1" thickBot="1" x14ac:dyDescent="0.25">
      <c r="A228" s="75"/>
      <c r="B228" s="387"/>
      <c r="C228" s="388" t="s">
        <v>1817</v>
      </c>
      <c r="D228" s="388" t="s">
        <v>1818</v>
      </c>
      <c r="E228" s="389"/>
      <c r="F228" s="390" t="s">
        <v>99</v>
      </c>
      <c r="G228" s="389" t="s">
        <v>404</v>
      </c>
      <c r="H228" s="389">
        <v>3</v>
      </c>
      <c r="I228" s="389">
        <v>4</v>
      </c>
      <c r="J228" s="388"/>
      <c r="K228" s="201"/>
      <c r="L228" s="201"/>
      <c r="M228" s="201"/>
      <c r="N228" s="201"/>
      <c r="O228" s="201"/>
      <c r="P228" s="201"/>
      <c r="Q228" s="201"/>
      <c r="R228" s="201"/>
      <c r="S228" s="201"/>
      <c r="T228" s="201"/>
      <c r="U228" s="201"/>
      <c r="V228" s="201"/>
      <c r="W228" s="75"/>
      <c r="X228" s="75"/>
      <c r="Y228" s="75"/>
      <c r="Z228" s="75"/>
    </row>
    <row r="229" spans="1:26" ht="132" customHeight="1" thickBot="1" x14ac:dyDescent="0.25">
      <c r="A229" s="75"/>
      <c r="B229" s="387"/>
      <c r="C229" s="391" t="s">
        <v>783</v>
      </c>
      <c r="D229" s="391" t="s">
        <v>1819</v>
      </c>
      <c r="E229" s="315"/>
      <c r="F229" s="380" t="s">
        <v>99</v>
      </c>
      <c r="G229" s="315" t="s">
        <v>404</v>
      </c>
      <c r="H229" s="381" t="s">
        <v>2020</v>
      </c>
      <c r="I229" s="315"/>
      <c r="J229" s="391" t="s">
        <v>1997</v>
      </c>
      <c r="K229" s="201"/>
      <c r="L229" s="201"/>
      <c r="M229" s="201"/>
      <c r="N229" s="201"/>
      <c r="O229" s="201"/>
      <c r="P229" s="201"/>
      <c r="Q229" s="201"/>
      <c r="R229" s="201"/>
      <c r="S229" s="201"/>
      <c r="T229" s="201"/>
      <c r="U229" s="201"/>
      <c r="V229" s="201"/>
      <c r="W229" s="75"/>
      <c r="X229" s="75"/>
      <c r="Y229" s="75"/>
      <c r="Z229" s="75"/>
    </row>
    <row r="230" spans="1:26" ht="13.5" customHeight="1" thickBot="1" x14ac:dyDescent="0.25">
      <c r="A230" s="75"/>
      <c r="B230" s="387"/>
      <c r="C230" s="391" t="s">
        <v>785</v>
      </c>
      <c r="D230" s="391" t="s">
        <v>786</v>
      </c>
      <c r="E230" s="315"/>
      <c r="F230" s="380" t="s">
        <v>99</v>
      </c>
      <c r="G230" s="315" t="s">
        <v>404</v>
      </c>
      <c r="H230" s="315">
        <v>11</v>
      </c>
      <c r="I230" s="315">
        <v>4</v>
      </c>
      <c r="J230" s="391"/>
      <c r="K230" s="201"/>
      <c r="L230" s="201"/>
      <c r="M230" s="201"/>
      <c r="N230" s="201"/>
      <c r="O230" s="201"/>
      <c r="P230" s="201"/>
      <c r="Q230" s="201"/>
      <c r="R230" s="201"/>
      <c r="S230" s="201"/>
      <c r="T230" s="201"/>
      <c r="U230" s="201"/>
      <c r="V230" s="201"/>
      <c r="W230" s="75"/>
      <c r="X230" s="75"/>
      <c r="Y230" s="75"/>
      <c r="Z230" s="75"/>
    </row>
    <row r="231" spans="1:26" ht="13.5" customHeight="1" thickBot="1" x14ac:dyDescent="0.25">
      <c r="A231" s="23"/>
      <c r="B231" s="387"/>
      <c r="C231" s="391" t="s">
        <v>1820</v>
      </c>
      <c r="D231" s="391" t="s">
        <v>1821</v>
      </c>
      <c r="E231" s="315"/>
      <c r="F231" s="380" t="s">
        <v>99</v>
      </c>
      <c r="G231" s="315" t="s">
        <v>404</v>
      </c>
      <c r="H231" s="315">
        <v>13</v>
      </c>
      <c r="I231" s="315">
        <v>2</v>
      </c>
      <c r="J231" s="391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3.5" customHeight="1" thickBot="1" x14ac:dyDescent="0.25">
      <c r="A232" s="309"/>
      <c r="B232" s="328"/>
      <c r="C232" s="329"/>
      <c r="D232" s="329"/>
      <c r="E232" s="320"/>
      <c r="F232" s="320"/>
      <c r="G232" s="330"/>
      <c r="H232" s="320"/>
      <c r="I232" s="320"/>
      <c r="J232" s="329"/>
      <c r="K232" s="309"/>
      <c r="L232" s="309"/>
      <c r="M232" s="309"/>
      <c r="N232" s="309"/>
      <c r="O232" s="309"/>
      <c r="P232" s="309"/>
      <c r="Q232" s="309"/>
      <c r="R232" s="309"/>
      <c r="S232" s="309"/>
      <c r="T232" s="309"/>
      <c r="U232" s="309"/>
      <c r="V232" s="309"/>
      <c r="W232" s="309"/>
      <c r="X232" s="309"/>
      <c r="Y232" s="309"/>
      <c r="Z232" s="309"/>
    </row>
    <row r="233" spans="1:26" ht="27.75" customHeight="1" thickBot="1" x14ac:dyDescent="0.25">
      <c r="A233" s="27"/>
      <c r="B233" s="438" t="s">
        <v>1855</v>
      </c>
      <c r="C233" s="401"/>
      <c r="D233" s="401"/>
      <c r="E233" s="401"/>
      <c r="F233" s="401"/>
      <c r="G233" s="401"/>
      <c r="H233" s="401"/>
      <c r="I233" s="401"/>
      <c r="J233" s="40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</row>
    <row r="234" spans="1:26" ht="15.75" customHeight="1" thickBot="1" x14ac:dyDescent="0.25">
      <c r="A234" s="23"/>
      <c r="B234" s="28"/>
      <c r="C234" s="29" t="s">
        <v>56</v>
      </c>
      <c r="D234" s="30" t="s">
        <v>1856</v>
      </c>
      <c r="E234" s="440"/>
      <c r="F234" s="401"/>
      <c r="G234" s="401"/>
      <c r="H234" s="401"/>
      <c r="I234" s="402"/>
      <c r="J234" s="31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26"/>
    </row>
    <row r="235" spans="1:26" ht="29.25" customHeight="1" thickBot="1" x14ac:dyDescent="0.25">
      <c r="A235" s="76"/>
      <c r="B235" s="33" t="s">
        <v>57</v>
      </c>
      <c r="C235" s="34" t="s">
        <v>61</v>
      </c>
      <c r="D235" s="34" t="s">
        <v>94</v>
      </c>
      <c r="E235" s="35" t="s">
        <v>63</v>
      </c>
      <c r="F235" s="35" t="s">
        <v>73</v>
      </c>
      <c r="G235" s="36" t="s">
        <v>78</v>
      </c>
      <c r="H235" s="35" t="s">
        <v>80</v>
      </c>
      <c r="I235" s="35" t="s">
        <v>82</v>
      </c>
      <c r="J235" s="34" t="s">
        <v>95</v>
      </c>
      <c r="K235" s="76"/>
      <c r="L235" s="76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  <c r="Z235" s="76"/>
    </row>
    <row r="236" spans="1:26" ht="26.25" customHeight="1" thickBot="1" x14ac:dyDescent="0.25">
      <c r="A236" s="75"/>
      <c r="B236" s="331"/>
      <c r="C236" s="332" t="s">
        <v>1855</v>
      </c>
      <c r="D236" s="333" t="s">
        <v>1857</v>
      </c>
      <c r="E236" s="333"/>
      <c r="F236" s="334" t="s">
        <v>388</v>
      </c>
      <c r="G236" s="335" t="s">
        <v>103</v>
      </c>
      <c r="H236" s="336" t="s">
        <v>301</v>
      </c>
      <c r="I236" s="337"/>
      <c r="J236" s="338" t="s">
        <v>1858</v>
      </c>
      <c r="K236" s="201" t="s">
        <v>1811</v>
      </c>
      <c r="L236" s="201"/>
      <c r="M236" s="201"/>
      <c r="N236" s="201"/>
      <c r="O236" s="201"/>
      <c r="P236" s="201"/>
      <c r="Q236" s="201"/>
      <c r="R236" s="201"/>
      <c r="S236" s="201"/>
      <c r="T236" s="201"/>
      <c r="U236" s="201"/>
      <c r="V236" s="201"/>
      <c r="W236" s="75"/>
      <c r="X236" s="75"/>
      <c r="Y236" s="75"/>
      <c r="Z236" s="75"/>
    </row>
    <row r="237" spans="1:26" ht="26.25" customHeight="1" thickBot="1" x14ac:dyDescent="0.25">
      <c r="A237" s="75"/>
      <c r="B237" s="352"/>
      <c r="C237" s="352" t="s">
        <v>1859</v>
      </c>
      <c r="D237" s="353" t="s">
        <v>1860</v>
      </c>
      <c r="E237" s="353"/>
      <c r="F237" s="354" t="s">
        <v>99</v>
      </c>
      <c r="G237" s="355" t="s">
        <v>404</v>
      </c>
      <c r="H237" s="356" t="s">
        <v>1106</v>
      </c>
      <c r="I237" s="357"/>
      <c r="J237" s="358" t="s">
        <v>1861</v>
      </c>
      <c r="K237" s="201" t="s">
        <v>1812</v>
      </c>
      <c r="L237" s="201"/>
      <c r="M237" s="201"/>
      <c r="N237" s="201"/>
      <c r="O237" s="201"/>
      <c r="P237" s="201"/>
      <c r="Q237" s="201"/>
      <c r="R237" s="201"/>
      <c r="S237" s="201"/>
      <c r="T237" s="201"/>
      <c r="U237" s="201"/>
      <c r="V237" s="201"/>
      <c r="W237" s="75"/>
      <c r="X237" s="75"/>
      <c r="Y237" s="75"/>
      <c r="Z237" s="75"/>
    </row>
    <row r="238" spans="1:26" ht="13.5" customHeight="1" thickBot="1" x14ac:dyDescent="0.25">
      <c r="A238" s="75"/>
      <c r="B238" s="352"/>
      <c r="C238" s="352" t="s">
        <v>1862</v>
      </c>
      <c r="D238" s="353" t="s">
        <v>1863</v>
      </c>
      <c r="E238" s="353"/>
      <c r="F238" s="354" t="s">
        <v>99</v>
      </c>
      <c r="G238" s="355" t="s">
        <v>404</v>
      </c>
      <c r="H238" s="356" t="s">
        <v>651</v>
      </c>
      <c r="I238" s="357"/>
      <c r="J238" s="358" t="s">
        <v>1864</v>
      </c>
      <c r="K238" s="201"/>
      <c r="L238" s="201"/>
      <c r="M238" s="201"/>
      <c r="N238" s="201"/>
      <c r="O238" s="201"/>
      <c r="P238" s="201"/>
      <c r="Q238" s="201"/>
      <c r="R238" s="201"/>
      <c r="S238" s="201"/>
      <c r="T238" s="201"/>
      <c r="U238" s="201"/>
      <c r="V238" s="201"/>
      <c r="W238" s="75"/>
      <c r="X238" s="75"/>
      <c r="Y238" s="75"/>
      <c r="Z238" s="75"/>
    </row>
    <row r="239" spans="1:26" ht="13.5" customHeight="1" thickBot="1" x14ac:dyDescent="0.25">
      <c r="A239" s="23"/>
      <c r="B239" s="339"/>
      <c r="C239" s="340" t="s">
        <v>1865</v>
      </c>
      <c r="D239" s="340" t="s">
        <v>1866</v>
      </c>
      <c r="E239" s="340"/>
      <c r="F239" s="341" t="s">
        <v>388</v>
      </c>
      <c r="G239" s="342" t="s">
        <v>404</v>
      </c>
      <c r="H239" s="343"/>
      <c r="I239" s="343"/>
      <c r="J239" s="344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26.25" customHeight="1" thickBot="1" x14ac:dyDescent="0.25">
      <c r="A240" s="75"/>
      <c r="B240" s="353"/>
      <c r="C240" s="359" t="s">
        <v>1867</v>
      </c>
      <c r="D240" s="359" t="s">
        <v>1868</v>
      </c>
      <c r="E240" s="359"/>
      <c r="F240" s="354" t="s">
        <v>99</v>
      </c>
      <c r="G240" s="355" t="s">
        <v>404</v>
      </c>
      <c r="H240" s="356" t="s">
        <v>1099</v>
      </c>
      <c r="I240" s="356" t="s">
        <v>880</v>
      </c>
      <c r="J240" s="358"/>
      <c r="K240" s="201"/>
      <c r="L240" s="201"/>
      <c r="M240" s="201"/>
      <c r="N240" s="201"/>
      <c r="O240" s="201"/>
      <c r="P240" s="201"/>
      <c r="Q240" s="201"/>
      <c r="R240" s="201"/>
      <c r="S240" s="201"/>
      <c r="T240" s="201"/>
      <c r="U240" s="201"/>
      <c r="V240" s="201"/>
      <c r="W240" s="75"/>
      <c r="X240" s="75"/>
      <c r="Y240" s="75"/>
      <c r="Z240" s="75"/>
    </row>
    <row r="241" spans="1:26" ht="26.25" customHeight="1" thickBot="1" x14ac:dyDescent="0.25">
      <c r="A241" s="75"/>
      <c r="B241" s="339"/>
      <c r="C241" s="373" t="s">
        <v>1869</v>
      </c>
      <c r="D241" s="340" t="s">
        <v>1870</v>
      </c>
      <c r="E241" s="340"/>
      <c r="F241" s="341" t="s">
        <v>388</v>
      </c>
      <c r="G241" s="342" t="s">
        <v>404</v>
      </c>
      <c r="H241" s="343"/>
      <c r="I241" s="343"/>
      <c r="J241" s="344"/>
      <c r="K241" s="201"/>
      <c r="L241" s="201"/>
      <c r="M241" s="201"/>
      <c r="N241" s="201"/>
      <c r="O241" s="201"/>
      <c r="P241" s="201"/>
      <c r="Q241" s="201"/>
      <c r="R241" s="201"/>
      <c r="S241" s="201"/>
      <c r="T241" s="201"/>
      <c r="U241" s="201"/>
      <c r="V241" s="201"/>
      <c r="W241" s="75"/>
      <c r="X241" s="75"/>
      <c r="Y241" s="75"/>
      <c r="Z241" s="75"/>
    </row>
    <row r="242" spans="1:26" ht="13.5" customHeight="1" thickBot="1" x14ac:dyDescent="0.25">
      <c r="A242" s="75"/>
      <c r="B242" s="353"/>
      <c r="C242" s="359" t="s">
        <v>2055</v>
      </c>
      <c r="D242" s="359" t="s">
        <v>1871</v>
      </c>
      <c r="E242" s="359"/>
      <c r="F242" s="354" t="s">
        <v>99</v>
      </c>
      <c r="G242" s="355" t="s">
        <v>404</v>
      </c>
      <c r="H242" s="356" t="s">
        <v>1106</v>
      </c>
      <c r="I242" s="356" t="s">
        <v>1168</v>
      </c>
      <c r="J242" s="358" t="s">
        <v>1872</v>
      </c>
      <c r="K242" s="201"/>
      <c r="L242" s="201"/>
      <c r="M242" s="201"/>
      <c r="N242" s="201"/>
      <c r="O242" s="201"/>
      <c r="P242" s="201"/>
      <c r="Q242" s="201"/>
      <c r="R242" s="201"/>
      <c r="S242" s="201"/>
      <c r="T242" s="201"/>
      <c r="U242" s="201"/>
      <c r="V242" s="201"/>
      <c r="W242" s="75"/>
      <c r="X242" s="75"/>
      <c r="Y242" s="75"/>
      <c r="Z242" s="75"/>
    </row>
    <row r="243" spans="1:26" ht="13.5" customHeight="1" thickBot="1" x14ac:dyDescent="0.25">
      <c r="A243" s="23"/>
      <c r="B243" s="339"/>
      <c r="C243" s="340" t="s">
        <v>1873</v>
      </c>
      <c r="D243" s="340" t="s">
        <v>1874</v>
      </c>
      <c r="E243" s="340"/>
      <c r="F243" s="341" t="s">
        <v>388</v>
      </c>
      <c r="G243" s="342" t="s">
        <v>103</v>
      </c>
      <c r="H243" s="343"/>
      <c r="I243" s="343"/>
      <c r="J243" s="344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26.25" customHeight="1" thickBot="1" x14ac:dyDescent="0.25">
      <c r="A244" s="75"/>
      <c r="B244" s="353"/>
      <c r="C244" s="359" t="s">
        <v>2022</v>
      </c>
      <c r="D244" s="359" t="s">
        <v>960</v>
      </c>
      <c r="E244" s="359"/>
      <c r="F244" s="354" t="s">
        <v>99</v>
      </c>
      <c r="G244" s="355" t="s">
        <v>404</v>
      </c>
      <c r="H244" s="356" t="s">
        <v>1106</v>
      </c>
      <c r="I244" s="356" t="s">
        <v>1168</v>
      </c>
      <c r="J244" s="358"/>
      <c r="K244" s="201" t="s">
        <v>1811</v>
      </c>
      <c r="L244" s="201"/>
      <c r="M244" s="201"/>
      <c r="N244" s="201"/>
      <c r="O244" s="201"/>
      <c r="P244" s="201"/>
      <c r="Q244" s="201"/>
      <c r="R244" s="201"/>
      <c r="S244" s="201"/>
      <c r="T244" s="201"/>
      <c r="U244" s="201"/>
      <c r="V244" s="201"/>
      <c r="W244" s="75"/>
      <c r="X244" s="75"/>
      <c r="Y244" s="75"/>
      <c r="Z244" s="75"/>
    </row>
    <row r="245" spans="1:26" ht="26.25" customHeight="1" thickBot="1" x14ac:dyDescent="0.25">
      <c r="A245" s="75"/>
      <c r="B245" s="360"/>
      <c r="C245" s="361" t="s">
        <v>2021</v>
      </c>
      <c r="D245" s="361" t="s">
        <v>1875</v>
      </c>
      <c r="E245" s="361"/>
      <c r="F245" s="362" t="s">
        <v>99</v>
      </c>
      <c r="G245" s="363" t="s">
        <v>404</v>
      </c>
      <c r="H245" s="399" t="s">
        <v>1099</v>
      </c>
      <c r="I245" s="399" t="s">
        <v>880</v>
      </c>
      <c r="J245" s="364"/>
      <c r="K245" s="201" t="s">
        <v>1812</v>
      </c>
      <c r="L245" s="201"/>
      <c r="M245" s="201"/>
      <c r="N245" s="201"/>
      <c r="O245" s="201"/>
      <c r="P245" s="201"/>
      <c r="Q245" s="201"/>
      <c r="R245" s="201"/>
      <c r="S245" s="201"/>
      <c r="T245" s="201"/>
      <c r="U245" s="201"/>
      <c r="V245" s="201"/>
      <c r="W245" s="75"/>
      <c r="X245" s="75"/>
      <c r="Y245" s="75"/>
      <c r="Z245" s="75"/>
    </row>
    <row r="246" spans="1:26" ht="13.5" customHeight="1" thickBot="1" x14ac:dyDescent="0.25">
      <c r="A246" s="75"/>
      <c r="B246" s="345"/>
      <c r="C246" s="345" t="s">
        <v>1876</v>
      </c>
      <c r="D246" s="345" t="s">
        <v>1877</v>
      </c>
      <c r="E246" s="345"/>
      <c r="F246" s="346" t="s">
        <v>388</v>
      </c>
      <c r="G246" s="347" t="s">
        <v>103</v>
      </c>
      <c r="H246" s="348"/>
      <c r="I246" s="348"/>
      <c r="J246" s="349" t="s">
        <v>1878</v>
      </c>
      <c r="K246" s="201"/>
      <c r="L246" s="201"/>
      <c r="M246" s="201"/>
      <c r="N246" s="201"/>
      <c r="O246" s="201"/>
      <c r="P246" s="201"/>
      <c r="Q246" s="201"/>
      <c r="R246" s="201"/>
      <c r="S246" s="201"/>
      <c r="T246" s="201"/>
      <c r="U246" s="201"/>
      <c r="V246" s="201"/>
      <c r="W246" s="75"/>
      <c r="X246" s="75"/>
      <c r="Y246" s="75"/>
      <c r="Z246" s="75"/>
    </row>
    <row r="247" spans="1:26" ht="13.5" customHeight="1" thickBot="1" x14ac:dyDescent="0.25">
      <c r="A247" s="23"/>
      <c r="B247" s="323"/>
      <c r="C247" s="323" t="s">
        <v>2021</v>
      </c>
      <c r="D247" s="323" t="s">
        <v>1879</v>
      </c>
      <c r="E247" s="323"/>
      <c r="F247" s="324" t="s">
        <v>99</v>
      </c>
      <c r="G247" s="355" t="s">
        <v>404</v>
      </c>
      <c r="H247" s="365">
        <v>13</v>
      </c>
      <c r="I247" s="365">
        <v>2</v>
      </c>
      <c r="J247" s="366" t="s">
        <v>1880</v>
      </c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26.25" customHeight="1" thickBot="1" x14ac:dyDescent="0.25">
      <c r="A248" s="75"/>
      <c r="B248" s="345"/>
      <c r="C248" s="345" t="s">
        <v>1881</v>
      </c>
      <c r="D248" s="345" t="s">
        <v>1882</v>
      </c>
      <c r="E248" s="345"/>
      <c r="F248" s="346" t="s">
        <v>388</v>
      </c>
      <c r="G248" s="347" t="s">
        <v>103</v>
      </c>
      <c r="H248" s="348" t="s">
        <v>301</v>
      </c>
      <c r="I248" s="348"/>
      <c r="J248" s="349"/>
      <c r="K248" s="201"/>
      <c r="L248" s="201"/>
      <c r="M248" s="201"/>
      <c r="N248" s="201"/>
      <c r="O248" s="201"/>
      <c r="P248" s="201"/>
      <c r="Q248" s="201"/>
      <c r="R248" s="201"/>
      <c r="S248" s="201"/>
      <c r="T248" s="201"/>
      <c r="U248" s="201"/>
      <c r="V248" s="201"/>
      <c r="W248" s="75"/>
      <c r="X248" s="75"/>
      <c r="Y248" s="75"/>
      <c r="Z248" s="75"/>
    </row>
    <row r="249" spans="1:26" ht="26.25" customHeight="1" thickBot="1" x14ac:dyDescent="0.25">
      <c r="A249" s="75"/>
      <c r="B249" s="323"/>
      <c r="C249" s="323" t="s">
        <v>2023</v>
      </c>
      <c r="D249" s="323" t="s">
        <v>1883</v>
      </c>
      <c r="E249" s="323"/>
      <c r="F249" s="324" t="s">
        <v>99</v>
      </c>
      <c r="G249" s="325">
        <v>45658</v>
      </c>
      <c r="H249" s="365">
        <v>3</v>
      </c>
      <c r="I249" s="365">
        <v>4</v>
      </c>
      <c r="J249" s="367"/>
      <c r="K249" s="201"/>
      <c r="L249" s="201"/>
      <c r="M249" s="201"/>
      <c r="N249" s="201"/>
      <c r="O249" s="201"/>
      <c r="P249" s="201"/>
      <c r="Q249" s="201"/>
      <c r="R249" s="201"/>
      <c r="S249" s="201"/>
      <c r="T249" s="201"/>
      <c r="U249" s="201"/>
      <c r="V249" s="201"/>
      <c r="W249" s="75"/>
      <c r="X249" s="75"/>
      <c r="Y249" s="75"/>
      <c r="Z249" s="75"/>
    </row>
    <row r="250" spans="1:26" ht="13.5" customHeight="1" thickBot="1" x14ac:dyDescent="0.25">
      <c r="A250" s="75"/>
      <c r="B250" s="323"/>
      <c r="C250" s="323" t="s">
        <v>2024</v>
      </c>
      <c r="D250" s="323" t="s">
        <v>1884</v>
      </c>
      <c r="E250" s="323"/>
      <c r="F250" s="324" t="s">
        <v>99</v>
      </c>
      <c r="G250" s="368">
        <v>45658</v>
      </c>
      <c r="H250" s="365">
        <v>3</v>
      </c>
      <c r="I250" s="365">
        <v>4</v>
      </c>
      <c r="J250" s="367" t="s">
        <v>1885</v>
      </c>
      <c r="K250" s="201"/>
      <c r="L250" s="201"/>
      <c r="M250" s="201"/>
      <c r="N250" s="201"/>
      <c r="O250" s="201"/>
      <c r="P250" s="201"/>
      <c r="Q250" s="201"/>
      <c r="R250" s="201"/>
      <c r="S250" s="201"/>
      <c r="T250" s="201"/>
      <c r="U250" s="201"/>
      <c r="V250" s="201"/>
      <c r="W250" s="75"/>
      <c r="X250" s="75"/>
      <c r="Y250" s="75"/>
      <c r="Z250" s="75"/>
    </row>
    <row r="251" spans="1:26" ht="13.5" customHeight="1" thickBot="1" x14ac:dyDescent="0.25">
      <c r="A251" s="23"/>
      <c r="B251" s="323"/>
      <c r="C251" s="323" t="s">
        <v>2054</v>
      </c>
      <c r="D251" s="323" t="s">
        <v>1886</v>
      </c>
      <c r="E251" s="323"/>
      <c r="F251" s="369" t="s">
        <v>99</v>
      </c>
      <c r="G251" s="325">
        <v>45658</v>
      </c>
      <c r="H251" s="365">
        <v>13</v>
      </c>
      <c r="I251" s="365">
        <v>2</v>
      </c>
      <c r="J251" s="367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26.25" customHeight="1" thickBot="1" x14ac:dyDescent="0.25">
      <c r="A252" s="75"/>
      <c r="B252" s="345"/>
      <c r="C252" s="345" t="s">
        <v>1887</v>
      </c>
      <c r="D252" s="345" t="s">
        <v>1888</v>
      </c>
      <c r="E252" s="345"/>
      <c r="F252" s="346" t="s">
        <v>388</v>
      </c>
      <c r="G252" s="347">
        <v>45658</v>
      </c>
      <c r="H252" s="348"/>
      <c r="I252" s="348"/>
      <c r="J252" s="349"/>
      <c r="K252" s="201" t="s">
        <v>1811</v>
      </c>
      <c r="L252" s="201"/>
      <c r="M252" s="201"/>
      <c r="N252" s="201"/>
      <c r="O252" s="201"/>
      <c r="P252" s="201"/>
      <c r="Q252" s="201"/>
      <c r="R252" s="201"/>
      <c r="S252" s="201"/>
      <c r="T252" s="201"/>
      <c r="U252" s="201"/>
      <c r="V252" s="201"/>
      <c r="W252" s="75"/>
      <c r="X252" s="75"/>
      <c r="Y252" s="75"/>
      <c r="Z252" s="75"/>
    </row>
    <row r="253" spans="1:26" ht="26.25" customHeight="1" thickBot="1" x14ac:dyDescent="0.25">
      <c r="A253" s="75"/>
      <c r="B253" s="323"/>
      <c r="C253" s="323" t="s">
        <v>2053</v>
      </c>
      <c r="D253" s="323" t="s">
        <v>1889</v>
      </c>
      <c r="E253" s="323"/>
      <c r="F253" s="324" t="s">
        <v>99</v>
      </c>
      <c r="G253" s="325">
        <v>45658</v>
      </c>
      <c r="H253" s="365">
        <v>3</v>
      </c>
      <c r="I253" s="365">
        <v>4</v>
      </c>
      <c r="J253" s="367" t="s">
        <v>1890</v>
      </c>
      <c r="K253" s="201" t="s">
        <v>1812</v>
      </c>
      <c r="L253" s="201"/>
      <c r="M253" s="201"/>
      <c r="N253" s="201"/>
      <c r="O253" s="201"/>
      <c r="P253" s="201"/>
      <c r="Q253" s="201"/>
      <c r="R253" s="201"/>
      <c r="S253" s="201"/>
      <c r="T253" s="201"/>
      <c r="U253" s="201"/>
      <c r="V253" s="201"/>
      <c r="W253" s="75"/>
      <c r="X253" s="75"/>
      <c r="Y253" s="75"/>
      <c r="Z253" s="75"/>
    </row>
    <row r="254" spans="1:26" ht="13.5" customHeight="1" thickBot="1" x14ac:dyDescent="0.25">
      <c r="A254" s="75"/>
      <c r="B254" s="339"/>
      <c r="C254" s="340" t="s">
        <v>1873</v>
      </c>
      <c r="D254" s="340" t="s">
        <v>1874</v>
      </c>
      <c r="E254" s="340"/>
      <c r="F254" s="341" t="s">
        <v>388</v>
      </c>
      <c r="G254" s="342" t="s">
        <v>103</v>
      </c>
      <c r="H254" s="343"/>
      <c r="I254" s="343"/>
      <c r="J254" s="344"/>
      <c r="K254" s="201"/>
      <c r="L254" s="201"/>
      <c r="M254" s="201"/>
      <c r="N254" s="201"/>
      <c r="O254" s="201"/>
      <c r="P254" s="201"/>
      <c r="Q254" s="201"/>
      <c r="R254" s="201"/>
      <c r="S254" s="201"/>
      <c r="T254" s="201"/>
      <c r="U254" s="201"/>
      <c r="V254" s="201"/>
      <c r="W254" s="75"/>
      <c r="X254" s="75"/>
      <c r="Y254" s="75"/>
      <c r="Z254" s="75"/>
    </row>
    <row r="255" spans="1:26" ht="13.5" customHeight="1" thickBot="1" x14ac:dyDescent="0.25">
      <c r="A255" s="23"/>
      <c r="B255" s="353"/>
      <c r="C255" s="359" t="s">
        <v>2025</v>
      </c>
      <c r="D255" s="359" t="s">
        <v>960</v>
      </c>
      <c r="E255" s="359"/>
      <c r="F255" s="354" t="s">
        <v>99</v>
      </c>
      <c r="G255" s="355" t="s">
        <v>404</v>
      </c>
      <c r="H255" s="356" t="s">
        <v>1106</v>
      </c>
      <c r="I255" s="356" t="s">
        <v>1168</v>
      </c>
      <c r="J255" s="358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26.25" customHeight="1" thickBot="1" x14ac:dyDescent="0.25">
      <c r="A256" s="75"/>
      <c r="B256" s="360"/>
      <c r="C256" s="361" t="s">
        <v>2026</v>
      </c>
      <c r="D256" s="361" t="s">
        <v>1875</v>
      </c>
      <c r="E256" s="361"/>
      <c r="F256" s="362" t="s">
        <v>99</v>
      </c>
      <c r="G256" s="363" t="s">
        <v>404</v>
      </c>
      <c r="H256" s="399" t="s">
        <v>1099</v>
      </c>
      <c r="I256" s="399" t="s">
        <v>880</v>
      </c>
      <c r="J256" s="364"/>
      <c r="K256" s="201"/>
      <c r="L256" s="201"/>
      <c r="M256" s="201"/>
      <c r="N256" s="201"/>
      <c r="O256" s="201"/>
      <c r="P256" s="201"/>
      <c r="Q256" s="201"/>
      <c r="R256" s="201"/>
      <c r="S256" s="201"/>
      <c r="T256" s="201"/>
      <c r="U256" s="201"/>
      <c r="V256" s="201"/>
      <c r="W256" s="75"/>
      <c r="X256" s="75"/>
      <c r="Y256" s="75"/>
      <c r="Z256" s="75"/>
    </row>
    <row r="257" spans="1:26" ht="26.25" customHeight="1" thickBot="1" x14ac:dyDescent="0.25">
      <c r="A257" s="75"/>
      <c r="B257" s="345"/>
      <c r="C257" s="345" t="s">
        <v>1876</v>
      </c>
      <c r="D257" s="345" t="s">
        <v>1877</v>
      </c>
      <c r="E257" s="345"/>
      <c r="F257" s="346" t="s">
        <v>388</v>
      </c>
      <c r="G257" s="347" t="s">
        <v>103</v>
      </c>
      <c r="H257" s="348"/>
      <c r="I257" s="348"/>
      <c r="J257" s="349" t="s">
        <v>1878</v>
      </c>
      <c r="K257" s="201"/>
      <c r="L257" s="201"/>
      <c r="M257" s="201"/>
      <c r="N257" s="201"/>
      <c r="O257" s="201"/>
      <c r="P257" s="201"/>
      <c r="Q257" s="201"/>
      <c r="R257" s="201"/>
      <c r="S257" s="201"/>
      <c r="T257" s="201"/>
      <c r="U257" s="201"/>
      <c r="V257" s="201"/>
      <c r="W257" s="75"/>
      <c r="X257" s="75"/>
      <c r="Y257" s="75"/>
      <c r="Z257" s="75"/>
    </row>
    <row r="258" spans="1:26" ht="13.5" customHeight="1" thickBot="1" x14ac:dyDescent="0.25">
      <c r="A258" s="75"/>
      <c r="B258" s="323"/>
      <c r="C258" s="323" t="s">
        <v>2027</v>
      </c>
      <c r="D258" s="323" t="s">
        <v>1879</v>
      </c>
      <c r="E258" s="323"/>
      <c r="F258" s="324" t="s">
        <v>99</v>
      </c>
      <c r="G258" s="355" t="s">
        <v>404</v>
      </c>
      <c r="H258" s="365">
        <v>13</v>
      </c>
      <c r="I258" s="365">
        <v>2</v>
      </c>
      <c r="J258" s="366" t="s">
        <v>1880</v>
      </c>
      <c r="K258" s="201"/>
      <c r="L258" s="201"/>
      <c r="M258" s="201"/>
      <c r="N258" s="201"/>
      <c r="O258" s="201"/>
      <c r="P258" s="201"/>
      <c r="Q258" s="201"/>
      <c r="R258" s="201"/>
      <c r="S258" s="201"/>
      <c r="T258" s="201"/>
      <c r="U258" s="201"/>
      <c r="V258" s="201"/>
      <c r="W258" s="75"/>
      <c r="X258" s="75"/>
      <c r="Y258" s="75"/>
      <c r="Z258" s="75"/>
    </row>
    <row r="259" spans="1:26" ht="13.5" customHeight="1" thickBot="1" x14ac:dyDescent="0.25">
      <c r="A259" s="23"/>
      <c r="B259" s="345"/>
      <c r="C259" s="345" t="s">
        <v>1881</v>
      </c>
      <c r="D259" s="345" t="s">
        <v>1882</v>
      </c>
      <c r="E259" s="345"/>
      <c r="F259" s="346" t="s">
        <v>388</v>
      </c>
      <c r="G259" s="347" t="s">
        <v>103</v>
      </c>
      <c r="H259" s="348" t="s">
        <v>301</v>
      </c>
      <c r="I259" s="348"/>
      <c r="J259" s="349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26.25" customHeight="1" thickBot="1" x14ac:dyDescent="0.25">
      <c r="A260" s="75"/>
      <c r="B260" s="323"/>
      <c r="C260" s="323" t="s">
        <v>2028</v>
      </c>
      <c r="D260" s="323" t="s">
        <v>1883</v>
      </c>
      <c r="E260" s="323"/>
      <c r="F260" s="324" t="s">
        <v>99</v>
      </c>
      <c r="G260" s="325">
        <v>45658</v>
      </c>
      <c r="H260" s="365">
        <v>3</v>
      </c>
      <c r="I260" s="365">
        <v>4</v>
      </c>
      <c r="J260" s="367"/>
      <c r="K260" s="201" t="s">
        <v>1811</v>
      </c>
      <c r="L260" s="201"/>
      <c r="M260" s="201"/>
      <c r="N260" s="201"/>
      <c r="O260" s="201"/>
      <c r="P260" s="201"/>
      <c r="Q260" s="201"/>
      <c r="R260" s="201"/>
      <c r="S260" s="201"/>
      <c r="T260" s="201"/>
      <c r="U260" s="201"/>
      <c r="V260" s="201"/>
      <c r="W260" s="75"/>
      <c r="X260" s="75"/>
      <c r="Y260" s="75"/>
      <c r="Z260" s="75"/>
    </row>
    <row r="261" spans="1:26" ht="26.25" customHeight="1" thickBot="1" x14ac:dyDescent="0.25">
      <c r="A261" s="75"/>
      <c r="B261" s="323"/>
      <c r="C261" s="323" t="s">
        <v>2029</v>
      </c>
      <c r="D261" s="374" t="s">
        <v>1884</v>
      </c>
      <c r="E261" s="323"/>
      <c r="F261" s="324" t="s">
        <v>99</v>
      </c>
      <c r="G261" s="368">
        <v>45658</v>
      </c>
      <c r="H261" s="365">
        <v>3</v>
      </c>
      <c r="I261" s="365">
        <v>4</v>
      </c>
      <c r="J261" s="367" t="s">
        <v>1885</v>
      </c>
      <c r="K261" s="201" t="s">
        <v>1812</v>
      </c>
      <c r="L261" s="201"/>
      <c r="M261" s="201"/>
      <c r="N261" s="201"/>
      <c r="O261" s="201"/>
      <c r="P261" s="201"/>
      <c r="Q261" s="201"/>
      <c r="R261" s="201"/>
      <c r="S261" s="201"/>
      <c r="T261" s="201"/>
      <c r="U261" s="201"/>
      <c r="V261" s="201"/>
      <c r="W261" s="75"/>
      <c r="X261" s="75"/>
      <c r="Y261" s="75"/>
      <c r="Z261" s="75"/>
    </row>
    <row r="262" spans="1:26" ht="13.5" customHeight="1" thickBot="1" x14ac:dyDescent="0.25">
      <c r="A262" s="75"/>
      <c r="B262" s="323"/>
      <c r="C262" s="323" t="s">
        <v>2052</v>
      </c>
      <c r="D262" s="323" t="s">
        <v>1891</v>
      </c>
      <c r="E262" s="323"/>
      <c r="F262" s="369" t="s">
        <v>99</v>
      </c>
      <c r="G262" s="325">
        <v>45658</v>
      </c>
      <c r="H262" s="365">
        <v>13</v>
      </c>
      <c r="I262" s="365">
        <v>2</v>
      </c>
      <c r="J262" s="367"/>
      <c r="K262" s="201"/>
      <c r="L262" s="201"/>
      <c r="M262" s="201"/>
      <c r="N262" s="201"/>
      <c r="O262" s="201"/>
      <c r="P262" s="201"/>
      <c r="Q262" s="201"/>
      <c r="R262" s="201"/>
      <c r="S262" s="201"/>
      <c r="T262" s="201"/>
      <c r="U262" s="201"/>
      <c r="V262" s="201"/>
      <c r="W262" s="75"/>
      <c r="X262" s="75"/>
      <c r="Y262" s="75"/>
      <c r="Z262" s="75"/>
    </row>
    <row r="263" spans="1:26" ht="51" customHeight="1" thickBot="1" x14ac:dyDescent="0.25">
      <c r="A263" s="75"/>
      <c r="B263" s="323"/>
      <c r="C263" s="323" t="s">
        <v>2056</v>
      </c>
      <c r="D263" s="323" t="s">
        <v>2057</v>
      </c>
      <c r="E263" s="323"/>
      <c r="F263" s="369" t="s">
        <v>99</v>
      </c>
      <c r="G263" s="325">
        <v>45658</v>
      </c>
      <c r="H263" s="365">
        <v>13</v>
      </c>
      <c r="I263" s="365">
        <v>2</v>
      </c>
      <c r="J263" s="367" t="s">
        <v>2058</v>
      </c>
      <c r="K263" s="201"/>
      <c r="L263" s="201"/>
      <c r="M263" s="201"/>
      <c r="N263" s="201"/>
      <c r="O263" s="201"/>
      <c r="P263" s="201"/>
      <c r="Q263" s="201"/>
      <c r="R263" s="201"/>
      <c r="S263" s="201"/>
      <c r="T263" s="201"/>
      <c r="U263" s="201"/>
      <c r="V263" s="201"/>
      <c r="W263" s="75"/>
      <c r="X263" s="75"/>
      <c r="Y263" s="75"/>
      <c r="Z263" s="75"/>
    </row>
    <row r="264" spans="1:26" ht="13.5" customHeight="1" thickBot="1" x14ac:dyDescent="0.25">
      <c r="A264" s="23"/>
      <c r="B264" s="345"/>
      <c r="C264" s="345" t="s">
        <v>1892</v>
      </c>
      <c r="D264" s="345" t="s">
        <v>1893</v>
      </c>
      <c r="E264" s="345"/>
      <c r="F264" s="346" t="s">
        <v>388</v>
      </c>
      <c r="G264" s="347">
        <v>45658</v>
      </c>
      <c r="H264" s="348"/>
      <c r="I264" s="348"/>
      <c r="J264" s="349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26.25" customHeight="1" thickBot="1" x14ac:dyDescent="0.25">
      <c r="A265" s="75"/>
      <c r="B265" s="323"/>
      <c r="C265" s="323" t="s">
        <v>2051</v>
      </c>
      <c r="D265" s="323" t="s">
        <v>1894</v>
      </c>
      <c r="E265" s="323"/>
      <c r="F265" s="324" t="s">
        <v>99</v>
      </c>
      <c r="G265" s="325">
        <v>45658</v>
      </c>
      <c r="H265" s="370">
        <v>3</v>
      </c>
      <c r="I265" s="365">
        <v>4</v>
      </c>
      <c r="J265" s="367" t="s">
        <v>1895</v>
      </c>
      <c r="K265" s="201"/>
      <c r="L265" s="201"/>
      <c r="M265" s="201"/>
      <c r="N265" s="201"/>
      <c r="O265" s="201"/>
      <c r="P265" s="201"/>
      <c r="Q265" s="201"/>
      <c r="R265" s="201"/>
      <c r="S265" s="201"/>
      <c r="T265" s="201"/>
      <c r="U265" s="201"/>
      <c r="V265" s="201"/>
      <c r="W265" s="75"/>
      <c r="X265" s="75"/>
      <c r="Y265" s="75"/>
      <c r="Z265" s="75"/>
    </row>
    <row r="266" spans="1:26" ht="26.25" customHeight="1" thickBot="1" x14ac:dyDescent="0.25">
      <c r="A266" s="75"/>
      <c r="B266" s="350"/>
      <c r="C266" s="340" t="s">
        <v>1873</v>
      </c>
      <c r="D266" s="340" t="s">
        <v>1874</v>
      </c>
      <c r="E266" s="340"/>
      <c r="F266" s="341" t="s">
        <v>388</v>
      </c>
      <c r="G266" s="342" t="s">
        <v>103</v>
      </c>
      <c r="H266" s="343"/>
      <c r="I266" s="343"/>
      <c r="J266" s="344"/>
      <c r="K266" s="201"/>
      <c r="L266" s="201"/>
      <c r="M266" s="201"/>
      <c r="N266" s="201"/>
      <c r="O266" s="201"/>
      <c r="P266" s="201"/>
      <c r="Q266" s="201"/>
      <c r="R266" s="201"/>
      <c r="S266" s="201"/>
      <c r="T266" s="201"/>
      <c r="U266" s="201"/>
      <c r="V266" s="201"/>
      <c r="W266" s="75"/>
      <c r="X266" s="75"/>
      <c r="Y266" s="75"/>
      <c r="Z266" s="75"/>
    </row>
    <row r="267" spans="1:26" ht="13.5" customHeight="1" thickBot="1" x14ac:dyDescent="0.25">
      <c r="A267" s="75"/>
      <c r="B267" s="323"/>
      <c r="C267" s="359" t="s">
        <v>1964</v>
      </c>
      <c r="D267" s="359" t="s">
        <v>960</v>
      </c>
      <c r="E267" s="359"/>
      <c r="F267" s="354" t="s">
        <v>99</v>
      </c>
      <c r="G267" s="355" t="s">
        <v>404</v>
      </c>
      <c r="H267" s="356" t="s">
        <v>1106</v>
      </c>
      <c r="I267" s="356" t="s">
        <v>1168</v>
      </c>
      <c r="J267" s="358"/>
      <c r="K267" s="201"/>
      <c r="L267" s="201"/>
      <c r="M267" s="201"/>
      <c r="N267" s="201"/>
      <c r="O267" s="201"/>
      <c r="P267" s="201"/>
      <c r="Q267" s="201"/>
      <c r="R267" s="201"/>
      <c r="S267" s="201"/>
      <c r="T267" s="201"/>
      <c r="U267" s="201"/>
      <c r="V267" s="201"/>
      <c r="W267" s="75"/>
      <c r="X267" s="75"/>
      <c r="Y267" s="75"/>
      <c r="Z267" s="75"/>
    </row>
    <row r="268" spans="1:26" ht="13.5" customHeight="1" thickBot="1" x14ac:dyDescent="0.25">
      <c r="A268" s="23"/>
      <c r="B268" s="323"/>
      <c r="C268" s="361" t="s">
        <v>2030</v>
      </c>
      <c r="D268" s="361" t="s">
        <v>1875</v>
      </c>
      <c r="E268" s="361"/>
      <c r="F268" s="362" t="s">
        <v>99</v>
      </c>
      <c r="G268" s="363" t="s">
        <v>404</v>
      </c>
      <c r="H268" s="399" t="s">
        <v>1099</v>
      </c>
      <c r="I268" s="399" t="s">
        <v>880</v>
      </c>
      <c r="J268" s="364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26.25" customHeight="1" thickBot="1" x14ac:dyDescent="0.25">
      <c r="A269" s="75"/>
      <c r="B269" s="350"/>
      <c r="C269" s="345" t="s">
        <v>1876</v>
      </c>
      <c r="D269" s="345" t="s">
        <v>1877</v>
      </c>
      <c r="E269" s="345"/>
      <c r="F269" s="346" t="s">
        <v>388</v>
      </c>
      <c r="G269" s="347" t="s">
        <v>103</v>
      </c>
      <c r="H269" s="348"/>
      <c r="I269" s="348"/>
      <c r="J269" s="349" t="s">
        <v>1878</v>
      </c>
      <c r="K269" s="201" t="s">
        <v>1811</v>
      </c>
      <c r="L269" s="201"/>
      <c r="M269" s="201"/>
      <c r="N269" s="201"/>
      <c r="O269" s="201"/>
      <c r="P269" s="201"/>
      <c r="Q269" s="201"/>
      <c r="R269" s="201"/>
      <c r="S269" s="201"/>
      <c r="T269" s="201"/>
      <c r="U269" s="201"/>
      <c r="V269" s="201"/>
      <c r="W269" s="75"/>
      <c r="X269" s="75"/>
      <c r="Y269" s="75"/>
      <c r="Z269" s="75"/>
    </row>
    <row r="270" spans="1:26" ht="26.25" customHeight="1" thickBot="1" x14ac:dyDescent="0.25">
      <c r="A270" s="75"/>
      <c r="B270" s="323"/>
      <c r="C270" s="323" t="s">
        <v>2031</v>
      </c>
      <c r="D270" s="323" t="s">
        <v>1879</v>
      </c>
      <c r="E270" s="323"/>
      <c r="F270" s="324" t="s">
        <v>99</v>
      </c>
      <c r="G270" s="355" t="s">
        <v>404</v>
      </c>
      <c r="H270" s="365">
        <v>13</v>
      </c>
      <c r="I270" s="365">
        <v>2</v>
      </c>
      <c r="J270" s="366" t="s">
        <v>1880</v>
      </c>
      <c r="K270" s="201" t="s">
        <v>1812</v>
      </c>
      <c r="L270" s="201"/>
      <c r="M270" s="201"/>
      <c r="N270" s="201"/>
      <c r="O270" s="201"/>
      <c r="P270" s="201"/>
      <c r="Q270" s="201"/>
      <c r="R270" s="201"/>
      <c r="S270" s="201"/>
      <c r="T270" s="201"/>
      <c r="U270" s="201"/>
      <c r="V270" s="201"/>
      <c r="W270" s="75"/>
      <c r="X270" s="75"/>
      <c r="Y270" s="75"/>
      <c r="Z270" s="75"/>
    </row>
    <row r="271" spans="1:26" ht="13.5" customHeight="1" thickBot="1" x14ac:dyDescent="0.25">
      <c r="A271" s="75"/>
      <c r="B271" s="350"/>
      <c r="C271" s="345" t="s">
        <v>1881</v>
      </c>
      <c r="D271" s="345" t="s">
        <v>1882</v>
      </c>
      <c r="E271" s="345"/>
      <c r="F271" s="346" t="s">
        <v>388</v>
      </c>
      <c r="G271" s="347" t="s">
        <v>103</v>
      </c>
      <c r="H271" s="348" t="s">
        <v>301</v>
      </c>
      <c r="I271" s="348"/>
      <c r="J271" s="349"/>
      <c r="K271" s="201"/>
      <c r="L271" s="201"/>
      <c r="M271" s="201"/>
      <c r="N271" s="201"/>
      <c r="O271" s="201"/>
      <c r="P271" s="201"/>
      <c r="Q271" s="201"/>
      <c r="R271" s="201"/>
      <c r="S271" s="201"/>
      <c r="T271" s="201"/>
      <c r="U271" s="201"/>
      <c r="V271" s="201"/>
      <c r="W271" s="75"/>
      <c r="X271" s="75"/>
      <c r="Y271" s="75"/>
      <c r="Z271" s="75"/>
    </row>
    <row r="272" spans="1:26" ht="13.5" customHeight="1" thickBot="1" x14ac:dyDescent="0.25">
      <c r="A272" s="23"/>
      <c r="B272" s="323"/>
      <c r="C272" s="323" t="s">
        <v>2032</v>
      </c>
      <c r="D272" s="323" t="s">
        <v>1883</v>
      </c>
      <c r="E272" s="323"/>
      <c r="F272" s="324" t="s">
        <v>99</v>
      </c>
      <c r="G272" s="325">
        <v>45658</v>
      </c>
      <c r="H272" s="365">
        <v>3</v>
      </c>
      <c r="I272" s="365">
        <v>4</v>
      </c>
      <c r="J272" s="367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26.25" customHeight="1" thickBot="1" x14ac:dyDescent="0.25">
      <c r="A273" s="75"/>
      <c r="B273" s="323"/>
      <c r="C273" s="323" t="s">
        <v>2033</v>
      </c>
      <c r="D273" s="323" t="s">
        <v>1884</v>
      </c>
      <c r="E273" s="323"/>
      <c r="F273" s="324" t="s">
        <v>99</v>
      </c>
      <c r="G273" s="368">
        <v>45658</v>
      </c>
      <c r="H273" s="365">
        <v>3</v>
      </c>
      <c r="I273" s="365">
        <v>4</v>
      </c>
      <c r="J273" s="367" t="s">
        <v>1885</v>
      </c>
      <c r="K273" s="201"/>
      <c r="L273" s="201"/>
      <c r="M273" s="201"/>
      <c r="N273" s="201"/>
      <c r="O273" s="201"/>
      <c r="P273" s="201"/>
      <c r="Q273" s="201"/>
      <c r="R273" s="201"/>
      <c r="S273" s="201"/>
      <c r="T273" s="201"/>
      <c r="U273" s="201"/>
      <c r="V273" s="201"/>
      <c r="W273" s="75"/>
      <c r="X273" s="75"/>
      <c r="Y273" s="75"/>
      <c r="Z273" s="75"/>
    </row>
    <row r="274" spans="1:26" ht="26.25" customHeight="1" thickBot="1" x14ac:dyDescent="0.25">
      <c r="A274" s="75"/>
      <c r="B274" s="323"/>
      <c r="C274" s="371" t="s">
        <v>2050</v>
      </c>
      <c r="D274" s="323" t="s">
        <v>1896</v>
      </c>
      <c r="E274" s="323"/>
      <c r="F274" s="324" t="s">
        <v>99</v>
      </c>
      <c r="G274" s="325">
        <v>45658</v>
      </c>
      <c r="H274" s="370">
        <v>13</v>
      </c>
      <c r="I274" s="365">
        <v>2</v>
      </c>
      <c r="J274" s="372" t="s">
        <v>1897</v>
      </c>
      <c r="K274" s="201"/>
      <c r="L274" s="201"/>
      <c r="M274" s="201"/>
      <c r="N274" s="201"/>
      <c r="O274" s="201"/>
      <c r="P274" s="201"/>
      <c r="Q274" s="201"/>
      <c r="R274" s="201"/>
      <c r="S274" s="201"/>
      <c r="T274" s="201"/>
      <c r="U274" s="201"/>
      <c r="V274" s="201"/>
      <c r="W274" s="75"/>
      <c r="X274" s="75"/>
      <c r="Y274" s="75"/>
      <c r="Z274" s="75"/>
    </row>
    <row r="275" spans="1:26" ht="13.5" customHeight="1" thickBot="1" x14ac:dyDescent="0.25">
      <c r="A275" s="75"/>
      <c r="B275" s="345"/>
      <c r="C275" s="345" t="s">
        <v>1898</v>
      </c>
      <c r="D275" s="345" t="s">
        <v>1899</v>
      </c>
      <c r="E275" s="345"/>
      <c r="F275" s="346" t="s">
        <v>388</v>
      </c>
      <c r="G275" s="347" t="s">
        <v>103</v>
      </c>
      <c r="H275" s="348"/>
      <c r="I275" s="348"/>
      <c r="J275" s="349" t="s">
        <v>1900</v>
      </c>
      <c r="K275" s="201"/>
      <c r="L275" s="201"/>
      <c r="M275" s="201"/>
      <c r="N275" s="201"/>
      <c r="O275" s="201"/>
      <c r="P275" s="201"/>
      <c r="Q275" s="201"/>
      <c r="R275" s="201"/>
      <c r="S275" s="201"/>
      <c r="T275" s="201"/>
      <c r="U275" s="201"/>
      <c r="V275" s="201"/>
      <c r="W275" s="75"/>
      <c r="X275" s="75"/>
      <c r="Y275" s="75"/>
      <c r="Z275" s="75"/>
    </row>
    <row r="276" spans="1:26" ht="13.5" customHeight="1" thickBot="1" x14ac:dyDescent="0.25">
      <c r="A276" s="23"/>
      <c r="B276" s="323"/>
      <c r="C276" s="323" t="s">
        <v>1901</v>
      </c>
      <c r="D276" s="323" t="s">
        <v>1860</v>
      </c>
      <c r="E276" s="323"/>
      <c r="F276" s="324" t="s">
        <v>99</v>
      </c>
      <c r="G276" s="325">
        <v>45658</v>
      </c>
      <c r="H276" s="365">
        <v>3</v>
      </c>
      <c r="I276" s="365"/>
      <c r="J276" s="367" t="s">
        <v>1861</v>
      </c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26.25" customHeight="1" thickBot="1" x14ac:dyDescent="0.25">
      <c r="A277" s="75"/>
      <c r="B277" s="323"/>
      <c r="C277" s="323" t="s">
        <v>1902</v>
      </c>
      <c r="D277" s="323" t="s">
        <v>1863</v>
      </c>
      <c r="E277" s="323"/>
      <c r="F277" s="324" t="s">
        <v>99</v>
      </c>
      <c r="G277" s="325">
        <v>45658</v>
      </c>
      <c r="H277" s="365">
        <v>6</v>
      </c>
      <c r="I277" s="365"/>
      <c r="J277" s="367" t="s">
        <v>1864</v>
      </c>
      <c r="K277" s="201" t="s">
        <v>1811</v>
      </c>
      <c r="L277" s="201"/>
      <c r="M277" s="201"/>
      <c r="N277" s="201"/>
      <c r="O277" s="201"/>
      <c r="P277" s="201"/>
      <c r="Q277" s="201"/>
      <c r="R277" s="201"/>
      <c r="S277" s="201"/>
      <c r="T277" s="201"/>
      <c r="U277" s="201"/>
      <c r="V277" s="201"/>
      <c r="W277" s="75"/>
      <c r="X277" s="75"/>
      <c r="Y277" s="75"/>
      <c r="Z277" s="75"/>
    </row>
    <row r="278" spans="1:26" ht="26.25" customHeight="1" thickBot="1" x14ac:dyDescent="0.25">
      <c r="A278" s="75"/>
      <c r="B278" s="323"/>
      <c r="C278" s="371" t="s">
        <v>1903</v>
      </c>
      <c r="D278" s="323" t="s">
        <v>1904</v>
      </c>
      <c r="E278" s="323"/>
      <c r="F278" s="324" t="s">
        <v>99</v>
      </c>
      <c r="G278" s="325">
        <v>45658</v>
      </c>
      <c r="H278" s="370">
        <v>3</v>
      </c>
      <c r="I278" s="365">
        <v>4</v>
      </c>
      <c r="J278" s="367"/>
      <c r="K278" s="201" t="s">
        <v>1812</v>
      </c>
      <c r="L278" s="201"/>
      <c r="M278" s="201"/>
      <c r="N278" s="201"/>
      <c r="O278" s="201"/>
      <c r="P278" s="201"/>
      <c r="Q278" s="201"/>
      <c r="R278" s="201"/>
      <c r="S278" s="201"/>
      <c r="T278" s="201"/>
      <c r="U278" s="201"/>
      <c r="V278" s="201"/>
      <c r="W278" s="75"/>
      <c r="X278" s="75"/>
      <c r="Y278" s="75"/>
      <c r="Z278" s="75"/>
    </row>
    <row r="279" spans="1:26" ht="13.5" customHeight="1" thickBot="1" x14ac:dyDescent="0.25">
      <c r="A279" s="75"/>
      <c r="B279" s="323"/>
      <c r="C279" s="323" t="s">
        <v>1905</v>
      </c>
      <c r="D279" s="323" t="s">
        <v>1906</v>
      </c>
      <c r="E279" s="323"/>
      <c r="F279" s="324" t="s">
        <v>99</v>
      </c>
      <c r="G279" s="325">
        <v>45658</v>
      </c>
      <c r="H279" s="370">
        <v>13</v>
      </c>
      <c r="I279" s="365">
        <v>2</v>
      </c>
      <c r="J279" s="367"/>
      <c r="K279" s="201"/>
      <c r="L279" s="201"/>
      <c r="M279" s="201"/>
      <c r="N279" s="201"/>
      <c r="O279" s="201"/>
      <c r="P279" s="201"/>
      <c r="Q279" s="201"/>
      <c r="R279" s="201"/>
      <c r="S279" s="201"/>
      <c r="T279" s="201"/>
      <c r="U279" s="201"/>
      <c r="V279" s="201"/>
      <c r="W279" s="75"/>
      <c r="X279" s="75"/>
      <c r="Y279" s="75"/>
      <c r="Z279" s="75"/>
    </row>
    <row r="280" spans="1:26" ht="13.5" customHeight="1" thickBot="1" x14ac:dyDescent="0.25">
      <c r="A280" s="23"/>
      <c r="B280" s="323"/>
      <c r="C280" s="323" t="s">
        <v>1907</v>
      </c>
      <c r="D280" s="323" t="s">
        <v>1908</v>
      </c>
      <c r="E280" s="323"/>
      <c r="F280" s="324" t="s">
        <v>99</v>
      </c>
      <c r="G280" s="325">
        <v>45658</v>
      </c>
      <c r="H280" s="370">
        <v>3</v>
      </c>
      <c r="I280" s="365">
        <v>4</v>
      </c>
      <c r="J280" s="367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26.25" customHeight="1" thickBot="1" x14ac:dyDescent="0.25">
      <c r="A281" s="75"/>
      <c r="B281" s="323"/>
      <c r="C281" s="323" t="s">
        <v>1909</v>
      </c>
      <c r="D281" s="323" t="s">
        <v>1910</v>
      </c>
      <c r="E281" s="323"/>
      <c r="F281" s="324" t="s">
        <v>99</v>
      </c>
      <c r="G281" s="325">
        <v>45658</v>
      </c>
      <c r="H281" s="370">
        <v>13</v>
      </c>
      <c r="I281" s="365">
        <v>2</v>
      </c>
      <c r="J281" s="367"/>
      <c r="K281" s="201"/>
      <c r="L281" s="201"/>
      <c r="M281" s="201"/>
      <c r="N281" s="201"/>
      <c r="O281" s="201"/>
      <c r="P281" s="201"/>
      <c r="Q281" s="201"/>
      <c r="R281" s="201"/>
      <c r="S281" s="201"/>
      <c r="T281" s="201"/>
      <c r="U281" s="201"/>
      <c r="V281" s="201"/>
      <c r="W281" s="75"/>
      <c r="X281" s="75"/>
      <c r="Y281" s="75"/>
      <c r="Z281" s="75"/>
    </row>
    <row r="282" spans="1:26" ht="26.25" customHeight="1" thickBot="1" x14ac:dyDescent="0.25">
      <c r="A282" s="75"/>
      <c r="B282" s="323"/>
      <c r="C282" s="323" t="s">
        <v>1911</v>
      </c>
      <c r="D282" s="323" t="s">
        <v>1912</v>
      </c>
      <c r="E282" s="323"/>
      <c r="F282" s="324" t="s">
        <v>99</v>
      </c>
      <c r="G282" s="325">
        <v>45658</v>
      </c>
      <c r="H282" s="370">
        <v>3</v>
      </c>
      <c r="I282" s="365">
        <v>4</v>
      </c>
      <c r="J282" s="367"/>
      <c r="K282" s="201"/>
      <c r="L282" s="201"/>
      <c r="M282" s="201"/>
      <c r="N282" s="201"/>
      <c r="O282" s="201"/>
      <c r="P282" s="201"/>
      <c r="Q282" s="201"/>
      <c r="R282" s="201"/>
      <c r="S282" s="201"/>
      <c r="T282" s="201"/>
      <c r="U282" s="201"/>
      <c r="V282" s="201"/>
      <c r="W282" s="75"/>
      <c r="X282" s="75"/>
      <c r="Y282" s="75"/>
      <c r="Z282" s="75"/>
    </row>
    <row r="283" spans="1:26" ht="13.5" customHeight="1" thickBot="1" x14ac:dyDescent="0.25">
      <c r="A283" s="75"/>
      <c r="B283" s="323"/>
      <c r="C283" s="323" t="s">
        <v>1913</v>
      </c>
      <c r="D283" s="323" t="s">
        <v>1914</v>
      </c>
      <c r="E283" s="323"/>
      <c r="F283" s="324" t="s">
        <v>99</v>
      </c>
      <c r="G283" s="325">
        <v>45658</v>
      </c>
      <c r="H283" s="370">
        <v>13</v>
      </c>
      <c r="I283" s="365">
        <v>2</v>
      </c>
      <c r="J283" s="367"/>
      <c r="K283" s="201"/>
      <c r="L283" s="201"/>
      <c r="M283" s="201"/>
      <c r="N283" s="201"/>
      <c r="O283" s="201"/>
      <c r="P283" s="201"/>
      <c r="Q283" s="201"/>
      <c r="R283" s="201"/>
      <c r="S283" s="201"/>
      <c r="T283" s="201"/>
      <c r="U283" s="201"/>
      <c r="V283" s="201"/>
      <c r="W283" s="75"/>
      <c r="X283" s="75"/>
      <c r="Y283" s="75"/>
      <c r="Z283" s="75"/>
    </row>
    <row r="284" spans="1:26" ht="13.5" customHeight="1" thickBot="1" x14ac:dyDescent="0.25">
      <c r="A284" s="23"/>
      <c r="B284" s="345"/>
      <c r="C284" s="345" t="s">
        <v>1915</v>
      </c>
      <c r="D284" s="345" t="s">
        <v>1916</v>
      </c>
      <c r="E284" s="345"/>
      <c r="F284" s="346" t="s">
        <v>388</v>
      </c>
      <c r="G284" s="347" t="s">
        <v>103</v>
      </c>
      <c r="H284" s="348"/>
      <c r="I284" s="348"/>
      <c r="J284" s="351" t="s">
        <v>1917</v>
      </c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26.25" customHeight="1" thickBot="1" x14ac:dyDescent="0.25">
      <c r="A285" s="75"/>
      <c r="B285" s="323"/>
      <c r="C285" s="323" t="s">
        <v>2034</v>
      </c>
      <c r="D285" s="323" t="s">
        <v>1918</v>
      </c>
      <c r="E285" s="323"/>
      <c r="F285" s="324" t="s">
        <v>99</v>
      </c>
      <c r="G285" s="325">
        <v>45658</v>
      </c>
      <c r="H285" s="365">
        <v>2</v>
      </c>
      <c r="I285" s="365"/>
      <c r="J285" s="367" t="s">
        <v>1919</v>
      </c>
      <c r="K285" s="201" t="s">
        <v>1811</v>
      </c>
      <c r="L285" s="201"/>
      <c r="M285" s="201"/>
      <c r="N285" s="201"/>
      <c r="O285" s="201"/>
      <c r="P285" s="201"/>
      <c r="Q285" s="201"/>
      <c r="R285" s="201"/>
      <c r="S285" s="201"/>
      <c r="T285" s="201"/>
      <c r="U285" s="201"/>
      <c r="V285" s="201"/>
      <c r="W285" s="75"/>
      <c r="X285" s="75"/>
      <c r="Y285" s="75"/>
      <c r="Z285" s="75"/>
    </row>
    <row r="286" spans="1:26" ht="26.25" customHeight="1" thickBot="1" x14ac:dyDescent="0.25">
      <c r="A286" s="75"/>
      <c r="B286" s="323"/>
      <c r="C286" s="323" t="s">
        <v>2035</v>
      </c>
      <c r="D286" s="323" t="s">
        <v>1793</v>
      </c>
      <c r="E286" s="323"/>
      <c r="F286" s="324" t="s">
        <v>99</v>
      </c>
      <c r="G286" s="325">
        <v>45658</v>
      </c>
      <c r="H286" s="370">
        <v>3</v>
      </c>
      <c r="I286" s="365">
        <v>4</v>
      </c>
      <c r="J286" s="367"/>
      <c r="K286" s="201" t="s">
        <v>1812</v>
      </c>
      <c r="L286" s="201"/>
      <c r="M286" s="201"/>
      <c r="N286" s="201"/>
      <c r="O286" s="201"/>
      <c r="P286" s="201"/>
      <c r="Q286" s="201"/>
      <c r="R286" s="201"/>
      <c r="S286" s="201"/>
      <c r="T286" s="201"/>
      <c r="U286" s="201"/>
      <c r="V286" s="201"/>
      <c r="W286" s="75"/>
      <c r="X286" s="75"/>
      <c r="Y286" s="75"/>
      <c r="Z286" s="75"/>
    </row>
    <row r="287" spans="1:26" ht="13.5" customHeight="1" thickBot="1" x14ac:dyDescent="0.25">
      <c r="A287" s="75"/>
      <c r="B287" s="323"/>
      <c r="C287" s="323" t="s">
        <v>2036</v>
      </c>
      <c r="D287" s="323" t="s">
        <v>1791</v>
      </c>
      <c r="E287" s="323"/>
      <c r="F287" s="324" t="s">
        <v>193</v>
      </c>
      <c r="G287" s="325">
        <v>45658</v>
      </c>
      <c r="H287" s="370">
        <v>13</v>
      </c>
      <c r="I287" s="365">
        <v>2</v>
      </c>
      <c r="J287" s="367"/>
      <c r="K287" s="201"/>
      <c r="L287" s="201"/>
      <c r="M287" s="201"/>
      <c r="N287" s="201"/>
      <c r="O287" s="201"/>
      <c r="P287" s="201"/>
      <c r="Q287" s="201"/>
      <c r="R287" s="201"/>
      <c r="S287" s="201"/>
      <c r="T287" s="201"/>
      <c r="U287" s="201"/>
      <c r="V287" s="201"/>
      <c r="W287" s="75"/>
      <c r="X287" s="75"/>
      <c r="Y287" s="75"/>
      <c r="Z287" s="75"/>
    </row>
    <row r="288" spans="1:26" ht="13.5" customHeight="1" thickBot="1" x14ac:dyDescent="0.25">
      <c r="A288" s="23"/>
      <c r="B288" s="323"/>
      <c r="C288" s="371" t="s">
        <v>2037</v>
      </c>
      <c r="D288" s="323" t="s">
        <v>1920</v>
      </c>
      <c r="E288" s="323"/>
      <c r="F288" s="324" t="s">
        <v>193</v>
      </c>
      <c r="G288" s="325">
        <v>45658</v>
      </c>
      <c r="H288" s="370">
        <v>13</v>
      </c>
      <c r="I288" s="365">
        <v>2</v>
      </c>
      <c r="J288" s="367" t="s">
        <v>1921</v>
      </c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26.25" customHeight="1" thickBot="1" x14ac:dyDescent="0.25">
      <c r="A289" s="75"/>
      <c r="B289" s="345"/>
      <c r="C289" s="345" t="s">
        <v>1922</v>
      </c>
      <c r="D289" s="351" t="s">
        <v>1923</v>
      </c>
      <c r="E289" s="345"/>
      <c r="F289" s="346" t="s">
        <v>388</v>
      </c>
      <c r="G289" s="347" t="s">
        <v>103</v>
      </c>
      <c r="H289" s="348"/>
      <c r="I289" s="348"/>
      <c r="J289" s="349" t="s">
        <v>1924</v>
      </c>
      <c r="K289" s="201"/>
      <c r="L289" s="201"/>
      <c r="M289" s="201"/>
      <c r="N289" s="201"/>
      <c r="O289" s="201"/>
      <c r="P289" s="201"/>
      <c r="Q289" s="201"/>
      <c r="R289" s="201"/>
      <c r="S289" s="201"/>
      <c r="T289" s="201"/>
      <c r="U289" s="201"/>
      <c r="V289" s="201"/>
      <c r="W289" s="75"/>
      <c r="X289" s="75"/>
      <c r="Y289" s="75"/>
      <c r="Z289" s="75"/>
    </row>
    <row r="290" spans="1:26" ht="26.25" customHeight="1" thickBot="1" x14ac:dyDescent="0.25">
      <c r="A290" s="75"/>
      <c r="B290" s="323"/>
      <c r="C290" s="323" t="s">
        <v>2038</v>
      </c>
      <c r="D290" s="323" t="s">
        <v>1918</v>
      </c>
      <c r="E290" s="323"/>
      <c r="F290" s="324" t="s">
        <v>99</v>
      </c>
      <c r="G290" s="325">
        <v>45658</v>
      </c>
      <c r="H290" s="365">
        <v>2</v>
      </c>
      <c r="I290" s="365"/>
      <c r="J290" s="367" t="s">
        <v>1919</v>
      </c>
      <c r="K290" s="201"/>
      <c r="L290" s="201"/>
      <c r="M290" s="201"/>
      <c r="N290" s="201"/>
      <c r="O290" s="201"/>
      <c r="P290" s="201"/>
      <c r="Q290" s="201"/>
      <c r="R290" s="201"/>
      <c r="S290" s="201"/>
      <c r="T290" s="201"/>
      <c r="U290" s="201"/>
      <c r="V290" s="201"/>
      <c r="W290" s="75"/>
      <c r="X290" s="75"/>
      <c r="Y290" s="75"/>
      <c r="Z290" s="75"/>
    </row>
    <row r="291" spans="1:26" ht="13.5" customHeight="1" thickBot="1" x14ac:dyDescent="0.25">
      <c r="A291" s="75"/>
      <c r="B291" s="323"/>
      <c r="C291" s="323" t="s">
        <v>2039</v>
      </c>
      <c r="D291" s="323" t="s">
        <v>1793</v>
      </c>
      <c r="E291" s="323"/>
      <c r="F291" s="324" t="s">
        <v>99</v>
      </c>
      <c r="G291" s="325">
        <v>45658</v>
      </c>
      <c r="H291" s="370">
        <v>3</v>
      </c>
      <c r="I291" s="365">
        <v>4</v>
      </c>
      <c r="J291" s="367"/>
      <c r="K291" s="201"/>
      <c r="L291" s="201"/>
      <c r="M291" s="201"/>
      <c r="N291" s="201"/>
      <c r="O291" s="201"/>
      <c r="P291" s="201"/>
      <c r="Q291" s="201"/>
      <c r="R291" s="201"/>
      <c r="S291" s="201"/>
      <c r="T291" s="201"/>
      <c r="U291" s="201"/>
      <c r="V291" s="201"/>
      <c r="W291" s="75"/>
      <c r="X291" s="75"/>
      <c r="Y291" s="75"/>
      <c r="Z291" s="75"/>
    </row>
    <row r="292" spans="1:26" ht="13.5" customHeight="1" thickBot="1" x14ac:dyDescent="0.25">
      <c r="A292" s="23"/>
      <c r="B292" s="323"/>
      <c r="C292" s="323" t="s">
        <v>2040</v>
      </c>
      <c r="D292" s="323" t="s">
        <v>1791</v>
      </c>
      <c r="E292" s="323"/>
      <c r="F292" s="324" t="s">
        <v>193</v>
      </c>
      <c r="G292" s="325">
        <v>45658</v>
      </c>
      <c r="H292" s="370">
        <v>13</v>
      </c>
      <c r="I292" s="365">
        <v>2</v>
      </c>
      <c r="J292" s="367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26.25" customHeight="1" thickBot="1" x14ac:dyDescent="0.25">
      <c r="A293" s="75"/>
      <c r="B293" s="323"/>
      <c r="C293" s="371" t="s">
        <v>2041</v>
      </c>
      <c r="D293" s="323" t="s">
        <v>1920</v>
      </c>
      <c r="E293" s="323"/>
      <c r="F293" s="324" t="s">
        <v>193</v>
      </c>
      <c r="G293" s="325">
        <v>45658</v>
      </c>
      <c r="H293" s="370">
        <v>13</v>
      </c>
      <c r="I293" s="365">
        <v>2</v>
      </c>
      <c r="J293" s="367" t="s">
        <v>1921</v>
      </c>
      <c r="K293" s="201" t="s">
        <v>1811</v>
      </c>
      <c r="L293" s="201"/>
      <c r="M293" s="201"/>
      <c r="N293" s="201"/>
      <c r="O293" s="201"/>
      <c r="P293" s="201"/>
      <c r="Q293" s="201"/>
      <c r="R293" s="201"/>
      <c r="S293" s="201"/>
      <c r="T293" s="201"/>
      <c r="U293" s="201"/>
      <c r="V293" s="201"/>
      <c r="W293" s="75"/>
      <c r="X293" s="75"/>
      <c r="Y293" s="75"/>
      <c r="Z293" s="75"/>
    </row>
    <row r="294" spans="1:26" ht="26.25" customHeight="1" thickBot="1" x14ac:dyDescent="0.25">
      <c r="A294" s="75"/>
      <c r="B294" s="345"/>
      <c r="C294" s="345" t="s">
        <v>1973</v>
      </c>
      <c r="D294" s="351" t="s">
        <v>1974</v>
      </c>
      <c r="E294" s="345"/>
      <c r="F294" s="346" t="s">
        <v>388</v>
      </c>
      <c r="G294" s="347" t="s">
        <v>103</v>
      </c>
      <c r="H294" s="348"/>
      <c r="I294" s="348"/>
      <c r="J294" s="349" t="s">
        <v>1975</v>
      </c>
      <c r="K294" s="201"/>
      <c r="L294" s="201"/>
      <c r="M294" s="201"/>
      <c r="N294" s="201"/>
      <c r="O294" s="201"/>
      <c r="P294" s="201"/>
      <c r="Q294" s="201"/>
      <c r="R294" s="201"/>
      <c r="S294" s="201"/>
      <c r="T294" s="201"/>
      <c r="U294" s="201"/>
      <c r="V294" s="201"/>
      <c r="W294" s="75"/>
      <c r="X294" s="75"/>
      <c r="Y294" s="75"/>
      <c r="Z294" s="75"/>
    </row>
    <row r="295" spans="1:26" ht="26.25" customHeight="1" thickBot="1" x14ac:dyDescent="0.25">
      <c r="A295" s="75"/>
      <c r="B295" s="323"/>
      <c r="C295" s="327" t="s">
        <v>2049</v>
      </c>
      <c r="D295" s="323" t="s">
        <v>1976</v>
      </c>
      <c r="E295" s="323"/>
      <c r="F295" s="324" t="s">
        <v>99</v>
      </c>
      <c r="G295" s="325">
        <v>45658</v>
      </c>
      <c r="H295" s="370">
        <v>3</v>
      </c>
      <c r="I295" s="365">
        <v>4</v>
      </c>
      <c r="J295" s="367"/>
      <c r="K295" s="201"/>
      <c r="L295" s="201"/>
      <c r="M295" s="201"/>
      <c r="N295" s="201"/>
      <c r="O295" s="201"/>
      <c r="P295" s="201"/>
      <c r="Q295" s="201"/>
      <c r="R295" s="201"/>
      <c r="S295" s="201"/>
      <c r="T295" s="201"/>
      <c r="U295" s="201"/>
      <c r="V295" s="201"/>
      <c r="W295" s="75"/>
      <c r="X295" s="75"/>
      <c r="Y295" s="75"/>
      <c r="Z295" s="75"/>
    </row>
    <row r="296" spans="1:26" ht="26.25" customHeight="1" thickBot="1" x14ac:dyDescent="0.25">
      <c r="A296" s="75"/>
      <c r="B296" s="323"/>
      <c r="C296" s="327" t="s">
        <v>2048</v>
      </c>
      <c r="D296" s="327" t="s">
        <v>1977</v>
      </c>
      <c r="E296" s="323"/>
      <c r="F296" s="324" t="s">
        <v>99</v>
      </c>
      <c r="G296" s="325">
        <v>45658</v>
      </c>
      <c r="H296" s="370">
        <v>13</v>
      </c>
      <c r="I296" s="365">
        <v>2</v>
      </c>
      <c r="J296" s="367" t="s">
        <v>1980</v>
      </c>
      <c r="K296" s="201"/>
      <c r="L296" s="201"/>
      <c r="M296" s="201"/>
      <c r="N296" s="201"/>
      <c r="O296" s="201"/>
      <c r="P296" s="201"/>
      <c r="Q296" s="201"/>
      <c r="R296" s="201"/>
      <c r="S296" s="201"/>
      <c r="T296" s="201"/>
      <c r="U296" s="201"/>
      <c r="V296" s="201"/>
      <c r="W296" s="75"/>
      <c r="X296" s="75"/>
      <c r="Y296" s="75"/>
      <c r="Z296" s="75"/>
    </row>
    <row r="297" spans="1:26" ht="26.25" customHeight="1" thickBot="1" x14ac:dyDescent="0.25">
      <c r="A297" s="75"/>
      <c r="B297" s="323"/>
      <c r="C297" s="327" t="s">
        <v>2047</v>
      </c>
      <c r="D297" s="323" t="s">
        <v>1889</v>
      </c>
      <c r="E297" s="323"/>
      <c r="F297" s="324" t="s">
        <v>99</v>
      </c>
      <c r="G297" s="325">
        <v>45658</v>
      </c>
      <c r="H297" s="370">
        <v>3</v>
      </c>
      <c r="I297" s="365">
        <v>4</v>
      </c>
      <c r="J297" s="367"/>
      <c r="K297" s="201"/>
      <c r="L297" s="201"/>
      <c r="M297" s="201"/>
      <c r="N297" s="201"/>
      <c r="O297" s="201"/>
      <c r="P297" s="201"/>
      <c r="Q297" s="201"/>
      <c r="R297" s="201"/>
      <c r="S297" s="201"/>
      <c r="T297" s="201"/>
      <c r="U297" s="201"/>
      <c r="V297" s="201"/>
      <c r="W297" s="75"/>
      <c r="X297" s="75"/>
      <c r="Y297" s="75"/>
      <c r="Z297" s="75"/>
    </row>
    <row r="298" spans="1:26" ht="26.25" customHeight="1" thickBot="1" x14ac:dyDescent="0.25">
      <c r="A298" s="75"/>
      <c r="B298" s="323"/>
      <c r="C298" s="327" t="s">
        <v>2046</v>
      </c>
      <c r="D298" s="323" t="s">
        <v>1978</v>
      </c>
      <c r="E298" s="323"/>
      <c r="F298" s="324" t="s">
        <v>99</v>
      </c>
      <c r="G298" s="325">
        <v>45658</v>
      </c>
      <c r="H298" s="370">
        <v>13</v>
      </c>
      <c r="I298" s="365">
        <v>2</v>
      </c>
      <c r="J298" s="367" t="s">
        <v>1981</v>
      </c>
      <c r="K298" s="201"/>
      <c r="L298" s="201"/>
      <c r="M298" s="201"/>
      <c r="N298" s="201"/>
      <c r="O298" s="201"/>
      <c r="P298" s="201"/>
      <c r="Q298" s="201"/>
      <c r="R298" s="201"/>
      <c r="S298" s="201"/>
      <c r="T298" s="201"/>
      <c r="U298" s="201"/>
      <c r="V298" s="201"/>
      <c r="W298" s="75"/>
      <c r="X298" s="75"/>
      <c r="Y298" s="75"/>
      <c r="Z298" s="75"/>
    </row>
    <row r="299" spans="1:26" ht="26.25" customHeight="1" thickBot="1" x14ac:dyDescent="0.25">
      <c r="A299" s="75"/>
      <c r="B299" s="323"/>
      <c r="C299" s="327" t="s">
        <v>2045</v>
      </c>
      <c r="D299" s="323" t="s">
        <v>1894</v>
      </c>
      <c r="E299" s="323"/>
      <c r="F299" s="324" t="s">
        <v>99</v>
      </c>
      <c r="G299" s="325">
        <v>45658</v>
      </c>
      <c r="H299" s="370">
        <v>3</v>
      </c>
      <c r="I299" s="365">
        <v>4</v>
      </c>
      <c r="J299" s="367"/>
      <c r="K299" s="201"/>
      <c r="L299" s="201"/>
      <c r="M299" s="201"/>
      <c r="N299" s="201"/>
      <c r="O299" s="201"/>
      <c r="P299" s="201"/>
      <c r="Q299" s="201"/>
      <c r="R299" s="201"/>
      <c r="S299" s="201"/>
      <c r="T299" s="201"/>
      <c r="U299" s="201"/>
      <c r="V299" s="201"/>
      <c r="W299" s="75"/>
      <c r="X299" s="75"/>
      <c r="Y299" s="75"/>
      <c r="Z299" s="75"/>
    </row>
    <row r="300" spans="1:26" ht="26.25" customHeight="1" thickBot="1" x14ac:dyDescent="0.25">
      <c r="A300" s="75"/>
      <c r="B300" s="323"/>
      <c r="C300" s="327" t="s">
        <v>2044</v>
      </c>
      <c r="D300" s="323" t="s">
        <v>1979</v>
      </c>
      <c r="E300" s="323"/>
      <c r="F300" s="324" t="s">
        <v>99</v>
      </c>
      <c r="G300" s="325">
        <v>45658</v>
      </c>
      <c r="H300" s="370">
        <v>13</v>
      </c>
      <c r="I300" s="365">
        <v>2</v>
      </c>
      <c r="J300" s="367" t="s">
        <v>1982</v>
      </c>
      <c r="K300" s="201"/>
      <c r="L300" s="201"/>
      <c r="M300" s="201"/>
      <c r="N300" s="201"/>
      <c r="O300" s="201"/>
      <c r="P300" s="201"/>
      <c r="Q300" s="201"/>
      <c r="R300" s="201"/>
      <c r="S300" s="201"/>
      <c r="T300" s="201"/>
      <c r="U300" s="201"/>
      <c r="V300" s="201"/>
      <c r="W300" s="75"/>
      <c r="X300" s="75"/>
      <c r="Y300" s="75"/>
      <c r="Z300" s="75"/>
    </row>
    <row r="301" spans="1:26" ht="26.25" customHeight="1" thickBot="1" x14ac:dyDescent="0.25">
      <c r="A301" s="75"/>
      <c r="B301" s="345"/>
      <c r="C301" s="345" t="s">
        <v>1925</v>
      </c>
      <c r="D301" s="345" t="s">
        <v>1926</v>
      </c>
      <c r="E301" s="345"/>
      <c r="F301" s="346" t="s">
        <v>388</v>
      </c>
      <c r="G301" s="347">
        <v>45658</v>
      </c>
      <c r="H301" s="348"/>
      <c r="I301" s="348"/>
      <c r="J301" s="349" t="s">
        <v>1927</v>
      </c>
      <c r="K301" s="201" t="s">
        <v>1812</v>
      </c>
      <c r="L301" s="201"/>
      <c r="M301" s="201"/>
      <c r="N301" s="201"/>
      <c r="O301" s="201"/>
      <c r="P301" s="201"/>
      <c r="Q301" s="201"/>
      <c r="R301" s="201"/>
      <c r="S301" s="201"/>
      <c r="T301" s="201"/>
      <c r="U301" s="201"/>
      <c r="V301" s="201"/>
      <c r="W301" s="75"/>
      <c r="X301" s="75"/>
      <c r="Y301" s="75"/>
      <c r="Z301" s="75"/>
    </row>
    <row r="302" spans="1:26" ht="13.5" customHeight="1" thickBot="1" x14ac:dyDescent="0.25">
      <c r="A302" s="75"/>
      <c r="B302" s="323"/>
      <c r="C302" s="323" t="s">
        <v>445</v>
      </c>
      <c r="D302" s="323" t="s">
        <v>1928</v>
      </c>
      <c r="E302" s="323"/>
      <c r="F302" s="324" t="s">
        <v>99</v>
      </c>
      <c r="G302" s="325">
        <v>45658</v>
      </c>
      <c r="H302" s="365">
        <v>11</v>
      </c>
      <c r="I302" s="365">
        <v>4</v>
      </c>
      <c r="J302" s="367" t="s">
        <v>1929</v>
      </c>
      <c r="K302" s="201"/>
      <c r="L302" s="201"/>
      <c r="M302" s="201"/>
      <c r="N302" s="201"/>
      <c r="O302" s="201"/>
      <c r="P302" s="201"/>
      <c r="Q302" s="201"/>
      <c r="R302" s="201"/>
      <c r="S302" s="201"/>
      <c r="T302" s="201"/>
      <c r="U302" s="201"/>
      <c r="V302" s="201"/>
      <c r="W302" s="75"/>
      <c r="X302" s="75"/>
      <c r="Y302" s="75"/>
      <c r="Z302" s="75"/>
    </row>
    <row r="303" spans="1:26" ht="13.5" customHeight="1" thickBot="1" x14ac:dyDescent="0.25">
      <c r="A303" s="23"/>
      <c r="B303" s="323"/>
      <c r="C303" s="323" t="s">
        <v>1930</v>
      </c>
      <c r="D303" s="323" t="s">
        <v>1931</v>
      </c>
      <c r="E303" s="323"/>
      <c r="F303" s="324" t="s">
        <v>99</v>
      </c>
      <c r="G303" s="325">
        <v>45658</v>
      </c>
      <c r="H303" s="365">
        <v>3</v>
      </c>
      <c r="I303" s="365">
        <v>4</v>
      </c>
      <c r="J303" s="367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26.25" customHeight="1" thickBot="1" x14ac:dyDescent="0.25">
      <c r="A304" s="75"/>
      <c r="B304" s="323"/>
      <c r="C304" s="323" t="s">
        <v>1932</v>
      </c>
      <c r="D304" s="323" t="s">
        <v>1933</v>
      </c>
      <c r="E304" s="323"/>
      <c r="F304" s="324" t="s">
        <v>99</v>
      </c>
      <c r="G304" s="325">
        <v>45658</v>
      </c>
      <c r="H304" s="370">
        <v>3</v>
      </c>
      <c r="I304" s="365">
        <v>4</v>
      </c>
      <c r="J304" s="367"/>
      <c r="K304" s="201"/>
      <c r="L304" s="201"/>
      <c r="M304" s="201"/>
      <c r="N304" s="201"/>
      <c r="O304" s="201"/>
      <c r="P304" s="201"/>
      <c r="Q304" s="201"/>
      <c r="R304" s="201"/>
      <c r="S304" s="201"/>
      <c r="T304" s="201"/>
      <c r="U304" s="201"/>
      <c r="V304" s="201"/>
      <c r="W304" s="75"/>
      <c r="X304" s="75"/>
      <c r="Y304" s="75"/>
      <c r="Z304" s="75"/>
    </row>
    <row r="305" spans="1:26" ht="26.25" customHeight="1" thickBot="1" x14ac:dyDescent="0.25">
      <c r="A305" s="75"/>
      <c r="B305" s="323"/>
      <c r="C305" s="323" t="s">
        <v>1840</v>
      </c>
      <c r="D305" s="323" t="s">
        <v>1934</v>
      </c>
      <c r="E305" s="323"/>
      <c r="F305" s="324" t="s">
        <v>99</v>
      </c>
      <c r="G305" s="325">
        <v>45658</v>
      </c>
      <c r="H305" s="370">
        <v>13</v>
      </c>
      <c r="I305" s="365">
        <v>2</v>
      </c>
      <c r="J305" s="366" t="s">
        <v>1935</v>
      </c>
      <c r="K305" s="201"/>
      <c r="L305" s="201"/>
      <c r="M305" s="201"/>
      <c r="N305" s="201"/>
      <c r="O305" s="201"/>
      <c r="P305" s="201"/>
      <c r="Q305" s="201"/>
      <c r="R305" s="201"/>
      <c r="S305" s="201"/>
      <c r="T305" s="201"/>
      <c r="U305" s="201"/>
      <c r="V305" s="201"/>
      <c r="W305" s="75"/>
      <c r="X305" s="75"/>
      <c r="Y305" s="75"/>
      <c r="Z305" s="75"/>
    </row>
    <row r="306" spans="1:26" ht="13.5" customHeight="1" thickBot="1" x14ac:dyDescent="0.25">
      <c r="A306" s="75"/>
      <c r="B306" s="323"/>
      <c r="C306" s="323" t="s">
        <v>1842</v>
      </c>
      <c r="D306" s="323" t="s">
        <v>1936</v>
      </c>
      <c r="E306" s="323"/>
      <c r="F306" s="324" t="s">
        <v>99</v>
      </c>
      <c r="G306" s="325">
        <v>45658</v>
      </c>
      <c r="H306" s="370">
        <v>13</v>
      </c>
      <c r="I306" s="365">
        <v>2</v>
      </c>
      <c r="J306" s="367" t="s">
        <v>1937</v>
      </c>
      <c r="K306" s="201"/>
      <c r="L306" s="201"/>
      <c r="M306" s="201"/>
      <c r="N306" s="201"/>
      <c r="O306" s="201"/>
      <c r="P306" s="201"/>
      <c r="Q306" s="201"/>
      <c r="R306" s="201"/>
      <c r="S306" s="201"/>
      <c r="T306" s="201"/>
      <c r="U306" s="201"/>
      <c r="V306" s="201"/>
      <c r="W306" s="75"/>
      <c r="X306" s="75"/>
      <c r="Y306" s="75"/>
      <c r="Z306" s="75"/>
    </row>
    <row r="307" spans="1:26" ht="13.5" customHeight="1" thickBot="1" x14ac:dyDescent="0.25">
      <c r="A307" s="23"/>
      <c r="B307" s="323"/>
      <c r="C307" s="323" t="s">
        <v>449</v>
      </c>
      <c r="D307" s="323" t="s">
        <v>1938</v>
      </c>
      <c r="E307" s="323"/>
      <c r="F307" s="324" t="s">
        <v>99</v>
      </c>
      <c r="G307" s="325">
        <v>45658</v>
      </c>
      <c r="H307" s="370">
        <v>11</v>
      </c>
      <c r="I307" s="365">
        <v>4</v>
      </c>
      <c r="J307" s="367" t="s">
        <v>1939</v>
      </c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26.25" customHeight="1" thickBot="1" x14ac:dyDescent="0.25">
      <c r="A308" s="75"/>
      <c r="B308" s="323"/>
      <c r="C308" s="323" t="s">
        <v>1940</v>
      </c>
      <c r="D308" s="323" t="s">
        <v>1941</v>
      </c>
      <c r="E308" s="323"/>
      <c r="F308" s="324" t="s">
        <v>99</v>
      </c>
      <c r="G308" s="325">
        <v>45658</v>
      </c>
      <c r="H308" s="370">
        <v>3</v>
      </c>
      <c r="I308" s="365">
        <v>4</v>
      </c>
      <c r="J308" s="367"/>
      <c r="K308" s="201" t="s">
        <v>1811</v>
      </c>
      <c r="L308" s="201"/>
      <c r="M308" s="201"/>
      <c r="N308" s="201"/>
      <c r="O308" s="201"/>
      <c r="P308" s="201"/>
      <c r="Q308" s="201"/>
      <c r="R308" s="201"/>
      <c r="S308" s="201"/>
      <c r="T308" s="201"/>
      <c r="U308" s="201"/>
      <c r="V308" s="201"/>
      <c r="W308" s="75"/>
      <c r="X308" s="75"/>
      <c r="Y308" s="75"/>
      <c r="Z308" s="75"/>
    </row>
    <row r="309" spans="1:26" ht="26.25" customHeight="1" thickBot="1" x14ac:dyDescent="0.25">
      <c r="A309" s="75"/>
      <c r="B309" s="323"/>
      <c r="C309" s="323" t="s">
        <v>1844</v>
      </c>
      <c r="D309" s="323" t="s">
        <v>1942</v>
      </c>
      <c r="E309" s="323"/>
      <c r="F309" s="324" t="s">
        <v>99</v>
      </c>
      <c r="G309" s="325">
        <v>45658</v>
      </c>
      <c r="H309" s="370">
        <v>13</v>
      </c>
      <c r="I309" s="365">
        <v>2</v>
      </c>
      <c r="J309" s="367"/>
      <c r="K309" s="201" t="s">
        <v>1812</v>
      </c>
      <c r="L309" s="201"/>
      <c r="M309" s="201"/>
      <c r="N309" s="201"/>
      <c r="O309" s="201"/>
      <c r="P309" s="201"/>
      <c r="Q309" s="201"/>
      <c r="R309" s="201"/>
      <c r="S309" s="201"/>
      <c r="T309" s="201"/>
      <c r="U309" s="201"/>
      <c r="V309" s="201"/>
      <c r="W309" s="75"/>
      <c r="X309" s="75"/>
      <c r="Y309" s="75"/>
      <c r="Z309" s="75"/>
    </row>
    <row r="310" spans="1:26" ht="13.5" customHeight="1" thickBot="1" x14ac:dyDescent="0.25">
      <c r="A310" s="75"/>
      <c r="B310" s="323"/>
      <c r="C310" s="323" t="s">
        <v>1943</v>
      </c>
      <c r="D310" s="323" t="s">
        <v>1944</v>
      </c>
      <c r="E310" s="323"/>
      <c r="F310" s="324" t="s">
        <v>99</v>
      </c>
      <c r="G310" s="325">
        <v>45658</v>
      </c>
      <c r="H310" s="370">
        <v>3</v>
      </c>
      <c r="I310" s="365">
        <v>4</v>
      </c>
      <c r="J310" s="367"/>
      <c r="K310" s="201"/>
      <c r="L310" s="201"/>
      <c r="M310" s="201"/>
      <c r="N310" s="201"/>
      <c r="O310" s="201"/>
      <c r="P310" s="201"/>
      <c r="Q310" s="201"/>
      <c r="R310" s="201"/>
      <c r="S310" s="201"/>
      <c r="T310" s="201"/>
      <c r="U310" s="201"/>
      <c r="V310" s="201"/>
      <c r="W310" s="75"/>
      <c r="X310" s="75"/>
      <c r="Y310" s="75"/>
      <c r="Z310" s="75"/>
    </row>
    <row r="311" spans="1:26" ht="13.5" customHeight="1" thickBot="1" x14ac:dyDescent="0.25">
      <c r="A311" s="23"/>
      <c r="B311" s="323"/>
      <c r="C311" s="323" t="s">
        <v>1846</v>
      </c>
      <c r="D311" s="323" t="s">
        <v>1945</v>
      </c>
      <c r="E311" s="323"/>
      <c r="F311" s="324" t="s">
        <v>99</v>
      </c>
      <c r="G311" s="325">
        <v>45658</v>
      </c>
      <c r="H311" s="370">
        <v>13</v>
      </c>
      <c r="I311" s="365">
        <v>2</v>
      </c>
      <c r="J311" s="367" t="s">
        <v>1946</v>
      </c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26.25" customHeight="1" thickBot="1" x14ac:dyDescent="0.25">
      <c r="A312" s="75"/>
      <c r="B312" s="323"/>
      <c r="C312" s="327" t="s">
        <v>453</v>
      </c>
      <c r="D312" s="323" t="s">
        <v>943</v>
      </c>
      <c r="E312" s="323"/>
      <c r="F312" s="324" t="s">
        <v>99</v>
      </c>
      <c r="G312" s="325">
        <v>45658</v>
      </c>
      <c r="H312" s="370">
        <v>11</v>
      </c>
      <c r="I312" s="365">
        <v>4</v>
      </c>
      <c r="J312" s="367" t="s">
        <v>1947</v>
      </c>
      <c r="K312" s="201"/>
      <c r="L312" s="201"/>
      <c r="M312" s="201"/>
      <c r="N312" s="201"/>
      <c r="O312" s="201"/>
      <c r="P312" s="201"/>
      <c r="Q312" s="201"/>
      <c r="R312" s="201"/>
      <c r="S312" s="201"/>
      <c r="T312" s="201"/>
      <c r="U312" s="201"/>
      <c r="V312" s="201"/>
      <c r="W312" s="75"/>
      <c r="X312" s="75"/>
      <c r="Y312" s="75"/>
      <c r="Z312" s="75"/>
    </row>
    <row r="313" spans="1:26" ht="26.25" customHeight="1" thickBot="1" x14ac:dyDescent="0.25">
      <c r="A313" s="75"/>
      <c r="B313" s="323"/>
      <c r="C313" s="323" t="s">
        <v>1948</v>
      </c>
      <c r="D313" s="323" t="s">
        <v>1949</v>
      </c>
      <c r="E313" s="323"/>
      <c r="F313" s="324" t="s">
        <v>99</v>
      </c>
      <c r="G313" s="325">
        <v>45658</v>
      </c>
      <c r="H313" s="370">
        <v>3</v>
      </c>
      <c r="I313" s="365">
        <v>4</v>
      </c>
      <c r="J313" s="366" t="s">
        <v>1950</v>
      </c>
      <c r="K313" s="201"/>
      <c r="L313" s="201"/>
      <c r="M313" s="201"/>
      <c r="N313" s="201"/>
      <c r="O313" s="201"/>
      <c r="P313" s="201"/>
      <c r="Q313" s="201"/>
      <c r="R313" s="201"/>
      <c r="S313" s="201"/>
      <c r="T313" s="201"/>
      <c r="U313" s="201"/>
      <c r="V313" s="201"/>
      <c r="W313" s="75"/>
      <c r="X313" s="75"/>
      <c r="Y313" s="75"/>
      <c r="Z313" s="75"/>
    </row>
    <row r="314" spans="1:26" ht="13.5" customHeight="1" thickBot="1" x14ac:dyDescent="0.25">
      <c r="A314" s="75"/>
      <c r="B314" s="323"/>
      <c r="C314" s="323" t="s">
        <v>1848</v>
      </c>
      <c r="D314" s="323" t="s">
        <v>1951</v>
      </c>
      <c r="E314" s="323"/>
      <c r="F314" s="324" t="s">
        <v>99</v>
      </c>
      <c r="G314" s="325">
        <v>45658</v>
      </c>
      <c r="H314" s="370">
        <v>13</v>
      </c>
      <c r="I314" s="365">
        <v>2</v>
      </c>
      <c r="J314" s="367" t="s">
        <v>1952</v>
      </c>
      <c r="K314" s="201"/>
      <c r="L314" s="201"/>
      <c r="M314" s="201"/>
      <c r="N314" s="201"/>
      <c r="O314" s="201"/>
      <c r="P314" s="201"/>
      <c r="Q314" s="201"/>
      <c r="R314" s="201"/>
      <c r="S314" s="201"/>
      <c r="T314" s="201"/>
      <c r="U314" s="201"/>
      <c r="V314" s="201"/>
      <c r="W314" s="75"/>
      <c r="X314" s="75"/>
      <c r="Y314" s="75"/>
      <c r="Z314" s="75"/>
    </row>
    <row r="315" spans="1:26" ht="13.5" customHeight="1" thickBot="1" x14ac:dyDescent="0.25">
      <c r="A315" s="23"/>
      <c r="B315" s="323"/>
      <c r="C315" s="323" t="s">
        <v>1953</v>
      </c>
      <c r="D315" s="323" t="s">
        <v>1954</v>
      </c>
      <c r="E315" s="323"/>
      <c r="F315" s="324" t="s">
        <v>99</v>
      </c>
      <c r="G315" s="325">
        <v>45658</v>
      </c>
      <c r="H315" s="370">
        <v>3</v>
      </c>
      <c r="I315" s="365">
        <v>4</v>
      </c>
      <c r="J315" s="367" t="s">
        <v>1955</v>
      </c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26.25" customHeight="1" thickBot="1" x14ac:dyDescent="0.25">
      <c r="A316" s="75"/>
      <c r="B316" s="323"/>
      <c r="C316" s="327" t="s">
        <v>1850</v>
      </c>
      <c r="D316" s="323" t="s">
        <v>1956</v>
      </c>
      <c r="E316" s="323"/>
      <c r="F316" s="324" t="s">
        <v>99</v>
      </c>
      <c r="G316" s="325">
        <v>45658</v>
      </c>
      <c r="H316" s="370">
        <v>13</v>
      </c>
      <c r="I316" s="365">
        <v>2</v>
      </c>
      <c r="J316" s="367" t="s">
        <v>1957</v>
      </c>
      <c r="K316" s="201" t="s">
        <v>1811</v>
      </c>
      <c r="L316" s="201"/>
      <c r="M316" s="201"/>
      <c r="N316" s="201"/>
      <c r="O316" s="201"/>
      <c r="P316" s="201"/>
      <c r="Q316" s="201"/>
      <c r="R316" s="201"/>
      <c r="S316" s="201"/>
      <c r="T316" s="201"/>
      <c r="U316" s="201"/>
      <c r="V316" s="201"/>
      <c r="W316" s="75"/>
      <c r="X316" s="75"/>
      <c r="Y316" s="75"/>
      <c r="Z316" s="75"/>
    </row>
    <row r="317" spans="1:26" ht="26.25" customHeight="1" thickBot="1" x14ac:dyDescent="0.25">
      <c r="A317" s="75"/>
      <c r="B317" s="323"/>
      <c r="C317" s="371" t="s">
        <v>1958</v>
      </c>
      <c r="D317" s="323" t="s">
        <v>1959</v>
      </c>
      <c r="E317" s="323"/>
      <c r="F317" s="324" t="s">
        <v>99</v>
      </c>
      <c r="G317" s="325">
        <v>45658</v>
      </c>
      <c r="H317" s="370">
        <v>3</v>
      </c>
      <c r="I317" s="365">
        <v>4</v>
      </c>
      <c r="J317" s="367" t="s">
        <v>1960</v>
      </c>
      <c r="K317" s="201" t="s">
        <v>1812</v>
      </c>
      <c r="L317" s="201"/>
      <c r="M317" s="201"/>
      <c r="N317" s="201"/>
      <c r="O317" s="201"/>
      <c r="P317" s="201"/>
      <c r="Q317" s="201"/>
      <c r="R317" s="201"/>
      <c r="S317" s="201"/>
      <c r="T317" s="201"/>
      <c r="U317" s="201"/>
      <c r="V317" s="201"/>
      <c r="W317" s="75"/>
      <c r="X317" s="75"/>
      <c r="Y317" s="75"/>
      <c r="Z317" s="75"/>
    </row>
    <row r="318" spans="1:26" ht="13.5" customHeight="1" thickBot="1" x14ac:dyDescent="0.25">
      <c r="A318" s="75"/>
      <c r="B318" s="323"/>
      <c r="C318" s="323" t="s">
        <v>1961</v>
      </c>
      <c r="D318" s="323" t="s">
        <v>1962</v>
      </c>
      <c r="E318" s="323"/>
      <c r="F318" s="324" t="s">
        <v>99</v>
      </c>
      <c r="G318" s="325">
        <v>45658</v>
      </c>
      <c r="H318" s="370">
        <v>13</v>
      </c>
      <c r="I318" s="365">
        <v>2</v>
      </c>
      <c r="J318" s="367" t="s">
        <v>1963</v>
      </c>
      <c r="K318" s="201"/>
      <c r="L318" s="201"/>
      <c r="M318" s="201"/>
      <c r="N318" s="201"/>
      <c r="O318" s="201"/>
      <c r="P318" s="201"/>
      <c r="Q318" s="201"/>
      <c r="R318" s="201"/>
      <c r="S318" s="201"/>
      <c r="T318" s="201"/>
      <c r="U318" s="201"/>
      <c r="V318" s="201"/>
      <c r="W318" s="75"/>
      <c r="X318" s="75"/>
      <c r="Y318" s="75"/>
      <c r="Z318" s="75"/>
    </row>
    <row r="319" spans="1:26" ht="13.5" customHeight="1" thickBot="1" x14ac:dyDescent="0.25">
      <c r="A319" s="23"/>
      <c r="B319" s="323"/>
      <c r="C319" s="323" t="s">
        <v>1964</v>
      </c>
      <c r="D319" s="323" t="s">
        <v>1959</v>
      </c>
      <c r="E319" s="323"/>
      <c r="F319" s="324" t="s">
        <v>99</v>
      </c>
      <c r="G319" s="325">
        <v>45658</v>
      </c>
      <c r="H319" s="370">
        <v>3</v>
      </c>
      <c r="I319" s="365">
        <v>4</v>
      </c>
      <c r="J319" s="367" t="s">
        <v>1965</v>
      </c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26.25" customHeight="1" thickBot="1" x14ac:dyDescent="0.25">
      <c r="A320" s="75"/>
      <c r="B320" s="323"/>
      <c r="C320" s="323" t="s">
        <v>1966</v>
      </c>
      <c r="D320" s="323" t="s">
        <v>1967</v>
      </c>
      <c r="E320" s="323"/>
      <c r="F320" s="324" t="s">
        <v>99</v>
      </c>
      <c r="G320" s="325">
        <v>45658</v>
      </c>
      <c r="H320" s="370">
        <v>13</v>
      </c>
      <c r="I320" s="365">
        <v>2</v>
      </c>
      <c r="J320" s="367" t="s">
        <v>1968</v>
      </c>
      <c r="K320" s="201"/>
      <c r="L320" s="201"/>
      <c r="M320" s="201"/>
      <c r="N320" s="201"/>
      <c r="O320" s="201"/>
      <c r="P320" s="201"/>
      <c r="Q320" s="201"/>
      <c r="R320" s="201"/>
      <c r="S320" s="201"/>
      <c r="T320" s="201"/>
      <c r="U320" s="201"/>
      <c r="V320" s="201"/>
      <c r="W320" s="75"/>
      <c r="X320" s="75"/>
      <c r="Y320" s="75"/>
      <c r="Z320" s="75"/>
    </row>
    <row r="321" spans="1:26" ht="26.25" customHeight="1" thickBot="1" x14ac:dyDescent="0.25">
      <c r="A321" s="75"/>
      <c r="B321" s="323"/>
      <c r="C321" s="323" t="s">
        <v>1969</v>
      </c>
      <c r="D321" s="323" t="s">
        <v>1970</v>
      </c>
      <c r="E321" s="323"/>
      <c r="F321" s="324" t="s">
        <v>99</v>
      </c>
      <c r="G321" s="325">
        <v>45658</v>
      </c>
      <c r="H321" s="370">
        <v>13</v>
      </c>
      <c r="I321" s="365">
        <v>2</v>
      </c>
      <c r="J321" s="367"/>
      <c r="K321" s="201"/>
      <c r="L321" s="201"/>
      <c r="M321" s="201"/>
      <c r="N321" s="201"/>
      <c r="O321" s="201"/>
      <c r="P321" s="201"/>
      <c r="Q321" s="201"/>
      <c r="R321" s="201"/>
      <c r="S321" s="201"/>
      <c r="T321" s="201"/>
      <c r="U321" s="201"/>
      <c r="V321" s="201"/>
      <c r="W321" s="75"/>
      <c r="X321" s="75"/>
      <c r="Y321" s="75"/>
      <c r="Z321" s="75"/>
    </row>
    <row r="322" spans="1:26" ht="26.25" customHeight="1" thickBot="1" x14ac:dyDescent="0.25">
      <c r="A322" s="75"/>
      <c r="B322" s="323"/>
      <c r="C322" s="323" t="s">
        <v>1971</v>
      </c>
      <c r="D322" s="323" t="s">
        <v>1972</v>
      </c>
      <c r="E322" s="323"/>
      <c r="F322" s="324" t="s">
        <v>99</v>
      </c>
      <c r="G322" s="325">
        <v>45658</v>
      </c>
      <c r="H322" s="370">
        <v>13</v>
      </c>
      <c r="I322" s="365">
        <v>2</v>
      </c>
      <c r="J322" s="367"/>
      <c r="K322" s="201"/>
      <c r="L322" s="201"/>
      <c r="M322" s="201"/>
      <c r="N322" s="201"/>
      <c r="O322" s="201"/>
      <c r="P322" s="201"/>
      <c r="Q322" s="201"/>
      <c r="R322" s="201"/>
      <c r="S322" s="201"/>
      <c r="T322" s="201"/>
      <c r="U322" s="201"/>
      <c r="V322" s="201"/>
      <c r="W322" s="75"/>
      <c r="X322" s="75"/>
      <c r="Y322" s="75"/>
      <c r="Z322" s="75"/>
    </row>
    <row r="323" spans="1:26" ht="26.25" customHeight="1" thickBot="1" x14ac:dyDescent="0.25">
      <c r="A323" s="75"/>
      <c r="B323" s="345"/>
      <c r="C323" s="345" t="s">
        <v>1983</v>
      </c>
      <c r="D323" s="345" t="s">
        <v>1984</v>
      </c>
      <c r="E323" s="345"/>
      <c r="F323" s="346" t="s">
        <v>701</v>
      </c>
      <c r="G323" s="347">
        <v>45658</v>
      </c>
      <c r="H323" s="348"/>
      <c r="I323" s="348"/>
      <c r="J323" s="349"/>
      <c r="K323" s="201"/>
      <c r="L323" s="201"/>
      <c r="M323" s="201"/>
      <c r="N323" s="201"/>
      <c r="O323" s="201"/>
      <c r="P323" s="201"/>
      <c r="Q323" s="201"/>
      <c r="R323" s="201"/>
      <c r="S323" s="201"/>
      <c r="T323" s="201"/>
      <c r="U323" s="201"/>
      <c r="V323" s="201"/>
      <c r="W323" s="75"/>
      <c r="X323" s="75"/>
      <c r="Y323" s="75"/>
      <c r="Z323" s="75"/>
    </row>
    <row r="324" spans="1:26" ht="13.5" customHeight="1" thickBot="1" x14ac:dyDescent="0.25">
      <c r="A324" s="75"/>
      <c r="B324" s="323"/>
      <c r="C324" s="323" t="s">
        <v>2043</v>
      </c>
      <c r="D324" s="323" t="s">
        <v>1995</v>
      </c>
      <c r="E324" s="323"/>
      <c r="F324" s="324" t="s">
        <v>99</v>
      </c>
      <c r="G324" s="325">
        <v>45658</v>
      </c>
      <c r="H324" s="370">
        <v>13</v>
      </c>
      <c r="I324" s="365">
        <v>2</v>
      </c>
      <c r="J324" s="367"/>
      <c r="K324" s="201"/>
      <c r="L324" s="201"/>
      <c r="M324" s="201"/>
      <c r="N324" s="201"/>
      <c r="O324" s="201"/>
      <c r="P324" s="201"/>
      <c r="Q324" s="201"/>
      <c r="R324" s="201"/>
      <c r="S324" s="201"/>
      <c r="T324" s="201"/>
      <c r="U324" s="201"/>
      <c r="V324" s="201"/>
      <c r="W324" s="75"/>
      <c r="X324" s="75"/>
      <c r="Y324" s="75"/>
      <c r="Z324" s="75"/>
    </row>
    <row r="325" spans="1:26" ht="26.25" customHeight="1" thickBot="1" x14ac:dyDescent="0.25">
      <c r="A325" s="75"/>
      <c r="B325" s="323"/>
      <c r="C325" s="323" t="s">
        <v>2042</v>
      </c>
      <c r="D325" s="323" t="s">
        <v>1996</v>
      </c>
      <c r="E325" s="323"/>
      <c r="F325" s="324" t="s">
        <v>99</v>
      </c>
      <c r="G325" s="325">
        <v>45658</v>
      </c>
      <c r="H325" s="370">
        <v>13</v>
      </c>
      <c r="I325" s="365">
        <v>2</v>
      </c>
      <c r="J325" s="367"/>
      <c r="K325" s="201"/>
      <c r="L325" s="201"/>
      <c r="M325" s="201"/>
      <c r="N325" s="201"/>
      <c r="O325" s="201"/>
      <c r="P325" s="201"/>
      <c r="Q325" s="201"/>
      <c r="R325" s="201"/>
      <c r="S325" s="201"/>
      <c r="T325" s="201"/>
      <c r="U325" s="201"/>
      <c r="V325" s="201"/>
      <c r="W325" s="75"/>
      <c r="X325" s="75"/>
      <c r="Y325" s="75"/>
      <c r="Z325" s="75"/>
    </row>
    <row r="326" spans="1:26" s="375" customFormat="1" ht="30.75" customHeight="1" thickBot="1" x14ac:dyDescent="0.25">
      <c r="A326" s="76"/>
      <c r="B326" s="351"/>
      <c r="C326" s="351" t="s">
        <v>1985</v>
      </c>
      <c r="D326" s="351" t="s">
        <v>1986</v>
      </c>
      <c r="E326" s="351"/>
      <c r="F326" s="376" t="s">
        <v>388</v>
      </c>
      <c r="G326" s="377" t="s">
        <v>103</v>
      </c>
      <c r="H326" s="378"/>
      <c r="I326" s="378"/>
      <c r="J326" s="349"/>
      <c r="K326" s="201"/>
      <c r="L326" s="201"/>
      <c r="M326" s="201"/>
      <c r="N326" s="201"/>
      <c r="O326" s="201"/>
      <c r="P326" s="201"/>
      <c r="Q326" s="201"/>
      <c r="R326" s="201"/>
      <c r="S326" s="201"/>
      <c r="T326" s="201"/>
      <c r="U326" s="201"/>
      <c r="V326" s="201"/>
      <c r="W326" s="76"/>
      <c r="X326" s="76"/>
      <c r="Y326" s="76"/>
      <c r="Z326" s="76"/>
    </row>
    <row r="327" spans="1:26" ht="64.5" customHeight="1" thickBot="1" x14ac:dyDescent="0.25">
      <c r="A327" s="75"/>
      <c r="B327" s="323"/>
      <c r="C327" s="323" t="s">
        <v>1987</v>
      </c>
      <c r="D327" s="374" t="s">
        <v>1989</v>
      </c>
      <c r="E327" s="323"/>
      <c r="F327" s="324" t="s">
        <v>99</v>
      </c>
      <c r="G327" s="325">
        <v>45658</v>
      </c>
      <c r="H327" s="370">
        <v>1</v>
      </c>
      <c r="I327" s="365"/>
      <c r="J327" s="366" t="s">
        <v>1991</v>
      </c>
      <c r="K327" s="201"/>
      <c r="L327" s="201"/>
      <c r="M327" s="201"/>
      <c r="N327" s="201"/>
      <c r="O327" s="201"/>
      <c r="P327" s="201"/>
      <c r="Q327" s="201"/>
      <c r="R327" s="201"/>
      <c r="S327" s="201"/>
      <c r="T327" s="201"/>
      <c r="U327" s="201"/>
      <c r="V327" s="201"/>
      <c r="W327" s="75"/>
      <c r="X327" s="75"/>
      <c r="Y327" s="75"/>
      <c r="Z327" s="75"/>
    </row>
    <row r="328" spans="1:26" ht="71.25" customHeight="1" thickBot="1" x14ac:dyDescent="0.25">
      <c r="A328" s="75"/>
      <c r="B328" s="323"/>
      <c r="C328" s="323" t="s">
        <v>1988</v>
      </c>
      <c r="D328" s="374" t="s">
        <v>1990</v>
      </c>
      <c r="E328" s="323"/>
      <c r="F328" s="324" t="s">
        <v>99</v>
      </c>
      <c r="G328" s="368" t="s">
        <v>103</v>
      </c>
      <c r="H328" s="370">
        <v>13</v>
      </c>
      <c r="I328" s="370">
        <v>2</v>
      </c>
      <c r="J328" s="367" t="s">
        <v>1992</v>
      </c>
      <c r="K328" s="201"/>
      <c r="L328" s="201"/>
      <c r="M328" s="201"/>
      <c r="N328" s="201"/>
      <c r="O328" s="201"/>
      <c r="P328" s="201"/>
      <c r="Q328" s="201"/>
      <c r="R328" s="201"/>
      <c r="S328" s="201"/>
      <c r="T328" s="201"/>
      <c r="U328" s="201"/>
      <c r="V328" s="201"/>
      <c r="W328" s="75"/>
      <c r="X328" s="75"/>
      <c r="Y328" s="75"/>
      <c r="Z328" s="75"/>
    </row>
    <row r="329" spans="1:26" ht="13.5" customHeight="1" thickBot="1" x14ac:dyDescent="0.25">
      <c r="A329" s="309"/>
      <c r="B329" s="328"/>
      <c r="C329" s="329"/>
      <c r="D329" s="329"/>
      <c r="E329" s="320"/>
      <c r="F329" s="320"/>
      <c r="G329" s="330"/>
      <c r="H329" s="320"/>
      <c r="I329" s="320"/>
      <c r="J329" s="329"/>
      <c r="K329" s="309"/>
      <c r="L329" s="309"/>
      <c r="M329" s="309"/>
      <c r="N329" s="309"/>
      <c r="O329" s="309"/>
      <c r="P329" s="309"/>
      <c r="Q329" s="309"/>
      <c r="R329" s="309"/>
      <c r="S329" s="309"/>
      <c r="T329" s="309"/>
      <c r="U329" s="309"/>
      <c r="V329" s="309"/>
      <c r="W329" s="309"/>
      <c r="X329" s="309"/>
      <c r="Y329" s="309"/>
      <c r="Z329" s="309"/>
    </row>
    <row r="330" spans="1:26" ht="13.5" customHeight="1" thickBot="1" x14ac:dyDescent="0.25">
      <c r="A330" s="23"/>
      <c r="B330" s="472" t="s">
        <v>1184</v>
      </c>
      <c r="C330" s="473"/>
      <c r="D330" s="473"/>
      <c r="E330" s="473"/>
      <c r="F330" s="473"/>
      <c r="G330" s="473"/>
      <c r="H330" s="473"/>
      <c r="I330" s="473"/>
      <c r="J330" s="474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3.5" customHeight="1" thickBot="1" x14ac:dyDescent="0.25">
      <c r="A331" s="23"/>
      <c r="B331" s="84"/>
      <c r="C331" s="202" t="s">
        <v>56</v>
      </c>
      <c r="D331" s="203" t="s">
        <v>1185</v>
      </c>
      <c r="E331" s="475" t="s">
        <v>1186</v>
      </c>
      <c r="F331" s="476"/>
      <c r="G331" s="476"/>
      <c r="H331" s="476"/>
      <c r="I331" s="477"/>
      <c r="J331" s="204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3.5" customHeight="1" thickBot="1" x14ac:dyDescent="0.25">
      <c r="A332" s="23"/>
      <c r="B332" s="61" t="e">
        <f>B219+1</f>
        <v>#N/A</v>
      </c>
      <c r="C332" s="67" t="s">
        <v>1187</v>
      </c>
      <c r="D332" s="67" t="s">
        <v>1188</v>
      </c>
      <c r="E332" s="64" t="s">
        <v>98</v>
      </c>
      <c r="F332" s="64" t="s">
        <v>113</v>
      </c>
      <c r="G332" s="63" t="s">
        <v>103</v>
      </c>
      <c r="H332" s="64">
        <v>500</v>
      </c>
      <c r="I332" s="64"/>
      <c r="J332" s="67" t="s">
        <v>1189</v>
      </c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4.25" customHeight="1" thickBot="1" x14ac:dyDescent="0.25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4.25" customHeight="1" thickBot="1" x14ac:dyDescent="0.25">
      <c r="A334" s="23"/>
      <c r="B334" s="472" t="s">
        <v>1190</v>
      </c>
      <c r="C334" s="473"/>
      <c r="D334" s="473"/>
      <c r="E334" s="473"/>
      <c r="F334" s="473"/>
      <c r="G334" s="473"/>
      <c r="H334" s="473"/>
      <c r="I334" s="473"/>
      <c r="J334" s="474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25.5" customHeight="1" thickBot="1" x14ac:dyDescent="0.25">
      <c r="A335" s="23"/>
      <c r="B335" s="84"/>
      <c r="C335" s="85" t="s">
        <v>56</v>
      </c>
      <c r="D335" s="205" t="s">
        <v>1191</v>
      </c>
      <c r="E335" s="446" t="s">
        <v>1192</v>
      </c>
      <c r="F335" s="401"/>
      <c r="G335" s="401"/>
      <c r="H335" s="401"/>
      <c r="I335" s="402"/>
      <c r="J335" s="204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4.25" customHeight="1" x14ac:dyDescent="0.2">
      <c r="A336" s="23"/>
      <c r="B336" s="206" t="e">
        <f>B332+1</f>
        <v>#N/A</v>
      </c>
      <c r="C336" s="207" t="s">
        <v>1193</v>
      </c>
      <c r="D336" s="207" t="s">
        <v>60</v>
      </c>
      <c r="E336" s="208" t="s">
        <v>98</v>
      </c>
      <c r="F336" s="208" t="s">
        <v>113</v>
      </c>
      <c r="G336" s="209" t="s">
        <v>404</v>
      </c>
      <c r="H336" s="208" t="s">
        <v>1194</v>
      </c>
      <c r="I336" s="208"/>
      <c r="J336" s="207" t="s">
        <v>60</v>
      </c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4.25" customHeight="1" x14ac:dyDescent="0.2">
      <c r="A337" s="23"/>
      <c r="B337" s="206" t="e">
        <f>B336+1</f>
        <v>#N/A</v>
      </c>
      <c r="C337" s="207" t="s">
        <v>1195</v>
      </c>
      <c r="D337" s="207" t="s">
        <v>1196</v>
      </c>
      <c r="E337" s="208" t="s">
        <v>98</v>
      </c>
      <c r="F337" s="208" t="s">
        <v>113</v>
      </c>
      <c r="G337" s="209" t="s">
        <v>404</v>
      </c>
      <c r="H337" s="208" t="s">
        <v>622</v>
      </c>
      <c r="I337" s="208"/>
      <c r="J337" s="207" t="s">
        <v>1196</v>
      </c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4.2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4.25" customHeight="1" x14ac:dyDescent="0.2">
      <c r="A339" s="23"/>
      <c r="B339" s="438" t="s">
        <v>1197</v>
      </c>
      <c r="C339" s="401"/>
      <c r="D339" s="401"/>
      <c r="E339" s="401"/>
      <c r="F339" s="401"/>
      <c r="G339" s="401"/>
      <c r="H339" s="401"/>
      <c r="I339" s="401"/>
      <c r="J339" s="402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27.75" customHeight="1" x14ac:dyDescent="0.2">
      <c r="A340" s="23"/>
      <c r="B340" s="84"/>
      <c r="C340" s="85" t="s">
        <v>56</v>
      </c>
      <c r="D340" s="205" t="s">
        <v>1198</v>
      </c>
      <c r="E340" s="446" t="s">
        <v>1199</v>
      </c>
      <c r="F340" s="401"/>
      <c r="G340" s="401"/>
      <c r="H340" s="401"/>
      <c r="I340" s="402"/>
      <c r="J340" s="204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23.25" customHeight="1" x14ac:dyDescent="0.2">
      <c r="A341" s="23"/>
      <c r="B341" s="206" t="e">
        <f>B337+1</f>
        <v>#N/A</v>
      </c>
      <c r="C341" s="207" t="s">
        <v>1200</v>
      </c>
      <c r="D341" s="207" t="s">
        <v>60</v>
      </c>
      <c r="E341" s="208" t="s">
        <v>98</v>
      </c>
      <c r="F341" s="208" t="s">
        <v>113</v>
      </c>
      <c r="G341" s="209" t="s">
        <v>404</v>
      </c>
      <c r="H341" s="208" t="s">
        <v>1194</v>
      </c>
      <c r="I341" s="208"/>
      <c r="J341" s="207" t="s">
        <v>60</v>
      </c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23.25" customHeight="1" x14ac:dyDescent="0.2">
      <c r="A342" s="23"/>
      <c r="B342" s="206" t="e">
        <f>B341+1</f>
        <v>#N/A</v>
      </c>
      <c r="C342" s="207" t="s">
        <v>1201</v>
      </c>
      <c r="D342" s="207" t="s">
        <v>1196</v>
      </c>
      <c r="E342" s="208" t="s">
        <v>98</v>
      </c>
      <c r="F342" s="208" t="s">
        <v>113</v>
      </c>
      <c r="G342" s="209" t="s">
        <v>404</v>
      </c>
      <c r="H342" s="208" t="s">
        <v>622</v>
      </c>
      <c r="I342" s="208"/>
      <c r="J342" s="207" t="s">
        <v>1196</v>
      </c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4.2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4.25" customHeight="1" thickBot="1" x14ac:dyDescent="0.25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4.25" customHeight="1" thickBot="1" x14ac:dyDescent="0.25">
      <c r="A345" s="23"/>
      <c r="B345" s="471" t="s">
        <v>2012</v>
      </c>
      <c r="C345" s="401"/>
      <c r="D345" s="401"/>
      <c r="E345" s="401"/>
      <c r="F345" s="401"/>
      <c r="G345" s="401"/>
      <c r="H345" s="401"/>
      <c r="I345" s="401"/>
      <c r="J345" s="402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27.75" customHeight="1" thickBot="1" x14ac:dyDescent="0.25">
      <c r="A346" s="23"/>
      <c r="B346" s="84"/>
      <c r="C346" s="85" t="s">
        <v>56</v>
      </c>
      <c r="D346" s="468" t="s">
        <v>2013</v>
      </c>
      <c r="E346" s="469"/>
      <c r="F346" s="469"/>
      <c r="G346" s="469"/>
      <c r="H346" s="469"/>
      <c r="I346" s="469"/>
      <c r="J346" s="470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34.5" customHeight="1" thickBot="1" x14ac:dyDescent="0.25">
      <c r="A347" s="23"/>
      <c r="B347" s="392">
        <f>B343+1</f>
        <v>1</v>
      </c>
      <c r="C347" s="393" t="s">
        <v>2014</v>
      </c>
      <c r="D347" s="393" t="s">
        <v>2016</v>
      </c>
      <c r="E347" s="394" t="s">
        <v>98</v>
      </c>
      <c r="F347" s="396" t="s">
        <v>99</v>
      </c>
      <c r="G347" s="395" t="s">
        <v>404</v>
      </c>
      <c r="H347" s="394">
        <v>44</v>
      </c>
      <c r="I347" s="394"/>
      <c r="J347" s="393" t="s">
        <v>2018</v>
      </c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35.25" customHeight="1" thickBot="1" x14ac:dyDescent="0.25">
      <c r="A348" s="23"/>
      <c r="B348" s="392">
        <f>B347+1</f>
        <v>2</v>
      </c>
      <c r="C348" s="393" t="s">
        <v>2015</v>
      </c>
      <c r="D348" s="393" t="s">
        <v>2017</v>
      </c>
      <c r="E348" s="394" t="s">
        <v>98</v>
      </c>
      <c r="F348" s="396" t="s">
        <v>99</v>
      </c>
      <c r="G348" s="397" t="s">
        <v>103</v>
      </c>
      <c r="H348" s="394">
        <v>3</v>
      </c>
      <c r="I348" s="394"/>
      <c r="J348" s="393" t="s">
        <v>2019</v>
      </c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465"/>
      <c r="C349" s="466"/>
      <c r="D349" s="466"/>
      <c r="E349" s="466"/>
      <c r="F349" s="466"/>
      <c r="G349" s="466"/>
      <c r="H349" s="466"/>
      <c r="I349" s="466"/>
      <c r="J349" s="467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465" t="s">
        <v>1202</v>
      </c>
      <c r="C350" s="466"/>
      <c r="D350" s="466"/>
      <c r="E350" s="466"/>
      <c r="F350" s="466"/>
      <c r="G350" s="466"/>
      <c r="H350" s="466"/>
      <c r="I350" s="466"/>
      <c r="J350" s="467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  <row r="1001" spans="1:26" ht="12.75" customHeight="1" x14ac:dyDescent="0.2">
      <c r="A1001" s="23"/>
      <c r="B1001" s="138"/>
      <c r="C1001" s="26"/>
      <c r="D1001" s="26"/>
      <c r="E1001" s="141"/>
      <c r="F1001" s="141"/>
      <c r="G1001" s="142"/>
      <c r="H1001" s="141"/>
      <c r="I1001" s="141"/>
      <c r="J1001" s="26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</row>
    <row r="1002" spans="1:26" ht="12.75" customHeight="1" x14ac:dyDescent="0.2">
      <c r="A1002" s="23"/>
      <c r="B1002" s="138"/>
      <c r="C1002" s="26"/>
      <c r="D1002" s="26"/>
      <c r="E1002" s="141"/>
      <c r="F1002" s="141"/>
      <c r="G1002" s="142"/>
      <c r="H1002" s="141"/>
      <c r="I1002" s="141"/>
      <c r="J1002" s="26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</row>
    <row r="1003" spans="1:26" ht="12.75" customHeight="1" x14ac:dyDescent="0.2">
      <c r="A1003" s="23"/>
      <c r="B1003" s="138"/>
      <c r="C1003" s="26"/>
      <c r="D1003" s="26"/>
      <c r="E1003" s="141"/>
      <c r="F1003" s="141"/>
      <c r="G1003" s="142"/>
      <c r="H1003" s="141"/>
      <c r="I1003" s="141"/>
      <c r="J1003" s="26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</row>
    <row r="1004" spans="1:26" ht="12.75" customHeight="1" x14ac:dyDescent="0.2">
      <c r="A1004" s="23"/>
      <c r="B1004" s="138"/>
      <c r="C1004" s="26"/>
      <c r="D1004" s="26"/>
      <c r="E1004" s="141"/>
      <c r="F1004" s="141"/>
      <c r="G1004" s="142"/>
      <c r="H1004" s="141"/>
      <c r="I1004" s="141"/>
      <c r="J1004" s="26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</row>
    <row r="1005" spans="1:26" ht="12.75" customHeight="1" x14ac:dyDescent="0.2">
      <c r="A1005" s="23"/>
      <c r="B1005" s="138"/>
      <c r="C1005" s="26"/>
      <c r="D1005" s="26"/>
      <c r="E1005" s="141"/>
      <c r="F1005" s="141"/>
      <c r="G1005" s="142"/>
      <c r="H1005" s="141"/>
      <c r="I1005" s="141"/>
      <c r="J1005" s="26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</row>
    <row r="1006" spans="1:26" ht="12.75" customHeight="1" x14ac:dyDescent="0.2">
      <c r="A1006" s="23"/>
      <c r="B1006" s="138"/>
      <c r="C1006" s="26"/>
      <c r="D1006" s="26"/>
      <c r="E1006" s="141"/>
      <c r="F1006" s="141"/>
      <c r="G1006" s="142"/>
      <c r="H1006" s="141"/>
      <c r="I1006" s="141"/>
      <c r="J1006" s="26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</row>
    <row r="1007" spans="1:26" ht="12.75" customHeight="1" x14ac:dyDescent="0.2">
      <c r="A1007" s="23"/>
      <c r="B1007" s="138"/>
      <c r="C1007" s="26"/>
      <c r="D1007" s="26"/>
      <c r="E1007" s="141"/>
      <c r="F1007" s="141"/>
      <c r="G1007" s="142"/>
      <c r="H1007" s="141"/>
      <c r="I1007" s="141"/>
      <c r="J1007" s="26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</row>
    <row r="1008" spans="1:26" ht="12.75" customHeight="1" x14ac:dyDescent="0.2">
      <c r="A1008" s="23"/>
      <c r="B1008" s="138"/>
      <c r="C1008" s="26"/>
      <c r="D1008" s="26"/>
      <c r="E1008" s="141"/>
      <c r="F1008" s="141"/>
      <c r="G1008" s="142"/>
      <c r="H1008" s="141"/>
      <c r="I1008" s="141"/>
      <c r="J1008" s="26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</row>
    <row r="1009" spans="1:26" ht="12.75" customHeight="1" x14ac:dyDescent="0.2">
      <c r="A1009" s="23"/>
      <c r="B1009" s="138"/>
      <c r="C1009" s="26"/>
      <c r="D1009" s="26"/>
      <c r="E1009" s="141"/>
      <c r="F1009" s="141"/>
      <c r="G1009" s="142"/>
      <c r="H1009" s="141"/>
      <c r="I1009" s="141"/>
      <c r="J1009" s="26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</row>
    <row r="1010" spans="1:26" ht="12.75" customHeight="1" x14ac:dyDescent="0.2">
      <c r="A1010" s="23"/>
      <c r="B1010" s="138"/>
      <c r="C1010" s="26"/>
      <c r="D1010" s="26"/>
      <c r="E1010" s="141"/>
      <c r="F1010" s="141"/>
      <c r="G1010" s="142"/>
      <c r="H1010" s="141"/>
      <c r="I1010" s="141"/>
      <c r="J1010" s="26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</row>
    <row r="1011" spans="1:26" ht="12.75" customHeight="1" x14ac:dyDescent="0.2">
      <c r="A1011" s="23"/>
      <c r="B1011" s="138"/>
      <c r="C1011" s="26"/>
      <c r="D1011" s="26"/>
      <c r="E1011" s="141"/>
      <c r="F1011" s="141"/>
      <c r="G1011" s="142"/>
      <c r="H1011" s="141"/>
      <c r="I1011" s="141"/>
      <c r="J1011" s="26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</row>
    <row r="1012" spans="1:26" ht="12.75" customHeight="1" x14ac:dyDescent="0.2">
      <c r="A1012" s="23"/>
      <c r="B1012" s="138"/>
      <c r="C1012" s="26"/>
      <c r="D1012" s="26"/>
      <c r="E1012" s="141"/>
      <c r="F1012" s="141"/>
      <c r="G1012" s="142"/>
      <c r="H1012" s="141"/>
      <c r="I1012" s="141"/>
      <c r="J1012" s="26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</row>
    <row r="1013" spans="1:26" ht="12.75" customHeight="1" x14ac:dyDescent="0.2">
      <c r="A1013" s="23"/>
      <c r="B1013" s="138"/>
      <c r="C1013" s="26"/>
      <c r="D1013" s="26"/>
      <c r="E1013" s="141"/>
      <c r="F1013" s="141"/>
      <c r="G1013" s="142"/>
      <c r="H1013" s="141"/>
      <c r="I1013" s="141"/>
      <c r="J1013" s="26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</row>
    <row r="1014" spans="1:26" ht="12.75" customHeight="1" x14ac:dyDescent="0.2">
      <c r="A1014" s="23"/>
      <c r="B1014" s="138"/>
      <c r="C1014" s="26"/>
      <c r="D1014" s="26"/>
      <c r="E1014" s="141"/>
      <c r="F1014" s="141"/>
      <c r="G1014" s="142"/>
      <c r="H1014" s="141"/>
      <c r="I1014" s="141"/>
      <c r="J1014" s="26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</row>
    <row r="1015" spans="1:26" ht="12.75" customHeight="1" x14ac:dyDescent="0.2">
      <c r="A1015" s="23"/>
      <c r="B1015" s="138"/>
      <c r="C1015" s="26"/>
      <c r="D1015" s="26"/>
      <c r="E1015" s="141"/>
      <c r="F1015" s="141"/>
      <c r="G1015" s="142"/>
      <c r="H1015" s="141"/>
      <c r="I1015" s="141"/>
      <c r="J1015" s="26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</row>
    <row r="1016" spans="1:26" ht="12.75" customHeight="1" x14ac:dyDescent="0.2">
      <c r="A1016" s="23"/>
      <c r="B1016" s="138"/>
      <c r="C1016" s="26"/>
      <c r="D1016" s="26"/>
      <c r="E1016" s="141"/>
      <c r="F1016" s="141"/>
      <c r="G1016" s="142"/>
      <c r="H1016" s="141"/>
      <c r="I1016" s="141"/>
      <c r="J1016" s="26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</row>
    <row r="1017" spans="1:26" ht="12.75" customHeight="1" x14ac:dyDescent="0.2">
      <c r="A1017" s="23"/>
      <c r="B1017" s="138"/>
      <c r="C1017" s="26"/>
      <c r="D1017" s="26"/>
      <c r="E1017" s="141"/>
      <c r="F1017" s="141"/>
      <c r="G1017" s="142"/>
      <c r="H1017" s="141"/>
      <c r="I1017" s="141"/>
      <c r="J1017" s="26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</row>
    <row r="1018" spans="1:26" ht="12.75" customHeight="1" x14ac:dyDescent="0.2">
      <c r="A1018" s="23"/>
      <c r="B1018" s="138"/>
      <c r="C1018" s="26"/>
      <c r="D1018" s="26"/>
      <c r="E1018" s="141"/>
      <c r="F1018" s="141"/>
      <c r="G1018" s="142"/>
      <c r="H1018" s="141"/>
      <c r="I1018" s="141"/>
      <c r="J1018" s="26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/>
    </row>
    <row r="1019" spans="1:26" ht="12.75" customHeight="1" x14ac:dyDescent="0.2">
      <c r="A1019" s="23"/>
      <c r="B1019" s="138"/>
      <c r="C1019" s="26"/>
      <c r="D1019" s="26"/>
      <c r="E1019" s="141"/>
      <c r="F1019" s="141"/>
      <c r="G1019" s="142"/>
      <c r="H1019" s="141"/>
      <c r="I1019" s="141"/>
      <c r="J1019" s="26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23"/>
    </row>
    <row r="1020" spans="1:26" ht="12.75" customHeight="1" x14ac:dyDescent="0.2">
      <c r="A1020" s="23"/>
      <c r="B1020" s="138"/>
      <c r="C1020" s="26"/>
      <c r="D1020" s="26"/>
      <c r="E1020" s="141"/>
      <c r="F1020" s="141"/>
      <c r="G1020" s="142"/>
      <c r="H1020" s="141"/>
      <c r="I1020" s="141"/>
      <c r="J1020" s="26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/>
    </row>
    <row r="1021" spans="1:26" ht="12.75" customHeight="1" x14ac:dyDescent="0.2">
      <c r="A1021" s="23"/>
      <c r="B1021" s="138"/>
      <c r="C1021" s="26"/>
      <c r="D1021" s="26"/>
      <c r="E1021" s="141"/>
      <c r="F1021" s="141"/>
      <c r="G1021" s="142"/>
      <c r="H1021" s="141"/>
      <c r="I1021" s="141"/>
      <c r="J1021" s="26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23"/>
    </row>
    <row r="1022" spans="1:26" ht="12.75" customHeight="1" x14ac:dyDescent="0.2">
      <c r="A1022" s="23"/>
      <c r="B1022" s="138"/>
      <c r="C1022" s="26"/>
      <c r="D1022" s="26"/>
      <c r="E1022" s="141"/>
      <c r="F1022" s="141"/>
      <c r="G1022" s="142"/>
      <c r="H1022" s="141"/>
      <c r="I1022" s="141"/>
      <c r="J1022" s="26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/>
    </row>
    <row r="1023" spans="1:26" ht="12.75" customHeight="1" x14ac:dyDescent="0.2">
      <c r="A1023" s="23"/>
      <c r="B1023" s="138"/>
      <c r="C1023" s="26"/>
      <c r="D1023" s="26"/>
      <c r="E1023" s="141"/>
      <c r="F1023" s="141"/>
      <c r="G1023" s="142"/>
      <c r="H1023" s="141"/>
      <c r="I1023" s="141"/>
      <c r="J1023" s="26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23"/>
    </row>
    <row r="1024" spans="1:26" ht="12.75" customHeight="1" x14ac:dyDescent="0.2">
      <c r="A1024" s="23"/>
      <c r="B1024" s="138"/>
      <c r="C1024" s="26"/>
      <c r="D1024" s="26"/>
      <c r="E1024" s="141"/>
      <c r="F1024" s="141"/>
      <c r="G1024" s="142"/>
      <c r="H1024" s="141"/>
      <c r="I1024" s="141"/>
      <c r="J1024" s="26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23"/>
    </row>
    <row r="1025" spans="1:26" ht="12.75" customHeight="1" x14ac:dyDescent="0.2">
      <c r="A1025" s="23"/>
      <c r="B1025" s="138"/>
      <c r="C1025" s="26"/>
      <c r="D1025" s="26"/>
      <c r="E1025" s="141"/>
      <c r="F1025" s="141"/>
      <c r="G1025" s="142"/>
      <c r="H1025" s="141"/>
      <c r="I1025" s="141"/>
      <c r="J1025" s="26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/>
    </row>
    <row r="1026" spans="1:26" ht="12.75" customHeight="1" x14ac:dyDescent="0.2">
      <c r="A1026" s="23"/>
      <c r="B1026" s="138"/>
      <c r="C1026" s="26"/>
      <c r="D1026" s="26"/>
      <c r="E1026" s="141"/>
      <c r="F1026" s="141"/>
      <c r="G1026" s="142"/>
      <c r="H1026" s="141"/>
      <c r="I1026" s="141"/>
      <c r="J1026" s="26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23"/>
    </row>
    <row r="1027" spans="1:26" ht="12.75" customHeight="1" x14ac:dyDescent="0.2">
      <c r="A1027" s="23"/>
      <c r="B1027" s="138"/>
      <c r="C1027" s="26"/>
      <c r="D1027" s="26"/>
      <c r="E1027" s="141"/>
      <c r="F1027" s="141"/>
      <c r="G1027" s="142"/>
      <c r="H1027" s="141"/>
      <c r="I1027" s="141"/>
      <c r="J1027" s="26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</row>
    <row r="1028" spans="1:26" ht="12.75" customHeight="1" x14ac:dyDescent="0.2">
      <c r="A1028" s="23"/>
      <c r="B1028" s="138"/>
      <c r="C1028" s="26"/>
      <c r="D1028" s="26"/>
      <c r="E1028" s="141"/>
      <c r="F1028" s="141"/>
      <c r="G1028" s="142"/>
      <c r="H1028" s="141"/>
      <c r="I1028" s="141"/>
      <c r="J1028" s="26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23"/>
    </row>
    <row r="1029" spans="1:26" ht="12.75" customHeight="1" x14ac:dyDescent="0.2">
      <c r="A1029" s="23"/>
      <c r="B1029" s="138"/>
      <c r="C1029" s="26"/>
      <c r="D1029" s="26"/>
      <c r="E1029" s="141"/>
      <c r="F1029" s="141"/>
      <c r="G1029" s="142"/>
      <c r="H1029" s="141"/>
      <c r="I1029" s="141"/>
      <c r="J1029" s="26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23"/>
      <c r="Y1029" s="23"/>
      <c r="Z1029" s="23"/>
    </row>
    <row r="1030" spans="1:26" ht="12.75" customHeight="1" x14ac:dyDescent="0.2">
      <c r="A1030" s="23"/>
      <c r="B1030" s="138"/>
      <c r="C1030" s="26"/>
      <c r="D1030" s="26"/>
      <c r="E1030" s="141"/>
      <c r="F1030" s="141"/>
      <c r="G1030" s="142"/>
      <c r="H1030" s="141"/>
      <c r="I1030" s="141"/>
      <c r="J1030" s="26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23"/>
    </row>
    <row r="1031" spans="1:26" ht="12.75" customHeight="1" x14ac:dyDescent="0.2">
      <c r="A1031" s="23"/>
      <c r="B1031" s="138"/>
      <c r="C1031" s="26"/>
      <c r="D1031" s="26"/>
      <c r="E1031" s="141"/>
      <c r="F1031" s="141"/>
      <c r="G1031" s="142"/>
      <c r="H1031" s="141"/>
      <c r="I1031" s="141"/>
      <c r="J1031" s="26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23"/>
      <c r="Y1031" s="23"/>
      <c r="Z1031" s="23"/>
    </row>
    <row r="1032" spans="1:26" ht="12.75" customHeight="1" x14ac:dyDescent="0.2">
      <c r="A1032" s="23"/>
      <c r="B1032" s="138"/>
      <c r="C1032" s="26"/>
      <c r="D1032" s="26"/>
      <c r="E1032" s="141"/>
      <c r="F1032" s="141"/>
      <c r="G1032" s="142"/>
      <c r="H1032" s="141"/>
      <c r="I1032" s="141"/>
      <c r="J1032" s="26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23"/>
      <c r="Y1032" s="23"/>
      <c r="Z1032" s="23"/>
    </row>
    <row r="1033" spans="1:26" ht="12.75" customHeight="1" x14ac:dyDescent="0.2">
      <c r="A1033" s="23"/>
      <c r="B1033" s="138"/>
      <c r="C1033" s="26"/>
      <c r="D1033" s="26"/>
      <c r="E1033" s="141"/>
      <c r="F1033" s="141"/>
      <c r="G1033" s="142"/>
      <c r="H1033" s="141"/>
      <c r="I1033" s="141"/>
      <c r="J1033" s="26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23"/>
    </row>
    <row r="1034" spans="1:26" ht="12.75" customHeight="1" x14ac:dyDescent="0.2">
      <c r="A1034" s="23"/>
      <c r="B1034" s="138"/>
      <c r="C1034" s="26"/>
      <c r="D1034" s="26"/>
      <c r="E1034" s="141"/>
      <c r="F1034" s="141"/>
      <c r="G1034" s="142"/>
      <c r="H1034" s="141"/>
      <c r="I1034" s="141"/>
      <c r="J1034" s="26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23"/>
      <c r="Y1034" s="23"/>
      <c r="Z1034" s="23"/>
    </row>
    <row r="1035" spans="1:26" ht="12.75" customHeight="1" x14ac:dyDescent="0.2">
      <c r="A1035" s="23"/>
      <c r="B1035" s="138"/>
      <c r="C1035" s="26"/>
      <c r="D1035" s="26"/>
      <c r="E1035" s="141"/>
      <c r="F1035" s="141"/>
      <c r="G1035" s="142"/>
      <c r="H1035" s="141"/>
      <c r="I1035" s="141"/>
      <c r="J1035" s="26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/>
    </row>
    <row r="1036" spans="1:26" ht="12.75" customHeight="1" x14ac:dyDescent="0.2">
      <c r="A1036" s="23"/>
      <c r="B1036" s="138"/>
      <c r="C1036" s="26"/>
      <c r="D1036" s="26"/>
      <c r="E1036" s="141"/>
      <c r="F1036" s="141"/>
      <c r="G1036" s="142"/>
      <c r="H1036" s="141"/>
      <c r="I1036" s="141"/>
      <c r="J1036" s="26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23"/>
    </row>
    <row r="1037" spans="1:26" ht="12.75" customHeight="1" x14ac:dyDescent="0.2">
      <c r="A1037" s="23"/>
      <c r="B1037" s="138"/>
      <c r="C1037" s="26"/>
      <c r="D1037" s="26"/>
      <c r="E1037" s="141"/>
      <c r="F1037" s="141"/>
      <c r="G1037" s="142"/>
      <c r="H1037" s="141"/>
      <c r="I1037" s="141"/>
      <c r="J1037" s="26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23"/>
      <c r="Y1037" s="23"/>
      <c r="Z1037" s="23"/>
    </row>
    <row r="1038" spans="1:26" ht="12.75" customHeight="1" x14ac:dyDescent="0.2">
      <c r="A1038" s="23"/>
      <c r="B1038" s="138"/>
      <c r="C1038" s="26"/>
      <c r="D1038" s="26"/>
      <c r="E1038" s="141"/>
      <c r="F1038" s="141"/>
      <c r="G1038" s="142"/>
      <c r="H1038" s="141"/>
      <c r="I1038" s="141"/>
      <c r="J1038" s="26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/>
    </row>
    <row r="1039" spans="1:26" ht="12.75" customHeight="1" x14ac:dyDescent="0.2">
      <c r="A1039" s="23"/>
      <c r="B1039" s="138"/>
      <c r="C1039" s="26"/>
      <c r="D1039" s="26"/>
      <c r="E1039" s="141"/>
      <c r="F1039" s="141"/>
      <c r="G1039" s="142"/>
      <c r="H1039" s="141"/>
      <c r="I1039" s="141"/>
      <c r="J1039" s="26"/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3"/>
      <c r="X1039" s="23"/>
      <c r="Y1039" s="23"/>
      <c r="Z1039" s="23"/>
    </row>
    <row r="1040" spans="1:26" ht="12.75" customHeight="1" x14ac:dyDescent="0.2">
      <c r="A1040" s="23"/>
      <c r="B1040" s="138"/>
      <c r="C1040" s="26"/>
      <c r="D1040" s="26"/>
      <c r="E1040" s="141"/>
      <c r="F1040" s="141"/>
      <c r="G1040" s="142"/>
      <c r="H1040" s="141"/>
      <c r="I1040" s="141"/>
      <c r="J1040" s="26"/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3"/>
      <c r="X1040" s="23"/>
      <c r="Y1040" s="23"/>
      <c r="Z1040" s="23"/>
    </row>
    <row r="1041" spans="1:26" ht="12.75" customHeight="1" x14ac:dyDescent="0.2">
      <c r="A1041" s="23"/>
      <c r="B1041" s="138"/>
      <c r="C1041" s="26"/>
      <c r="D1041" s="26"/>
      <c r="E1041" s="141"/>
      <c r="F1041" s="141"/>
      <c r="G1041" s="142"/>
      <c r="H1041" s="141"/>
      <c r="I1041" s="141"/>
      <c r="J1041" s="26"/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3"/>
      <c r="X1041" s="23"/>
      <c r="Y1041" s="23"/>
      <c r="Z1041" s="23"/>
    </row>
    <row r="1042" spans="1:26" ht="12.75" customHeight="1" x14ac:dyDescent="0.2">
      <c r="A1042" s="23"/>
      <c r="B1042" s="138"/>
      <c r="C1042" s="26"/>
      <c r="D1042" s="26"/>
      <c r="E1042" s="141"/>
      <c r="F1042" s="141"/>
      <c r="G1042" s="142"/>
      <c r="H1042" s="141"/>
      <c r="I1042" s="141"/>
      <c r="J1042" s="26"/>
      <c r="K1042" s="23"/>
      <c r="L1042" s="23"/>
      <c r="M1042" s="23"/>
      <c r="N1042" s="23"/>
      <c r="O1042" s="23"/>
      <c r="P1042" s="23"/>
      <c r="Q1042" s="23"/>
      <c r="R1042" s="23"/>
      <c r="S1042" s="23"/>
      <c r="T1042" s="23"/>
      <c r="U1042" s="23"/>
      <c r="V1042" s="23"/>
      <c r="W1042" s="23"/>
      <c r="X1042" s="23"/>
      <c r="Y1042" s="23"/>
      <c r="Z1042" s="23"/>
    </row>
    <row r="1043" spans="1:26" ht="12.75" customHeight="1" x14ac:dyDescent="0.2">
      <c r="A1043" s="23"/>
      <c r="B1043" s="138"/>
      <c r="C1043" s="26"/>
      <c r="D1043" s="26"/>
      <c r="E1043" s="141"/>
      <c r="F1043" s="141"/>
      <c r="G1043" s="142"/>
      <c r="H1043" s="141"/>
      <c r="I1043" s="141"/>
      <c r="J1043" s="26"/>
      <c r="K1043" s="23"/>
      <c r="L1043" s="23"/>
      <c r="M1043" s="23"/>
      <c r="N1043" s="23"/>
      <c r="O1043" s="23"/>
      <c r="P1043" s="23"/>
      <c r="Q1043" s="23"/>
      <c r="R1043" s="23"/>
      <c r="S1043" s="23"/>
      <c r="T1043" s="23"/>
      <c r="U1043" s="23"/>
      <c r="V1043" s="23"/>
      <c r="W1043" s="23"/>
      <c r="X1043" s="23"/>
      <c r="Y1043" s="23"/>
      <c r="Z1043" s="23"/>
    </row>
    <row r="1044" spans="1:26" ht="12.75" customHeight="1" x14ac:dyDescent="0.2">
      <c r="A1044" s="23"/>
      <c r="B1044" s="138"/>
      <c r="C1044" s="26"/>
      <c r="D1044" s="26"/>
      <c r="E1044" s="141"/>
      <c r="F1044" s="141"/>
      <c r="G1044" s="142"/>
      <c r="H1044" s="141"/>
      <c r="I1044" s="141"/>
      <c r="J1044" s="26"/>
      <c r="K1044" s="23"/>
      <c r="L1044" s="23"/>
      <c r="M1044" s="23"/>
      <c r="N1044" s="23"/>
      <c r="O1044" s="23"/>
      <c r="P1044" s="23"/>
      <c r="Q1044" s="23"/>
      <c r="R1044" s="23"/>
      <c r="S1044" s="23"/>
      <c r="T1044" s="23"/>
      <c r="U1044" s="23"/>
      <c r="V1044" s="23"/>
      <c r="W1044" s="23"/>
      <c r="X1044" s="23"/>
      <c r="Y1044" s="23"/>
      <c r="Z1044" s="23"/>
    </row>
    <row r="1045" spans="1:26" ht="12.75" customHeight="1" x14ac:dyDescent="0.2">
      <c r="A1045" s="23"/>
      <c r="B1045" s="138"/>
      <c r="C1045" s="26"/>
      <c r="D1045" s="26"/>
      <c r="E1045" s="141"/>
      <c r="F1045" s="141"/>
      <c r="G1045" s="142"/>
      <c r="H1045" s="141"/>
      <c r="I1045" s="141"/>
      <c r="J1045" s="26"/>
      <c r="K1045" s="23"/>
      <c r="L1045" s="23"/>
      <c r="M1045" s="23"/>
      <c r="N1045" s="23"/>
      <c r="O1045" s="23"/>
      <c r="P1045" s="23"/>
      <c r="Q1045" s="23"/>
      <c r="R1045" s="23"/>
      <c r="S1045" s="23"/>
      <c r="T1045" s="23"/>
      <c r="U1045" s="23"/>
      <c r="V1045" s="23"/>
      <c r="W1045" s="23"/>
      <c r="X1045" s="23"/>
      <c r="Y1045" s="23"/>
      <c r="Z1045" s="23"/>
    </row>
    <row r="1046" spans="1:26" ht="12.75" customHeight="1" x14ac:dyDescent="0.2">
      <c r="A1046" s="23"/>
      <c r="B1046" s="138"/>
      <c r="C1046" s="26"/>
      <c r="D1046" s="26"/>
      <c r="E1046" s="141"/>
      <c r="F1046" s="141"/>
      <c r="G1046" s="142"/>
      <c r="H1046" s="141"/>
      <c r="I1046" s="141"/>
      <c r="J1046" s="26"/>
      <c r="K1046" s="23"/>
      <c r="L1046" s="23"/>
      <c r="M1046" s="23"/>
      <c r="N1046" s="23"/>
      <c r="O1046" s="23"/>
      <c r="P1046" s="23"/>
      <c r="Q1046" s="23"/>
      <c r="R1046" s="23"/>
      <c r="S1046" s="23"/>
      <c r="T1046" s="23"/>
      <c r="U1046" s="23"/>
      <c r="V1046" s="23"/>
      <c r="W1046" s="23"/>
      <c r="X1046" s="23"/>
      <c r="Y1046" s="23"/>
      <c r="Z1046" s="23"/>
    </row>
    <row r="1047" spans="1:26" ht="12.75" customHeight="1" x14ac:dyDescent="0.2">
      <c r="A1047" s="23"/>
      <c r="B1047" s="138"/>
      <c r="C1047" s="26"/>
      <c r="D1047" s="26"/>
      <c r="E1047" s="141"/>
      <c r="F1047" s="141"/>
      <c r="G1047" s="142"/>
      <c r="H1047" s="141"/>
      <c r="I1047" s="141"/>
      <c r="J1047" s="26"/>
      <c r="K1047" s="23"/>
      <c r="L1047" s="23"/>
      <c r="M1047" s="23"/>
      <c r="N1047" s="23"/>
      <c r="O1047" s="23"/>
      <c r="P1047" s="23"/>
      <c r="Q1047" s="23"/>
      <c r="R1047" s="23"/>
      <c r="S1047" s="23"/>
      <c r="T1047" s="23"/>
      <c r="U1047" s="23"/>
      <c r="V1047" s="23"/>
      <c r="W1047" s="23"/>
      <c r="X1047" s="23"/>
      <c r="Y1047" s="23"/>
      <c r="Z1047" s="23"/>
    </row>
    <row r="1048" spans="1:26" ht="12.75" customHeight="1" x14ac:dyDescent="0.2">
      <c r="A1048" s="23"/>
      <c r="B1048" s="138"/>
      <c r="C1048" s="26"/>
      <c r="D1048" s="26"/>
      <c r="E1048" s="141"/>
      <c r="F1048" s="141"/>
      <c r="G1048" s="142"/>
      <c r="H1048" s="141"/>
      <c r="I1048" s="141"/>
      <c r="J1048" s="26"/>
      <c r="K1048" s="23"/>
      <c r="L1048" s="23"/>
      <c r="M1048" s="23"/>
      <c r="N1048" s="23"/>
      <c r="O1048" s="23"/>
      <c r="P1048" s="23"/>
      <c r="Q1048" s="23"/>
      <c r="R1048" s="23"/>
      <c r="S1048" s="23"/>
      <c r="T1048" s="23"/>
      <c r="U1048" s="23"/>
      <c r="V1048" s="23"/>
      <c r="W1048" s="23"/>
      <c r="X1048" s="23"/>
      <c r="Y1048" s="23"/>
      <c r="Z1048" s="23"/>
    </row>
    <row r="1049" spans="1:26" ht="12.75" customHeight="1" x14ac:dyDescent="0.2">
      <c r="A1049" s="23"/>
      <c r="B1049" s="138"/>
      <c r="C1049" s="26"/>
      <c r="D1049" s="26"/>
      <c r="E1049" s="141"/>
      <c r="F1049" s="141"/>
      <c r="G1049" s="142"/>
      <c r="H1049" s="141"/>
      <c r="I1049" s="141"/>
      <c r="J1049" s="26"/>
      <c r="K1049" s="23"/>
      <c r="L1049" s="23"/>
      <c r="M1049" s="23"/>
      <c r="N1049" s="23"/>
      <c r="O1049" s="23"/>
      <c r="P1049" s="23"/>
      <c r="Q1049" s="23"/>
      <c r="R1049" s="23"/>
      <c r="S1049" s="23"/>
      <c r="T1049" s="23"/>
      <c r="U1049" s="23"/>
      <c r="V1049" s="23"/>
      <c r="W1049" s="23"/>
      <c r="X1049" s="23"/>
      <c r="Y1049" s="23"/>
      <c r="Z1049" s="23"/>
    </row>
    <row r="1050" spans="1:26" ht="12.75" customHeight="1" x14ac:dyDescent="0.2">
      <c r="A1050" s="23"/>
      <c r="B1050" s="138"/>
      <c r="C1050" s="26"/>
      <c r="D1050" s="26"/>
      <c r="E1050" s="141"/>
      <c r="F1050" s="141"/>
      <c r="G1050" s="142"/>
      <c r="H1050" s="141"/>
      <c r="I1050" s="141"/>
      <c r="J1050" s="26"/>
      <c r="K1050" s="23"/>
      <c r="L1050" s="23"/>
      <c r="M1050" s="23"/>
      <c r="N1050" s="23"/>
      <c r="O1050" s="23"/>
      <c r="P1050" s="23"/>
      <c r="Q1050" s="23"/>
      <c r="R1050" s="23"/>
      <c r="S1050" s="23"/>
      <c r="T1050" s="23"/>
      <c r="U1050" s="23"/>
      <c r="V1050" s="23"/>
      <c r="W1050" s="23"/>
      <c r="X1050" s="23"/>
      <c r="Y1050" s="23"/>
      <c r="Z1050" s="23"/>
    </row>
    <row r="1051" spans="1:26" ht="12.75" customHeight="1" x14ac:dyDescent="0.2">
      <c r="A1051" s="23"/>
      <c r="B1051" s="138"/>
      <c r="C1051" s="26"/>
      <c r="D1051" s="26"/>
      <c r="E1051" s="141"/>
      <c r="F1051" s="141"/>
      <c r="G1051" s="142"/>
      <c r="H1051" s="141"/>
      <c r="I1051" s="141"/>
      <c r="J1051" s="26"/>
      <c r="K1051" s="23"/>
      <c r="L1051" s="23"/>
      <c r="M1051" s="23"/>
      <c r="N1051" s="23"/>
      <c r="O1051" s="23"/>
      <c r="P1051" s="23"/>
      <c r="Q1051" s="23"/>
      <c r="R1051" s="23"/>
      <c r="S1051" s="23"/>
      <c r="T1051" s="23"/>
      <c r="U1051" s="23"/>
      <c r="V1051" s="23"/>
      <c r="W1051" s="23"/>
      <c r="X1051" s="23"/>
      <c r="Y1051" s="23"/>
      <c r="Z1051" s="23"/>
    </row>
    <row r="1052" spans="1:26" ht="12.75" customHeight="1" x14ac:dyDescent="0.2">
      <c r="A1052" s="23"/>
      <c r="B1052" s="138"/>
      <c r="C1052" s="26"/>
      <c r="D1052" s="26"/>
      <c r="E1052" s="141"/>
      <c r="F1052" s="141"/>
      <c r="G1052" s="142"/>
      <c r="H1052" s="141"/>
      <c r="I1052" s="141"/>
      <c r="J1052" s="26"/>
      <c r="K1052" s="23"/>
      <c r="L1052" s="23"/>
      <c r="M1052" s="23"/>
      <c r="N1052" s="23"/>
      <c r="O1052" s="23"/>
      <c r="P1052" s="23"/>
      <c r="Q1052" s="23"/>
      <c r="R1052" s="23"/>
      <c r="S1052" s="23"/>
      <c r="T1052" s="23"/>
      <c r="U1052" s="23"/>
      <c r="V1052" s="23"/>
      <c r="W1052" s="23"/>
      <c r="X1052" s="23"/>
      <c r="Y1052" s="23"/>
      <c r="Z1052" s="23"/>
    </row>
    <row r="1053" spans="1:26" ht="12.75" customHeight="1" x14ac:dyDescent="0.2">
      <c r="A1053" s="23"/>
      <c r="B1053" s="138"/>
      <c r="C1053" s="26"/>
      <c r="D1053" s="26"/>
      <c r="E1053" s="141"/>
      <c r="F1053" s="141"/>
      <c r="G1053" s="142"/>
      <c r="H1053" s="141"/>
      <c r="I1053" s="141"/>
      <c r="J1053" s="26"/>
      <c r="K1053" s="23"/>
      <c r="L1053" s="23"/>
      <c r="M1053" s="23"/>
      <c r="N1053" s="23"/>
      <c r="O1053" s="23"/>
      <c r="P1053" s="23"/>
      <c r="Q1053" s="23"/>
      <c r="R1053" s="23"/>
      <c r="S1053" s="23"/>
      <c r="T1053" s="23"/>
      <c r="U1053" s="23"/>
      <c r="V1053" s="23"/>
      <c r="W1053" s="23"/>
      <c r="X1053" s="23"/>
      <c r="Y1053" s="23"/>
      <c r="Z1053" s="23"/>
    </row>
    <row r="1054" spans="1:26" ht="12.75" customHeight="1" x14ac:dyDescent="0.2">
      <c r="A1054" s="23"/>
      <c r="B1054" s="138"/>
      <c r="C1054" s="26"/>
      <c r="D1054" s="26"/>
      <c r="E1054" s="141"/>
      <c r="F1054" s="141"/>
      <c r="G1054" s="142"/>
      <c r="H1054" s="141"/>
      <c r="I1054" s="141"/>
      <c r="J1054" s="26"/>
      <c r="K1054" s="23"/>
      <c r="L1054" s="23"/>
      <c r="M1054" s="23"/>
      <c r="N1054" s="23"/>
      <c r="O1054" s="23"/>
      <c r="P1054" s="23"/>
      <c r="Q1054" s="23"/>
      <c r="R1054" s="23"/>
      <c r="S1054" s="23"/>
      <c r="T1054" s="23"/>
      <c r="U1054" s="23"/>
      <c r="V1054" s="23"/>
      <c r="W1054" s="23"/>
      <c r="X1054" s="23"/>
      <c r="Y1054" s="23"/>
      <c r="Z1054" s="23"/>
    </row>
    <row r="1055" spans="1:26" ht="12.75" customHeight="1" x14ac:dyDescent="0.2">
      <c r="A1055" s="23"/>
      <c r="B1055" s="138"/>
      <c r="C1055" s="26"/>
      <c r="D1055" s="26"/>
      <c r="E1055" s="141"/>
      <c r="F1055" s="141"/>
      <c r="G1055" s="142"/>
      <c r="H1055" s="141"/>
      <c r="I1055" s="141"/>
      <c r="J1055" s="26"/>
      <c r="K1055" s="23"/>
      <c r="L1055" s="23"/>
      <c r="M1055" s="23"/>
      <c r="N1055" s="23"/>
      <c r="O1055" s="23"/>
      <c r="P1055" s="23"/>
      <c r="Q1055" s="23"/>
      <c r="R1055" s="23"/>
      <c r="S1055" s="23"/>
      <c r="T1055" s="23"/>
      <c r="U1055" s="23"/>
      <c r="V1055" s="23"/>
      <c r="W1055" s="23"/>
      <c r="X1055" s="23"/>
      <c r="Y1055" s="23"/>
      <c r="Z1055" s="23"/>
    </row>
    <row r="1056" spans="1:26" ht="12.75" customHeight="1" x14ac:dyDescent="0.2">
      <c r="A1056" s="23"/>
      <c r="B1056" s="138"/>
      <c r="C1056" s="26"/>
      <c r="D1056" s="26"/>
      <c r="E1056" s="141"/>
      <c r="F1056" s="141"/>
      <c r="G1056" s="142"/>
      <c r="H1056" s="141"/>
      <c r="I1056" s="141"/>
      <c r="J1056" s="26"/>
      <c r="K1056" s="23"/>
      <c r="L1056" s="23"/>
      <c r="M1056" s="23"/>
      <c r="N1056" s="23"/>
      <c r="O1056" s="23"/>
      <c r="P1056" s="23"/>
      <c r="Q1056" s="23"/>
      <c r="R1056" s="23"/>
      <c r="S1056" s="23"/>
      <c r="T1056" s="23"/>
      <c r="U1056" s="23"/>
      <c r="V1056" s="23"/>
      <c r="W1056" s="23"/>
      <c r="X1056" s="23"/>
      <c r="Y1056" s="23"/>
      <c r="Z1056" s="23"/>
    </row>
    <row r="1057" spans="1:26" ht="12.75" customHeight="1" x14ac:dyDescent="0.2">
      <c r="A1057" s="23"/>
      <c r="B1057" s="138"/>
      <c r="C1057" s="26"/>
      <c r="D1057" s="26"/>
      <c r="E1057" s="141"/>
      <c r="F1057" s="141"/>
      <c r="G1057" s="142"/>
      <c r="H1057" s="141"/>
      <c r="I1057" s="141"/>
      <c r="J1057" s="26"/>
      <c r="K1057" s="23"/>
      <c r="L1057" s="23"/>
      <c r="M1057" s="23"/>
      <c r="N1057" s="23"/>
      <c r="O1057" s="23"/>
      <c r="P1057" s="23"/>
      <c r="Q1057" s="23"/>
      <c r="R1057" s="23"/>
      <c r="S1057" s="23"/>
      <c r="T1057" s="23"/>
      <c r="U1057" s="23"/>
      <c r="V1057" s="23"/>
      <c r="W1057" s="23"/>
      <c r="X1057" s="23"/>
      <c r="Y1057" s="23"/>
      <c r="Z1057" s="23"/>
    </row>
    <row r="1058" spans="1:26" ht="12.75" customHeight="1" x14ac:dyDescent="0.2">
      <c r="A1058" s="23"/>
      <c r="B1058" s="138"/>
      <c r="C1058" s="26"/>
      <c r="D1058" s="26"/>
      <c r="E1058" s="141"/>
      <c r="F1058" s="141"/>
      <c r="G1058" s="142"/>
      <c r="H1058" s="141"/>
      <c r="I1058" s="141"/>
      <c r="J1058" s="26"/>
      <c r="K1058" s="23"/>
      <c r="L1058" s="23"/>
      <c r="M1058" s="23"/>
      <c r="N1058" s="23"/>
      <c r="O1058" s="23"/>
      <c r="P1058" s="23"/>
      <c r="Q1058" s="23"/>
      <c r="R1058" s="23"/>
      <c r="S1058" s="23"/>
      <c r="T1058" s="23"/>
      <c r="U1058" s="23"/>
      <c r="V1058" s="23"/>
      <c r="W1058" s="23"/>
      <c r="X1058" s="23"/>
      <c r="Y1058" s="23"/>
      <c r="Z1058" s="23"/>
    </row>
    <row r="1059" spans="1:26" ht="12.75" customHeight="1" x14ac:dyDescent="0.2">
      <c r="A1059" s="23"/>
      <c r="B1059" s="138"/>
      <c r="C1059" s="26"/>
      <c r="D1059" s="26"/>
      <c r="E1059" s="141"/>
      <c r="F1059" s="141"/>
      <c r="G1059" s="142"/>
      <c r="H1059" s="141"/>
      <c r="I1059" s="141"/>
      <c r="J1059" s="26"/>
      <c r="K1059" s="23"/>
      <c r="L1059" s="23"/>
      <c r="M1059" s="23"/>
      <c r="N1059" s="23"/>
      <c r="O1059" s="23"/>
      <c r="P1059" s="23"/>
      <c r="Q1059" s="23"/>
      <c r="R1059" s="23"/>
      <c r="S1059" s="23"/>
      <c r="T1059" s="23"/>
      <c r="U1059" s="23"/>
      <c r="V1059" s="23"/>
      <c r="W1059" s="23"/>
      <c r="X1059" s="23"/>
      <c r="Y1059" s="23"/>
      <c r="Z1059" s="23"/>
    </row>
    <row r="1060" spans="1:26" ht="12.75" customHeight="1" x14ac:dyDescent="0.2">
      <c r="A1060" s="23"/>
      <c r="B1060" s="138"/>
      <c r="C1060" s="26"/>
      <c r="D1060" s="26"/>
      <c r="E1060" s="141"/>
      <c r="F1060" s="141"/>
      <c r="G1060" s="142"/>
      <c r="H1060" s="141"/>
      <c r="I1060" s="141"/>
      <c r="J1060" s="26"/>
      <c r="K1060" s="23"/>
      <c r="L1060" s="23"/>
      <c r="M1060" s="23"/>
      <c r="N1060" s="23"/>
      <c r="O1060" s="23"/>
      <c r="P1060" s="23"/>
      <c r="Q1060" s="23"/>
      <c r="R1060" s="23"/>
      <c r="S1060" s="23"/>
      <c r="T1060" s="23"/>
      <c r="U1060" s="23"/>
      <c r="V1060" s="23"/>
      <c r="W1060" s="23"/>
      <c r="X1060" s="23"/>
      <c r="Y1060" s="23"/>
      <c r="Z1060" s="23"/>
    </row>
    <row r="1061" spans="1:26" ht="12.75" customHeight="1" x14ac:dyDescent="0.2">
      <c r="A1061" s="23"/>
      <c r="B1061" s="138"/>
      <c r="C1061" s="26"/>
      <c r="D1061" s="26"/>
      <c r="E1061" s="141"/>
      <c r="F1061" s="141"/>
      <c r="G1061" s="142"/>
      <c r="H1061" s="141"/>
      <c r="I1061" s="141"/>
      <c r="J1061" s="26"/>
      <c r="K1061" s="23"/>
      <c r="L1061" s="23"/>
      <c r="M1061" s="23"/>
      <c r="N1061" s="23"/>
      <c r="O1061" s="23"/>
      <c r="P1061" s="23"/>
      <c r="Q1061" s="23"/>
      <c r="R1061" s="23"/>
      <c r="S1061" s="23"/>
      <c r="T1061" s="23"/>
      <c r="U1061" s="23"/>
      <c r="V1061" s="23"/>
      <c r="W1061" s="23"/>
      <c r="X1061" s="23"/>
      <c r="Y1061" s="23"/>
      <c r="Z1061" s="23"/>
    </row>
    <row r="1062" spans="1:26" ht="12.75" customHeight="1" x14ac:dyDescent="0.2">
      <c r="A1062" s="23"/>
      <c r="B1062" s="138"/>
      <c r="C1062" s="26"/>
      <c r="D1062" s="26"/>
      <c r="E1062" s="141"/>
      <c r="F1062" s="141"/>
      <c r="G1062" s="142"/>
      <c r="H1062" s="141"/>
      <c r="I1062" s="141"/>
      <c r="J1062" s="26"/>
      <c r="K1062" s="23"/>
      <c r="L1062" s="23"/>
      <c r="M1062" s="23"/>
      <c r="N1062" s="23"/>
      <c r="O1062" s="23"/>
      <c r="P1062" s="23"/>
      <c r="Q1062" s="23"/>
      <c r="R1062" s="23"/>
      <c r="S1062" s="23"/>
      <c r="T1062" s="23"/>
      <c r="U1062" s="23"/>
      <c r="V1062" s="23"/>
      <c r="W1062" s="23"/>
      <c r="X1062" s="23"/>
      <c r="Y1062" s="23"/>
      <c r="Z1062" s="23"/>
    </row>
    <row r="1063" spans="1:26" ht="12.75" customHeight="1" x14ac:dyDescent="0.2">
      <c r="A1063" s="23"/>
      <c r="B1063" s="138"/>
      <c r="C1063" s="26"/>
      <c r="D1063" s="26"/>
      <c r="E1063" s="141"/>
      <c r="F1063" s="141"/>
      <c r="G1063" s="142"/>
      <c r="H1063" s="141"/>
      <c r="I1063" s="141"/>
      <c r="J1063" s="26"/>
      <c r="K1063" s="23"/>
      <c r="L1063" s="23"/>
      <c r="M1063" s="23"/>
      <c r="N1063" s="23"/>
      <c r="O1063" s="23"/>
      <c r="P1063" s="23"/>
      <c r="Q1063" s="23"/>
      <c r="R1063" s="23"/>
      <c r="S1063" s="23"/>
      <c r="T1063" s="23"/>
      <c r="U1063" s="23"/>
      <c r="V1063" s="23"/>
      <c r="W1063" s="23"/>
      <c r="X1063" s="23"/>
      <c r="Y1063" s="23"/>
      <c r="Z1063" s="23"/>
    </row>
    <row r="1064" spans="1:26" ht="12.75" customHeight="1" x14ac:dyDescent="0.2">
      <c r="A1064" s="23"/>
      <c r="B1064" s="138"/>
      <c r="C1064" s="26"/>
      <c r="D1064" s="26"/>
      <c r="E1064" s="141"/>
      <c r="F1064" s="141"/>
      <c r="G1064" s="142"/>
      <c r="H1064" s="141"/>
      <c r="I1064" s="141"/>
      <c r="J1064" s="26"/>
      <c r="K1064" s="23"/>
      <c r="L1064" s="23"/>
      <c r="M1064" s="23"/>
      <c r="N1064" s="23"/>
      <c r="O1064" s="23"/>
      <c r="P1064" s="23"/>
      <c r="Q1064" s="23"/>
      <c r="R1064" s="23"/>
      <c r="S1064" s="23"/>
      <c r="T1064" s="23"/>
      <c r="U1064" s="23"/>
      <c r="V1064" s="23"/>
      <c r="W1064" s="23"/>
      <c r="X1064" s="23"/>
      <c r="Y1064" s="23"/>
      <c r="Z1064" s="23"/>
    </row>
    <row r="1065" spans="1:26" ht="12.75" customHeight="1" x14ac:dyDescent="0.2">
      <c r="A1065" s="23"/>
      <c r="B1065" s="138"/>
      <c r="C1065" s="26"/>
      <c r="D1065" s="26"/>
      <c r="E1065" s="141"/>
      <c r="F1065" s="141"/>
      <c r="G1065" s="142"/>
      <c r="H1065" s="141"/>
      <c r="I1065" s="141"/>
      <c r="J1065" s="26"/>
      <c r="K1065" s="23"/>
      <c r="L1065" s="23"/>
      <c r="M1065" s="23"/>
      <c r="N1065" s="23"/>
      <c r="O1065" s="23"/>
      <c r="P1065" s="23"/>
      <c r="Q1065" s="23"/>
      <c r="R1065" s="23"/>
      <c r="S1065" s="23"/>
      <c r="T1065" s="23"/>
      <c r="U1065" s="23"/>
      <c r="V1065" s="23"/>
      <c r="W1065" s="23"/>
      <c r="X1065" s="23"/>
      <c r="Y1065" s="23"/>
      <c r="Z1065" s="23"/>
    </row>
    <row r="1066" spans="1:26" ht="12.75" customHeight="1" x14ac:dyDescent="0.2">
      <c r="A1066" s="23"/>
      <c r="B1066" s="138"/>
      <c r="C1066" s="26"/>
      <c r="D1066" s="26"/>
      <c r="E1066" s="141"/>
      <c r="F1066" s="141"/>
      <c r="G1066" s="142"/>
      <c r="H1066" s="141"/>
      <c r="I1066" s="141"/>
      <c r="J1066" s="26"/>
      <c r="K1066" s="23"/>
      <c r="L1066" s="23"/>
      <c r="M1066" s="23"/>
      <c r="N1066" s="23"/>
      <c r="O1066" s="23"/>
      <c r="P1066" s="23"/>
      <c r="Q1066" s="23"/>
      <c r="R1066" s="23"/>
      <c r="S1066" s="23"/>
      <c r="T1066" s="23"/>
      <c r="U1066" s="23"/>
      <c r="V1066" s="23"/>
      <c r="W1066" s="23"/>
      <c r="X1066" s="23"/>
      <c r="Y1066" s="23"/>
      <c r="Z1066" s="23"/>
    </row>
    <row r="1067" spans="1:26" ht="12.75" customHeight="1" x14ac:dyDescent="0.2">
      <c r="A1067" s="23"/>
      <c r="B1067" s="138"/>
      <c r="C1067" s="26"/>
      <c r="D1067" s="26"/>
      <c r="E1067" s="141"/>
      <c r="F1067" s="141"/>
      <c r="G1067" s="142"/>
      <c r="H1067" s="141"/>
      <c r="I1067" s="141"/>
      <c r="J1067" s="26"/>
      <c r="K1067" s="23"/>
      <c r="L1067" s="23"/>
      <c r="M1067" s="23"/>
      <c r="N1067" s="23"/>
      <c r="O1067" s="23"/>
      <c r="P1067" s="23"/>
      <c r="Q1067" s="23"/>
      <c r="R1067" s="23"/>
      <c r="S1067" s="23"/>
      <c r="T1067" s="23"/>
      <c r="U1067" s="23"/>
      <c r="V1067" s="23"/>
      <c r="W1067" s="23"/>
      <c r="X1067" s="23"/>
      <c r="Y1067" s="23"/>
      <c r="Z1067" s="23"/>
    </row>
    <row r="1068" spans="1:26" ht="12.75" customHeight="1" x14ac:dyDescent="0.2">
      <c r="A1068" s="23"/>
      <c r="B1068" s="138"/>
      <c r="C1068" s="26"/>
      <c r="D1068" s="26"/>
      <c r="E1068" s="141"/>
      <c r="F1068" s="141"/>
      <c r="G1068" s="142"/>
      <c r="H1068" s="141"/>
      <c r="I1068" s="141"/>
      <c r="J1068" s="26"/>
      <c r="K1068" s="23"/>
      <c r="L1068" s="23"/>
      <c r="M1068" s="23"/>
      <c r="N1068" s="23"/>
      <c r="O1068" s="23"/>
      <c r="P1068" s="23"/>
      <c r="Q1068" s="23"/>
      <c r="R1068" s="23"/>
      <c r="S1068" s="23"/>
      <c r="T1068" s="23"/>
      <c r="U1068" s="23"/>
      <c r="V1068" s="23"/>
      <c r="W1068" s="23"/>
      <c r="X1068" s="23"/>
      <c r="Y1068" s="23"/>
      <c r="Z1068" s="23"/>
    </row>
    <row r="1069" spans="1:26" ht="12.75" customHeight="1" x14ac:dyDescent="0.2">
      <c r="A1069" s="23"/>
      <c r="B1069" s="138"/>
      <c r="C1069" s="26"/>
      <c r="D1069" s="26"/>
      <c r="E1069" s="141"/>
      <c r="F1069" s="141"/>
      <c r="G1069" s="142"/>
      <c r="H1069" s="141"/>
      <c r="I1069" s="141"/>
      <c r="J1069" s="26"/>
      <c r="K1069" s="23"/>
      <c r="L1069" s="23"/>
      <c r="M1069" s="23"/>
      <c r="N1069" s="23"/>
      <c r="O1069" s="23"/>
      <c r="P1069" s="23"/>
      <c r="Q1069" s="23"/>
      <c r="R1069" s="23"/>
      <c r="S1069" s="23"/>
      <c r="T1069" s="23"/>
      <c r="U1069" s="23"/>
      <c r="V1069" s="23"/>
      <c r="W1069" s="23"/>
      <c r="X1069" s="23"/>
      <c r="Y1069" s="23"/>
      <c r="Z1069" s="23"/>
    </row>
    <row r="1070" spans="1:26" ht="12.75" customHeight="1" x14ac:dyDescent="0.2">
      <c r="A1070" s="23"/>
      <c r="B1070" s="138"/>
      <c r="C1070" s="26"/>
      <c r="D1070" s="26"/>
      <c r="E1070" s="141"/>
      <c r="F1070" s="141"/>
      <c r="G1070" s="142"/>
      <c r="H1070" s="141"/>
      <c r="I1070" s="141"/>
      <c r="J1070" s="26"/>
      <c r="K1070" s="23"/>
      <c r="L1070" s="23"/>
      <c r="M1070" s="23"/>
      <c r="N1070" s="23"/>
      <c r="O1070" s="23"/>
      <c r="P1070" s="23"/>
      <c r="Q1070" s="23"/>
      <c r="R1070" s="23"/>
      <c r="S1070" s="23"/>
      <c r="T1070" s="23"/>
      <c r="U1070" s="23"/>
      <c r="V1070" s="23"/>
      <c r="W1070" s="23"/>
      <c r="X1070" s="23"/>
      <c r="Y1070" s="23"/>
      <c r="Z1070" s="23"/>
    </row>
    <row r="1071" spans="1:26" ht="12.75" customHeight="1" x14ac:dyDescent="0.2">
      <c r="A1071" s="23"/>
      <c r="B1071" s="138"/>
      <c r="C1071" s="26"/>
      <c r="D1071" s="26"/>
      <c r="E1071" s="141"/>
      <c r="F1071" s="141"/>
      <c r="G1071" s="142"/>
      <c r="H1071" s="141"/>
      <c r="I1071" s="141"/>
      <c r="J1071" s="26"/>
      <c r="K1071" s="23"/>
      <c r="L1071" s="23"/>
      <c r="M1071" s="23"/>
      <c r="N1071" s="23"/>
      <c r="O1071" s="23"/>
      <c r="P1071" s="23"/>
      <c r="Q1071" s="23"/>
      <c r="R1071" s="23"/>
      <c r="S1071" s="23"/>
      <c r="T1071" s="23"/>
      <c r="U1071" s="23"/>
      <c r="V1071" s="23"/>
      <c r="W1071" s="23"/>
      <c r="X1071" s="23"/>
      <c r="Y1071" s="23"/>
      <c r="Z1071" s="23"/>
    </row>
    <row r="1072" spans="1:26" ht="12.75" customHeight="1" x14ac:dyDescent="0.2">
      <c r="A1072" s="23"/>
      <c r="B1072" s="138"/>
      <c r="C1072" s="26"/>
      <c r="D1072" s="26"/>
      <c r="E1072" s="141"/>
      <c r="F1072" s="141"/>
      <c r="G1072" s="142"/>
      <c r="H1072" s="141"/>
      <c r="I1072" s="141"/>
      <c r="J1072" s="26"/>
      <c r="K1072" s="23"/>
      <c r="L1072" s="23"/>
      <c r="M1072" s="23"/>
      <c r="N1072" s="23"/>
      <c r="O1072" s="23"/>
      <c r="P1072" s="23"/>
      <c r="Q1072" s="23"/>
      <c r="R1072" s="23"/>
      <c r="S1072" s="23"/>
      <c r="T1072" s="23"/>
      <c r="U1072" s="23"/>
      <c r="V1072" s="23"/>
      <c r="W1072" s="23"/>
      <c r="X1072" s="23"/>
      <c r="Y1072" s="23"/>
      <c r="Z1072" s="23"/>
    </row>
    <row r="1073" spans="1:26" ht="12.75" customHeight="1" x14ac:dyDescent="0.2">
      <c r="A1073" s="23"/>
      <c r="B1073" s="138"/>
      <c r="C1073" s="26"/>
      <c r="D1073" s="26"/>
      <c r="E1073" s="141"/>
      <c r="F1073" s="141"/>
      <c r="G1073" s="142"/>
      <c r="H1073" s="141"/>
      <c r="I1073" s="141"/>
      <c r="J1073" s="26"/>
      <c r="K1073" s="23"/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3"/>
      <c r="X1073" s="23"/>
      <c r="Y1073" s="23"/>
      <c r="Z1073" s="23"/>
    </row>
    <row r="1074" spans="1:26" ht="12.75" customHeight="1" x14ac:dyDescent="0.2">
      <c r="A1074" s="23"/>
      <c r="B1074" s="138"/>
      <c r="C1074" s="26"/>
      <c r="D1074" s="26"/>
      <c r="E1074" s="141"/>
      <c r="F1074" s="141"/>
      <c r="G1074" s="142"/>
      <c r="H1074" s="141"/>
      <c r="I1074" s="141"/>
      <c r="J1074" s="26"/>
      <c r="K1074" s="23"/>
      <c r="L1074" s="23"/>
      <c r="M1074" s="23"/>
      <c r="N1074" s="23"/>
      <c r="O1074" s="23"/>
      <c r="P1074" s="23"/>
      <c r="Q1074" s="23"/>
      <c r="R1074" s="23"/>
      <c r="S1074" s="23"/>
      <c r="T1074" s="23"/>
      <c r="U1074" s="23"/>
      <c r="V1074" s="23"/>
      <c r="W1074" s="23"/>
      <c r="X1074" s="23"/>
      <c r="Y1074" s="23"/>
      <c r="Z1074" s="23"/>
    </row>
    <row r="1075" spans="1:26" ht="12.75" customHeight="1" x14ac:dyDescent="0.2">
      <c r="A1075" s="23"/>
      <c r="B1075" s="138"/>
      <c r="C1075" s="26"/>
      <c r="D1075" s="26"/>
      <c r="E1075" s="141"/>
      <c r="F1075" s="141"/>
      <c r="G1075" s="142"/>
      <c r="H1075" s="141"/>
      <c r="I1075" s="141"/>
      <c r="J1075" s="26"/>
      <c r="K1075" s="23"/>
      <c r="L1075" s="23"/>
      <c r="M1075" s="23"/>
      <c r="N1075" s="23"/>
      <c r="O1075" s="23"/>
      <c r="P1075" s="23"/>
      <c r="Q1075" s="23"/>
      <c r="R1075" s="23"/>
      <c r="S1075" s="23"/>
      <c r="T1075" s="23"/>
      <c r="U1075" s="23"/>
      <c r="V1075" s="23"/>
      <c r="W1075" s="23"/>
      <c r="X1075" s="23"/>
      <c r="Y1075" s="23"/>
      <c r="Z1075" s="23"/>
    </row>
    <row r="1076" spans="1:26" ht="12.75" customHeight="1" x14ac:dyDescent="0.2">
      <c r="A1076" s="23"/>
      <c r="B1076" s="138"/>
      <c r="C1076" s="26"/>
      <c r="D1076" s="26"/>
      <c r="E1076" s="141"/>
      <c r="F1076" s="141"/>
      <c r="G1076" s="142"/>
      <c r="H1076" s="141"/>
      <c r="I1076" s="141"/>
      <c r="J1076" s="26"/>
      <c r="K1076" s="23"/>
      <c r="L1076" s="23"/>
      <c r="M1076" s="23"/>
      <c r="N1076" s="23"/>
      <c r="O1076" s="23"/>
      <c r="P1076" s="23"/>
      <c r="Q1076" s="23"/>
      <c r="R1076" s="23"/>
      <c r="S1076" s="23"/>
      <c r="T1076" s="23"/>
      <c r="U1076" s="23"/>
      <c r="V1076" s="23"/>
      <c r="W1076" s="23"/>
      <c r="X1076" s="23"/>
      <c r="Y1076" s="23"/>
      <c r="Z1076" s="23"/>
    </row>
    <row r="1077" spans="1:26" ht="12.75" customHeight="1" x14ac:dyDescent="0.2">
      <c r="A1077" s="23"/>
      <c r="B1077" s="138"/>
      <c r="C1077" s="26"/>
      <c r="D1077" s="26"/>
      <c r="E1077" s="141"/>
      <c r="F1077" s="141"/>
      <c r="G1077" s="142"/>
      <c r="H1077" s="141"/>
      <c r="I1077" s="141"/>
      <c r="J1077" s="26"/>
      <c r="K1077" s="23"/>
      <c r="L1077" s="23"/>
      <c r="M1077" s="23"/>
      <c r="N1077" s="23"/>
      <c r="O1077" s="23"/>
      <c r="P1077" s="23"/>
      <c r="Q1077" s="23"/>
      <c r="R1077" s="23"/>
      <c r="S1077" s="23"/>
      <c r="T1077" s="23"/>
      <c r="U1077" s="23"/>
      <c r="V1077" s="23"/>
      <c r="W1077" s="23"/>
      <c r="X1077" s="23"/>
      <c r="Y1077" s="23"/>
      <c r="Z1077" s="23"/>
    </row>
    <row r="1078" spans="1:26" ht="12.75" customHeight="1" x14ac:dyDescent="0.2">
      <c r="A1078" s="23"/>
      <c r="B1078" s="138"/>
      <c r="C1078" s="26"/>
      <c r="D1078" s="26"/>
      <c r="E1078" s="141"/>
      <c r="F1078" s="141"/>
      <c r="G1078" s="142"/>
      <c r="H1078" s="141"/>
      <c r="I1078" s="141"/>
      <c r="J1078" s="26"/>
      <c r="K1078" s="23"/>
      <c r="L1078" s="23"/>
      <c r="M1078" s="23"/>
      <c r="N1078" s="23"/>
      <c r="O1078" s="23"/>
      <c r="P1078" s="23"/>
      <c r="Q1078" s="23"/>
      <c r="R1078" s="23"/>
      <c r="S1078" s="23"/>
      <c r="T1078" s="23"/>
      <c r="U1078" s="23"/>
      <c r="V1078" s="23"/>
      <c r="W1078" s="23"/>
      <c r="X1078" s="23"/>
      <c r="Y1078" s="23"/>
      <c r="Z1078" s="23"/>
    </row>
    <row r="1079" spans="1:26" ht="12.75" customHeight="1" x14ac:dyDescent="0.2">
      <c r="A1079" s="23"/>
      <c r="B1079" s="138"/>
      <c r="C1079" s="26"/>
      <c r="D1079" s="26"/>
      <c r="E1079" s="141"/>
      <c r="F1079" s="141"/>
      <c r="G1079" s="142"/>
      <c r="H1079" s="141"/>
      <c r="I1079" s="141"/>
      <c r="J1079" s="26"/>
      <c r="K1079" s="23"/>
      <c r="L1079" s="23"/>
      <c r="M1079" s="23"/>
      <c r="N1079" s="23"/>
      <c r="O1079" s="23"/>
      <c r="P1079" s="23"/>
      <c r="Q1079" s="23"/>
      <c r="R1079" s="23"/>
      <c r="S1079" s="23"/>
      <c r="T1079" s="23"/>
      <c r="U1079" s="23"/>
      <c r="V1079" s="23"/>
      <c r="W1079" s="23"/>
      <c r="X1079" s="23"/>
      <c r="Y1079" s="23"/>
      <c r="Z1079" s="23"/>
    </row>
    <row r="1080" spans="1:26" ht="12.75" customHeight="1" x14ac:dyDescent="0.2">
      <c r="A1080" s="23"/>
      <c r="B1080" s="138"/>
      <c r="C1080" s="26"/>
      <c r="D1080" s="26"/>
      <c r="E1080" s="141"/>
      <c r="F1080" s="141"/>
      <c r="G1080" s="142"/>
      <c r="H1080" s="141"/>
      <c r="I1080" s="141"/>
      <c r="J1080" s="26"/>
      <c r="K1080" s="23"/>
      <c r="L1080" s="23"/>
      <c r="M1080" s="23"/>
      <c r="N1080" s="23"/>
      <c r="O1080" s="23"/>
      <c r="P1080" s="23"/>
      <c r="Q1080" s="23"/>
      <c r="R1080" s="23"/>
      <c r="S1080" s="23"/>
      <c r="T1080" s="23"/>
      <c r="U1080" s="23"/>
      <c r="V1080" s="23"/>
      <c r="W1080" s="23"/>
      <c r="X1080" s="23"/>
      <c r="Y1080" s="23"/>
      <c r="Z1080" s="23"/>
    </row>
    <row r="1081" spans="1:26" ht="12.75" customHeight="1" x14ac:dyDescent="0.2">
      <c r="A1081" s="23"/>
      <c r="B1081" s="138"/>
      <c r="C1081" s="26"/>
      <c r="D1081" s="26"/>
      <c r="E1081" s="141"/>
      <c r="F1081" s="141"/>
      <c r="G1081" s="142"/>
      <c r="H1081" s="141"/>
      <c r="I1081" s="141"/>
      <c r="J1081" s="26"/>
      <c r="K1081" s="23"/>
      <c r="L1081" s="23"/>
      <c r="M1081" s="23"/>
      <c r="N1081" s="23"/>
      <c r="O1081" s="23"/>
      <c r="P1081" s="23"/>
      <c r="Q1081" s="23"/>
      <c r="R1081" s="23"/>
      <c r="S1081" s="23"/>
      <c r="T1081" s="23"/>
      <c r="U1081" s="23"/>
      <c r="V1081" s="23"/>
      <c r="W1081" s="23"/>
      <c r="X1081" s="23"/>
      <c r="Y1081" s="23"/>
      <c r="Z1081" s="23"/>
    </row>
    <row r="1082" spans="1:26" ht="12.75" customHeight="1" x14ac:dyDescent="0.2">
      <c r="A1082" s="23"/>
      <c r="B1082" s="138"/>
      <c r="C1082" s="26"/>
      <c r="D1082" s="26"/>
      <c r="E1082" s="141"/>
      <c r="F1082" s="141"/>
      <c r="G1082" s="142"/>
      <c r="H1082" s="141"/>
      <c r="I1082" s="141"/>
      <c r="J1082" s="26"/>
      <c r="K1082" s="23"/>
      <c r="L1082" s="23"/>
      <c r="M1082" s="23"/>
      <c r="N1082" s="23"/>
      <c r="O1082" s="23"/>
      <c r="P1082" s="23"/>
      <c r="Q1082" s="23"/>
      <c r="R1082" s="23"/>
      <c r="S1082" s="23"/>
      <c r="T1082" s="23"/>
      <c r="U1082" s="23"/>
      <c r="V1082" s="23"/>
      <c r="W1082" s="23"/>
      <c r="X1082" s="23"/>
      <c r="Y1082" s="23"/>
      <c r="Z1082" s="23"/>
    </row>
    <row r="1083" spans="1:26" ht="12.75" customHeight="1" x14ac:dyDescent="0.2">
      <c r="A1083" s="23"/>
      <c r="B1083" s="138"/>
      <c r="C1083" s="26"/>
      <c r="D1083" s="26"/>
      <c r="E1083" s="141"/>
      <c r="F1083" s="141"/>
      <c r="G1083" s="142"/>
      <c r="H1083" s="141"/>
      <c r="I1083" s="141"/>
      <c r="J1083" s="26"/>
      <c r="K1083" s="23"/>
      <c r="L1083" s="23"/>
      <c r="M1083" s="23"/>
      <c r="N1083" s="23"/>
      <c r="O1083" s="23"/>
      <c r="P1083" s="23"/>
      <c r="Q1083" s="23"/>
      <c r="R1083" s="23"/>
      <c r="S1083" s="23"/>
      <c r="T1083" s="23"/>
      <c r="U1083" s="23"/>
      <c r="V1083" s="23"/>
      <c r="W1083" s="23"/>
      <c r="X1083" s="23"/>
      <c r="Y1083" s="23"/>
      <c r="Z1083" s="23"/>
    </row>
    <row r="1084" spans="1:26" ht="12.75" customHeight="1" x14ac:dyDescent="0.2">
      <c r="A1084" s="23"/>
      <c r="B1084" s="138"/>
      <c r="C1084" s="26"/>
      <c r="D1084" s="26"/>
      <c r="E1084" s="141"/>
      <c r="F1084" s="141"/>
      <c r="G1084" s="142"/>
      <c r="H1084" s="141"/>
      <c r="I1084" s="141"/>
      <c r="J1084" s="26"/>
      <c r="K1084" s="23"/>
      <c r="L1084" s="23"/>
      <c r="M1084" s="23"/>
      <c r="N1084" s="23"/>
      <c r="O1084" s="23"/>
      <c r="P1084" s="23"/>
      <c r="Q1084" s="23"/>
      <c r="R1084" s="23"/>
      <c r="S1084" s="23"/>
      <c r="T1084" s="23"/>
      <c r="U1084" s="23"/>
      <c r="V1084" s="23"/>
      <c r="W1084" s="23"/>
      <c r="X1084" s="23"/>
      <c r="Y1084" s="23"/>
      <c r="Z1084" s="23"/>
    </row>
    <row r="1085" spans="1:26" ht="12.75" customHeight="1" x14ac:dyDescent="0.2">
      <c r="A1085" s="23"/>
      <c r="B1085" s="138"/>
      <c r="C1085" s="26"/>
      <c r="D1085" s="26"/>
      <c r="E1085" s="141"/>
      <c r="F1085" s="141"/>
      <c r="G1085" s="142"/>
      <c r="H1085" s="141"/>
      <c r="I1085" s="141"/>
      <c r="J1085" s="26"/>
      <c r="K1085" s="23"/>
      <c r="L1085" s="23"/>
      <c r="M1085" s="23"/>
      <c r="N1085" s="23"/>
      <c r="O1085" s="23"/>
      <c r="P1085" s="23"/>
      <c r="Q1085" s="23"/>
      <c r="R1085" s="23"/>
      <c r="S1085" s="23"/>
      <c r="T1085" s="23"/>
      <c r="U1085" s="23"/>
      <c r="V1085" s="23"/>
      <c r="W1085" s="23"/>
      <c r="X1085" s="23"/>
      <c r="Y1085" s="23"/>
      <c r="Z1085" s="23"/>
    </row>
    <row r="1086" spans="1:26" ht="12.75" customHeight="1" x14ac:dyDescent="0.2">
      <c r="A1086" s="23"/>
      <c r="B1086" s="138"/>
      <c r="C1086" s="26"/>
      <c r="D1086" s="26"/>
      <c r="E1086" s="141"/>
      <c r="F1086" s="141"/>
      <c r="G1086" s="142"/>
      <c r="H1086" s="141"/>
      <c r="I1086" s="141"/>
      <c r="J1086" s="26"/>
      <c r="K1086" s="23"/>
      <c r="L1086" s="23"/>
      <c r="M1086" s="23"/>
      <c r="N1086" s="23"/>
      <c r="O1086" s="23"/>
      <c r="P1086" s="23"/>
      <c r="Q1086" s="23"/>
      <c r="R1086" s="23"/>
      <c r="S1086" s="23"/>
      <c r="T1086" s="23"/>
      <c r="U1086" s="23"/>
      <c r="V1086" s="23"/>
      <c r="W1086" s="23"/>
      <c r="X1086" s="23"/>
      <c r="Y1086" s="23"/>
      <c r="Z1086" s="23"/>
    </row>
    <row r="1087" spans="1:26" ht="12.75" customHeight="1" x14ac:dyDescent="0.2">
      <c r="A1087" s="23"/>
      <c r="B1087" s="138"/>
      <c r="C1087" s="26"/>
      <c r="D1087" s="26"/>
      <c r="E1087" s="141"/>
      <c r="F1087" s="141"/>
      <c r="G1087" s="142"/>
      <c r="H1087" s="141"/>
      <c r="I1087" s="141"/>
      <c r="J1087" s="26"/>
      <c r="K1087" s="23"/>
      <c r="L1087" s="23"/>
      <c r="M1087" s="23"/>
      <c r="N1087" s="23"/>
      <c r="O1087" s="23"/>
      <c r="P1087" s="23"/>
      <c r="Q1087" s="23"/>
      <c r="R1087" s="23"/>
      <c r="S1087" s="23"/>
      <c r="T1087" s="23"/>
      <c r="U1087" s="23"/>
      <c r="V1087" s="23"/>
      <c r="W1087" s="23"/>
      <c r="X1087" s="23"/>
      <c r="Y1087" s="23"/>
      <c r="Z1087" s="23"/>
    </row>
    <row r="1088" spans="1:26" ht="12.75" customHeight="1" x14ac:dyDescent="0.2">
      <c r="A1088" s="23"/>
      <c r="B1088" s="138"/>
      <c r="C1088" s="26"/>
      <c r="D1088" s="26"/>
      <c r="E1088" s="141"/>
      <c r="F1088" s="141"/>
      <c r="G1088" s="142"/>
      <c r="H1088" s="141"/>
      <c r="I1088" s="141"/>
      <c r="J1088" s="26"/>
      <c r="K1088" s="23"/>
      <c r="L1088" s="23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3"/>
      <c r="X1088" s="23"/>
      <c r="Y1088" s="23"/>
      <c r="Z1088" s="23"/>
    </row>
    <row r="1089" spans="1:26" ht="12.75" customHeight="1" x14ac:dyDescent="0.2">
      <c r="A1089" s="23"/>
      <c r="B1089" s="138"/>
      <c r="C1089" s="26"/>
      <c r="D1089" s="26"/>
      <c r="E1089" s="141"/>
      <c r="F1089" s="141"/>
      <c r="G1089" s="142"/>
      <c r="H1089" s="141"/>
      <c r="I1089" s="141"/>
      <c r="J1089" s="26"/>
      <c r="K1089" s="23"/>
      <c r="L1089" s="23"/>
      <c r="M1089" s="23"/>
      <c r="N1089" s="23"/>
      <c r="O1089" s="23"/>
      <c r="P1089" s="23"/>
      <c r="Q1089" s="23"/>
      <c r="R1089" s="23"/>
      <c r="S1089" s="23"/>
      <c r="T1089" s="23"/>
      <c r="U1089" s="23"/>
      <c r="V1089" s="23"/>
      <c r="W1089" s="23"/>
      <c r="X1089" s="23"/>
      <c r="Y1089" s="23"/>
      <c r="Z1089" s="23"/>
    </row>
    <row r="1090" spans="1:26" ht="12.75" customHeight="1" x14ac:dyDescent="0.2">
      <c r="A1090" s="23"/>
      <c r="B1090" s="138"/>
      <c r="C1090" s="26"/>
      <c r="D1090" s="26"/>
      <c r="E1090" s="141"/>
      <c r="F1090" s="141"/>
      <c r="G1090" s="142"/>
      <c r="H1090" s="141"/>
      <c r="I1090" s="141"/>
      <c r="J1090" s="26"/>
      <c r="K1090" s="23"/>
      <c r="L1090" s="23"/>
      <c r="M1090" s="23"/>
      <c r="N1090" s="23"/>
      <c r="O1090" s="23"/>
      <c r="P1090" s="23"/>
      <c r="Q1090" s="23"/>
      <c r="R1090" s="23"/>
      <c r="S1090" s="23"/>
      <c r="T1090" s="23"/>
      <c r="U1090" s="23"/>
      <c r="V1090" s="23"/>
      <c r="W1090" s="23"/>
      <c r="X1090" s="23"/>
      <c r="Y1090" s="23"/>
      <c r="Z1090" s="23"/>
    </row>
    <row r="1091" spans="1:26" ht="12.75" customHeight="1" x14ac:dyDescent="0.2">
      <c r="A1091" s="23"/>
      <c r="B1091" s="138"/>
      <c r="C1091" s="26"/>
      <c r="D1091" s="26"/>
      <c r="E1091" s="141"/>
      <c r="F1091" s="141"/>
      <c r="G1091" s="142"/>
      <c r="H1091" s="141"/>
      <c r="I1091" s="141"/>
      <c r="J1091" s="26"/>
      <c r="K1091" s="23"/>
      <c r="L1091" s="23"/>
      <c r="M1091" s="23"/>
      <c r="N1091" s="23"/>
      <c r="O1091" s="23"/>
      <c r="P1091" s="23"/>
      <c r="Q1091" s="23"/>
      <c r="R1091" s="23"/>
      <c r="S1091" s="23"/>
      <c r="T1091" s="23"/>
      <c r="U1091" s="23"/>
      <c r="V1091" s="23"/>
      <c r="W1091" s="23"/>
      <c r="X1091" s="23"/>
      <c r="Y1091" s="23"/>
      <c r="Z1091" s="23"/>
    </row>
    <row r="1092" spans="1:26" ht="12.75" customHeight="1" x14ac:dyDescent="0.2">
      <c r="A1092" s="23"/>
      <c r="B1092" s="138"/>
      <c r="C1092" s="26"/>
      <c r="D1092" s="26"/>
      <c r="E1092" s="141"/>
      <c r="F1092" s="141"/>
      <c r="G1092" s="142"/>
      <c r="H1092" s="141"/>
      <c r="I1092" s="141"/>
      <c r="J1092" s="26"/>
      <c r="K1092" s="23"/>
      <c r="L1092" s="23"/>
      <c r="M1092" s="23"/>
      <c r="N1092" s="23"/>
      <c r="O1092" s="23"/>
      <c r="P1092" s="23"/>
      <c r="Q1092" s="23"/>
      <c r="R1092" s="23"/>
      <c r="S1092" s="23"/>
      <c r="T1092" s="23"/>
      <c r="U1092" s="23"/>
      <c r="V1092" s="23"/>
      <c r="W1092" s="23"/>
      <c r="X1092" s="23"/>
      <c r="Y1092" s="23"/>
      <c r="Z1092" s="23"/>
    </row>
    <row r="1093" spans="1:26" ht="12.75" customHeight="1" x14ac:dyDescent="0.2">
      <c r="A1093" s="23"/>
      <c r="B1093" s="138"/>
      <c r="C1093" s="26"/>
      <c r="D1093" s="26"/>
      <c r="E1093" s="141"/>
      <c r="F1093" s="141"/>
      <c r="G1093" s="142"/>
      <c r="H1093" s="141"/>
      <c r="I1093" s="141"/>
      <c r="J1093" s="26"/>
      <c r="K1093" s="23"/>
      <c r="L1093" s="23"/>
      <c r="M1093" s="23"/>
      <c r="N1093" s="23"/>
      <c r="O1093" s="23"/>
      <c r="P1093" s="23"/>
      <c r="Q1093" s="23"/>
      <c r="R1093" s="23"/>
      <c r="S1093" s="23"/>
      <c r="T1093" s="23"/>
      <c r="U1093" s="23"/>
      <c r="V1093" s="23"/>
      <c r="W1093" s="23"/>
      <c r="X1093" s="23"/>
      <c r="Y1093" s="23"/>
      <c r="Z1093" s="23"/>
    </row>
    <row r="1094" spans="1:26" ht="12.75" customHeight="1" x14ac:dyDescent="0.2">
      <c r="A1094" s="23"/>
      <c r="B1094" s="138"/>
      <c r="C1094" s="26"/>
      <c r="D1094" s="26"/>
      <c r="E1094" s="141"/>
      <c r="F1094" s="141"/>
      <c r="G1094" s="142"/>
      <c r="H1094" s="141"/>
      <c r="I1094" s="141"/>
      <c r="J1094" s="26"/>
      <c r="K1094" s="23"/>
      <c r="L1094" s="23"/>
      <c r="M1094" s="23"/>
      <c r="N1094" s="23"/>
      <c r="O1094" s="23"/>
      <c r="P1094" s="23"/>
      <c r="Q1094" s="23"/>
      <c r="R1094" s="23"/>
      <c r="S1094" s="23"/>
      <c r="T1094" s="23"/>
      <c r="U1094" s="23"/>
      <c r="V1094" s="23"/>
      <c r="W1094" s="23"/>
      <c r="X1094" s="23"/>
      <c r="Y1094" s="23"/>
      <c r="Z1094" s="23"/>
    </row>
    <row r="1095" spans="1:26" ht="12.75" customHeight="1" x14ac:dyDescent="0.2">
      <c r="A1095" s="23"/>
      <c r="B1095" s="138"/>
      <c r="C1095" s="26"/>
      <c r="D1095" s="26"/>
      <c r="E1095" s="141"/>
      <c r="F1095" s="141"/>
      <c r="G1095" s="142"/>
      <c r="H1095" s="141"/>
      <c r="I1095" s="141"/>
      <c r="J1095" s="26"/>
      <c r="K1095" s="23"/>
      <c r="L1095" s="23"/>
      <c r="M1095" s="23"/>
      <c r="N1095" s="23"/>
      <c r="O1095" s="23"/>
      <c r="P1095" s="23"/>
      <c r="Q1095" s="23"/>
      <c r="R1095" s="23"/>
      <c r="S1095" s="23"/>
      <c r="T1095" s="23"/>
      <c r="U1095" s="23"/>
      <c r="V1095" s="23"/>
      <c r="W1095" s="23"/>
      <c r="X1095" s="23"/>
      <c r="Y1095" s="23"/>
      <c r="Z1095" s="23"/>
    </row>
    <row r="1096" spans="1:26" ht="12.75" customHeight="1" x14ac:dyDescent="0.2">
      <c r="A1096" s="23"/>
      <c r="B1096" s="138"/>
      <c r="C1096" s="26"/>
      <c r="D1096" s="26"/>
      <c r="E1096" s="141"/>
      <c r="F1096" s="141"/>
      <c r="G1096" s="142"/>
      <c r="H1096" s="141"/>
      <c r="I1096" s="141"/>
      <c r="J1096" s="26"/>
      <c r="K1096" s="23"/>
      <c r="L1096" s="23"/>
      <c r="M1096" s="23"/>
      <c r="N1096" s="23"/>
      <c r="O1096" s="23"/>
      <c r="P1096" s="23"/>
      <c r="Q1096" s="23"/>
      <c r="R1096" s="23"/>
      <c r="S1096" s="23"/>
      <c r="T1096" s="23"/>
      <c r="U1096" s="23"/>
      <c r="V1096" s="23"/>
      <c r="W1096" s="23"/>
      <c r="X1096" s="23"/>
      <c r="Y1096" s="23"/>
      <c r="Z1096" s="23"/>
    </row>
    <row r="1097" spans="1:26" ht="12.75" customHeight="1" x14ac:dyDescent="0.2">
      <c r="A1097" s="23"/>
      <c r="B1097" s="138"/>
      <c r="C1097" s="26"/>
      <c r="D1097" s="26"/>
      <c r="E1097" s="141"/>
      <c r="F1097" s="141"/>
      <c r="G1097" s="142"/>
      <c r="H1097" s="141"/>
      <c r="I1097" s="141"/>
      <c r="J1097" s="26"/>
      <c r="K1097" s="23"/>
      <c r="L1097" s="23"/>
      <c r="M1097" s="23"/>
      <c r="N1097" s="23"/>
      <c r="O1097" s="23"/>
      <c r="P1097" s="23"/>
      <c r="Q1097" s="23"/>
      <c r="R1097" s="23"/>
      <c r="S1097" s="23"/>
      <c r="T1097" s="23"/>
      <c r="U1097" s="23"/>
      <c r="V1097" s="23"/>
      <c r="W1097" s="23"/>
      <c r="X1097" s="23"/>
      <c r="Y1097" s="23"/>
      <c r="Z1097" s="23"/>
    </row>
    <row r="1098" spans="1:26" ht="12.75" customHeight="1" x14ac:dyDescent="0.2">
      <c r="A1098" s="23"/>
      <c r="B1098" s="138"/>
      <c r="C1098" s="26"/>
      <c r="D1098" s="26"/>
      <c r="E1098" s="141"/>
      <c r="F1098" s="141"/>
      <c r="G1098" s="142"/>
      <c r="H1098" s="141"/>
      <c r="I1098" s="141"/>
      <c r="J1098" s="26"/>
      <c r="K1098" s="23"/>
      <c r="L1098" s="23"/>
      <c r="M1098" s="23"/>
      <c r="N1098" s="23"/>
      <c r="O1098" s="23"/>
      <c r="P1098" s="23"/>
      <c r="Q1098" s="23"/>
      <c r="R1098" s="23"/>
      <c r="S1098" s="23"/>
      <c r="T1098" s="23"/>
      <c r="U1098" s="23"/>
      <c r="V1098" s="23"/>
      <c r="W1098" s="23"/>
      <c r="X1098" s="23"/>
      <c r="Y1098" s="23"/>
      <c r="Z1098" s="23"/>
    </row>
    <row r="1099" spans="1:26" ht="12.75" customHeight="1" x14ac:dyDescent="0.2">
      <c r="A1099" s="23"/>
      <c r="B1099" s="138"/>
      <c r="C1099" s="26"/>
      <c r="D1099" s="26"/>
      <c r="E1099" s="141"/>
      <c r="F1099" s="141"/>
      <c r="G1099" s="142"/>
      <c r="H1099" s="141"/>
      <c r="I1099" s="141"/>
      <c r="J1099" s="26"/>
      <c r="K1099" s="23"/>
      <c r="L1099" s="23"/>
      <c r="M1099" s="23"/>
      <c r="N1099" s="23"/>
      <c r="O1099" s="23"/>
      <c r="P1099" s="23"/>
      <c r="Q1099" s="23"/>
      <c r="R1099" s="23"/>
      <c r="S1099" s="23"/>
      <c r="T1099" s="23"/>
      <c r="U1099" s="23"/>
      <c r="V1099" s="23"/>
      <c r="W1099" s="23"/>
      <c r="X1099" s="23"/>
      <c r="Y1099" s="23"/>
      <c r="Z1099" s="23"/>
    </row>
    <row r="1100" spans="1:26" ht="12.75" customHeight="1" x14ac:dyDescent="0.2">
      <c r="A1100" s="23"/>
      <c r="B1100" s="138"/>
      <c r="C1100" s="26"/>
      <c r="D1100" s="26"/>
      <c r="E1100" s="141"/>
      <c r="F1100" s="141"/>
      <c r="G1100" s="142"/>
      <c r="H1100" s="141"/>
      <c r="I1100" s="141"/>
      <c r="J1100" s="26"/>
      <c r="K1100" s="23"/>
      <c r="L1100" s="23"/>
      <c r="M1100" s="23"/>
      <c r="N1100" s="23"/>
      <c r="O1100" s="23"/>
      <c r="P1100" s="23"/>
      <c r="Q1100" s="23"/>
      <c r="R1100" s="23"/>
      <c r="S1100" s="23"/>
      <c r="T1100" s="23"/>
      <c r="U1100" s="23"/>
      <c r="V1100" s="23"/>
      <c r="W1100" s="23"/>
      <c r="X1100" s="23"/>
      <c r="Y1100" s="23"/>
      <c r="Z1100" s="23"/>
    </row>
    <row r="1101" spans="1:26" ht="12.75" customHeight="1" x14ac:dyDescent="0.2">
      <c r="A1101" s="23"/>
      <c r="B1101" s="138"/>
      <c r="C1101" s="26"/>
      <c r="D1101" s="26"/>
      <c r="E1101" s="141"/>
      <c r="F1101" s="141"/>
      <c r="G1101" s="142"/>
      <c r="H1101" s="141"/>
      <c r="I1101" s="141"/>
      <c r="J1101" s="26"/>
      <c r="K1101" s="23"/>
      <c r="L1101" s="23"/>
      <c r="M1101" s="23"/>
      <c r="N1101" s="23"/>
      <c r="O1101" s="23"/>
      <c r="P1101" s="23"/>
      <c r="Q1101" s="23"/>
      <c r="R1101" s="23"/>
      <c r="S1101" s="23"/>
      <c r="T1101" s="23"/>
      <c r="U1101" s="23"/>
      <c r="V1101" s="23"/>
      <c r="W1101" s="23"/>
      <c r="X1101" s="23"/>
      <c r="Y1101" s="23"/>
      <c r="Z1101" s="23"/>
    </row>
    <row r="1102" spans="1:26" ht="12.75" customHeight="1" x14ac:dyDescent="0.2">
      <c r="A1102" s="23"/>
      <c r="B1102" s="138"/>
      <c r="C1102" s="26"/>
      <c r="D1102" s="26"/>
      <c r="E1102" s="141"/>
      <c r="F1102" s="141"/>
      <c r="G1102" s="142"/>
      <c r="H1102" s="141"/>
      <c r="I1102" s="141"/>
      <c r="J1102" s="26"/>
      <c r="K1102" s="23"/>
      <c r="L1102" s="23"/>
      <c r="M1102" s="23"/>
      <c r="N1102" s="23"/>
      <c r="O1102" s="23"/>
      <c r="P1102" s="23"/>
      <c r="Q1102" s="23"/>
      <c r="R1102" s="23"/>
      <c r="S1102" s="23"/>
      <c r="T1102" s="23"/>
      <c r="U1102" s="23"/>
      <c r="V1102" s="23"/>
      <c r="W1102" s="23"/>
      <c r="X1102" s="23"/>
      <c r="Y1102" s="23"/>
      <c r="Z1102" s="23"/>
    </row>
    <row r="1103" spans="1:26" ht="12.75" customHeight="1" x14ac:dyDescent="0.2">
      <c r="A1103" s="23"/>
      <c r="B1103" s="138"/>
      <c r="C1103" s="26"/>
      <c r="D1103" s="26"/>
      <c r="E1103" s="141"/>
      <c r="F1103" s="141"/>
      <c r="G1103" s="142"/>
      <c r="H1103" s="141"/>
      <c r="I1103" s="141"/>
      <c r="J1103" s="26"/>
      <c r="K1103" s="23"/>
      <c r="L1103" s="23"/>
      <c r="M1103" s="23"/>
      <c r="N1103" s="23"/>
      <c r="O1103" s="23"/>
      <c r="P1103" s="23"/>
      <c r="Q1103" s="23"/>
      <c r="R1103" s="23"/>
      <c r="S1103" s="23"/>
      <c r="T1103" s="23"/>
      <c r="U1103" s="23"/>
      <c r="V1103" s="23"/>
      <c r="W1103" s="23"/>
      <c r="X1103" s="23"/>
      <c r="Y1103" s="23"/>
      <c r="Z1103" s="23"/>
    </row>
    <row r="1104" spans="1:26" ht="12.75" customHeight="1" x14ac:dyDescent="0.2">
      <c r="A1104" s="23"/>
      <c r="B1104" s="138"/>
      <c r="C1104" s="26"/>
      <c r="D1104" s="26"/>
      <c r="E1104" s="141"/>
      <c r="F1104" s="141"/>
      <c r="G1104" s="142"/>
      <c r="H1104" s="141"/>
      <c r="I1104" s="141"/>
      <c r="J1104" s="26"/>
      <c r="K1104" s="23"/>
      <c r="L1104" s="23"/>
      <c r="M1104" s="23"/>
      <c r="N1104" s="23"/>
      <c r="O1104" s="23"/>
      <c r="P1104" s="23"/>
      <c r="Q1104" s="23"/>
      <c r="R1104" s="23"/>
      <c r="S1104" s="23"/>
      <c r="T1104" s="23"/>
      <c r="U1104" s="23"/>
      <c r="V1104" s="23"/>
      <c r="W1104" s="23"/>
      <c r="X1104" s="23"/>
      <c r="Y1104" s="23"/>
      <c r="Z1104" s="23"/>
    </row>
    <row r="1105" spans="1:26" ht="12.75" customHeight="1" x14ac:dyDescent="0.2">
      <c r="A1105" s="23"/>
      <c r="B1105" s="138"/>
      <c r="C1105" s="26"/>
      <c r="D1105" s="26"/>
      <c r="E1105" s="141"/>
      <c r="F1105" s="141"/>
      <c r="G1105" s="142"/>
      <c r="H1105" s="141"/>
      <c r="I1105" s="141"/>
      <c r="J1105" s="26"/>
      <c r="K1105" s="23"/>
      <c r="L1105" s="23"/>
      <c r="M1105" s="23"/>
      <c r="N1105" s="23"/>
      <c r="O1105" s="23"/>
      <c r="P1105" s="23"/>
      <c r="Q1105" s="23"/>
      <c r="R1105" s="23"/>
      <c r="S1105" s="23"/>
      <c r="T1105" s="23"/>
      <c r="U1105" s="23"/>
      <c r="V1105" s="23"/>
      <c r="W1105" s="23"/>
      <c r="X1105" s="23"/>
      <c r="Y1105" s="23"/>
      <c r="Z1105" s="23"/>
    </row>
    <row r="1106" spans="1:26" ht="12.75" customHeight="1" x14ac:dyDescent="0.2">
      <c r="A1106" s="23"/>
      <c r="B1106" s="138"/>
      <c r="C1106" s="26"/>
      <c r="D1106" s="26"/>
      <c r="E1106" s="141"/>
      <c r="F1106" s="141"/>
      <c r="G1106" s="142"/>
      <c r="H1106" s="141"/>
      <c r="I1106" s="141"/>
      <c r="J1106" s="26"/>
      <c r="K1106" s="23"/>
      <c r="L1106" s="23"/>
      <c r="M1106" s="23"/>
      <c r="N1106" s="23"/>
      <c r="O1106" s="23"/>
      <c r="P1106" s="23"/>
      <c r="Q1106" s="23"/>
      <c r="R1106" s="23"/>
      <c r="S1106" s="23"/>
      <c r="T1106" s="23"/>
      <c r="U1106" s="23"/>
      <c r="V1106" s="23"/>
      <c r="W1106" s="23"/>
      <c r="X1106" s="23"/>
      <c r="Y1106" s="23"/>
      <c r="Z1106" s="23"/>
    </row>
    <row r="1107" spans="1:26" ht="12.75" customHeight="1" x14ac:dyDescent="0.2">
      <c r="A1107" s="23"/>
      <c r="B1107" s="138"/>
      <c r="C1107" s="26"/>
      <c r="D1107" s="26"/>
      <c r="E1107" s="141"/>
      <c r="F1107" s="141"/>
      <c r="G1107" s="142"/>
      <c r="H1107" s="141"/>
      <c r="I1107" s="141"/>
      <c r="J1107" s="26"/>
      <c r="K1107" s="23"/>
      <c r="L1107" s="23"/>
      <c r="M1107" s="23"/>
      <c r="N1107" s="23"/>
      <c r="O1107" s="23"/>
      <c r="P1107" s="23"/>
      <c r="Q1107" s="23"/>
      <c r="R1107" s="23"/>
      <c r="S1107" s="23"/>
      <c r="T1107" s="23"/>
      <c r="U1107" s="23"/>
      <c r="V1107" s="23"/>
      <c r="W1107" s="23"/>
      <c r="X1107" s="23"/>
      <c r="Y1107" s="23"/>
      <c r="Z1107" s="23"/>
    </row>
    <row r="1108" spans="1:26" ht="12.75" customHeight="1" x14ac:dyDescent="0.2">
      <c r="A1108" s="23"/>
      <c r="B1108" s="138"/>
      <c r="C1108" s="26"/>
      <c r="D1108" s="26"/>
      <c r="E1108" s="141"/>
      <c r="F1108" s="141"/>
      <c r="G1108" s="142"/>
      <c r="H1108" s="141"/>
      <c r="I1108" s="141"/>
      <c r="J1108" s="26"/>
      <c r="K1108" s="23"/>
      <c r="L1108" s="23"/>
      <c r="M1108" s="23"/>
      <c r="N1108" s="23"/>
      <c r="O1108" s="23"/>
      <c r="P1108" s="23"/>
      <c r="Q1108" s="23"/>
      <c r="R1108" s="23"/>
      <c r="S1108" s="23"/>
      <c r="T1108" s="23"/>
      <c r="U1108" s="23"/>
      <c r="V1108" s="23"/>
      <c r="W1108" s="23"/>
      <c r="X1108" s="23"/>
      <c r="Y1108" s="23"/>
      <c r="Z1108" s="23"/>
    </row>
    <row r="1109" spans="1:26" ht="12.75" customHeight="1" x14ac:dyDescent="0.2">
      <c r="A1109" s="23"/>
      <c r="B1109" s="138"/>
      <c r="C1109" s="26"/>
      <c r="D1109" s="26"/>
      <c r="E1109" s="141"/>
      <c r="F1109" s="141"/>
      <c r="G1109" s="142"/>
      <c r="H1109" s="141"/>
      <c r="I1109" s="141"/>
      <c r="J1109" s="26"/>
      <c r="K1109" s="23"/>
      <c r="L1109" s="23"/>
      <c r="M1109" s="23"/>
      <c r="N1109" s="23"/>
      <c r="O1109" s="23"/>
      <c r="P1109" s="23"/>
      <c r="Q1109" s="23"/>
      <c r="R1109" s="23"/>
      <c r="S1109" s="23"/>
      <c r="T1109" s="23"/>
      <c r="U1109" s="23"/>
      <c r="V1109" s="23"/>
      <c r="W1109" s="23"/>
      <c r="X1109" s="23"/>
      <c r="Y1109" s="23"/>
      <c r="Z1109" s="23"/>
    </row>
    <row r="1110" spans="1:26" ht="12.75" customHeight="1" x14ac:dyDescent="0.2">
      <c r="A1110" s="23"/>
      <c r="B1110" s="138"/>
      <c r="C1110" s="26"/>
      <c r="D1110" s="26"/>
      <c r="E1110" s="141"/>
      <c r="F1110" s="141"/>
      <c r="G1110" s="142"/>
      <c r="H1110" s="141"/>
      <c r="I1110" s="141"/>
      <c r="J1110" s="26"/>
      <c r="K1110" s="23"/>
      <c r="L1110" s="23"/>
      <c r="M1110" s="23"/>
      <c r="N1110" s="23"/>
      <c r="O1110" s="23"/>
      <c r="P1110" s="23"/>
      <c r="Q1110" s="23"/>
      <c r="R1110" s="23"/>
      <c r="S1110" s="23"/>
      <c r="T1110" s="23"/>
      <c r="U1110" s="23"/>
      <c r="V1110" s="23"/>
      <c r="W1110" s="23"/>
      <c r="X1110" s="23"/>
      <c r="Y1110" s="23"/>
      <c r="Z1110" s="23"/>
    </row>
    <row r="1111" spans="1:26" ht="12.75" customHeight="1" x14ac:dyDescent="0.2">
      <c r="A1111" s="23"/>
      <c r="B1111" s="138"/>
      <c r="C1111" s="26"/>
      <c r="D1111" s="26"/>
      <c r="E1111" s="141"/>
      <c r="F1111" s="141"/>
      <c r="G1111" s="142"/>
      <c r="H1111" s="141"/>
      <c r="I1111" s="141"/>
      <c r="J1111" s="26"/>
      <c r="K1111" s="23"/>
      <c r="L1111" s="23"/>
      <c r="M1111" s="23"/>
      <c r="N1111" s="23"/>
      <c r="O1111" s="23"/>
      <c r="P1111" s="23"/>
      <c r="Q1111" s="23"/>
      <c r="R1111" s="23"/>
      <c r="S1111" s="23"/>
      <c r="T1111" s="23"/>
      <c r="U1111" s="23"/>
      <c r="V1111" s="23"/>
      <c r="W1111" s="23"/>
      <c r="X1111" s="23"/>
      <c r="Y1111" s="23"/>
      <c r="Z1111" s="23"/>
    </row>
    <row r="1112" spans="1:26" ht="12.75" customHeight="1" x14ac:dyDescent="0.2">
      <c r="A1112" s="23"/>
      <c r="B1112" s="138"/>
      <c r="C1112" s="26"/>
      <c r="D1112" s="26"/>
      <c r="E1112" s="141"/>
      <c r="F1112" s="141"/>
      <c r="G1112" s="142"/>
      <c r="H1112" s="141"/>
      <c r="I1112" s="141"/>
      <c r="J1112" s="26"/>
      <c r="K1112" s="23"/>
      <c r="L1112" s="23"/>
      <c r="M1112" s="23"/>
      <c r="N1112" s="23"/>
      <c r="O1112" s="23"/>
      <c r="P1112" s="23"/>
      <c r="Q1112" s="23"/>
      <c r="R1112" s="23"/>
      <c r="S1112" s="23"/>
      <c r="T1112" s="23"/>
      <c r="U1112" s="23"/>
      <c r="V1112" s="23"/>
      <c r="W1112" s="23"/>
      <c r="X1112" s="23"/>
      <c r="Y1112" s="23"/>
      <c r="Z1112" s="23"/>
    </row>
    <row r="1113" spans="1:26" ht="12.75" customHeight="1" x14ac:dyDescent="0.2">
      <c r="A1113" s="23"/>
      <c r="B1113" s="138"/>
      <c r="C1113" s="26"/>
      <c r="D1113" s="26"/>
      <c r="E1113" s="141"/>
      <c r="F1113" s="141"/>
      <c r="G1113" s="142"/>
      <c r="H1113" s="141"/>
      <c r="I1113" s="141"/>
      <c r="J1113" s="26"/>
      <c r="K1113" s="23"/>
      <c r="L1113" s="23"/>
      <c r="M1113" s="23"/>
      <c r="N1113" s="23"/>
      <c r="O1113" s="23"/>
      <c r="P1113" s="23"/>
      <c r="Q1113" s="23"/>
      <c r="R1113" s="23"/>
      <c r="S1113" s="23"/>
      <c r="T1113" s="23"/>
      <c r="U1113" s="23"/>
      <c r="V1113" s="23"/>
      <c r="W1113" s="23"/>
      <c r="X1113" s="23"/>
      <c r="Y1113" s="23"/>
      <c r="Z1113" s="23"/>
    </row>
    <row r="1114" spans="1:26" ht="12.75" customHeight="1" x14ac:dyDescent="0.2">
      <c r="A1114" s="23"/>
      <c r="B1114" s="138"/>
      <c r="C1114" s="26"/>
      <c r="D1114" s="26"/>
      <c r="E1114" s="141"/>
      <c r="F1114" s="141"/>
      <c r="G1114" s="142"/>
      <c r="H1114" s="141"/>
      <c r="I1114" s="141"/>
      <c r="J1114" s="26"/>
      <c r="K1114" s="23"/>
      <c r="L1114" s="23"/>
      <c r="M1114" s="23"/>
      <c r="N1114" s="23"/>
      <c r="O1114" s="23"/>
      <c r="P1114" s="23"/>
      <c r="Q1114" s="23"/>
      <c r="R1114" s="23"/>
      <c r="S1114" s="23"/>
      <c r="T1114" s="23"/>
      <c r="U1114" s="23"/>
      <c r="V1114" s="23"/>
      <c r="W1114" s="23"/>
      <c r="X1114" s="23"/>
      <c r="Y1114" s="23"/>
      <c r="Z1114" s="23"/>
    </row>
    <row r="1115" spans="1:26" ht="12.75" customHeight="1" x14ac:dyDescent="0.2">
      <c r="A1115" s="23"/>
      <c r="B1115" s="138"/>
      <c r="C1115" s="26"/>
      <c r="D1115" s="26"/>
      <c r="E1115" s="141"/>
      <c r="F1115" s="141"/>
      <c r="G1115" s="142"/>
      <c r="H1115" s="141"/>
      <c r="I1115" s="141"/>
      <c r="J1115" s="26"/>
      <c r="K1115" s="23"/>
      <c r="L1115" s="23"/>
      <c r="M1115" s="23"/>
      <c r="N1115" s="23"/>
      <c r="O1115" s="23"/>
      <c r="P1115" s="23"/>
      <c r="Q1115" s="23"/>
      <c r="R1115" s="23"/>
      <c r="S1115" s="23"/>
      <c r="T1115" s="23"/>
      <c r="U1115" s="23"/>
      <c r="V1115" s="23"/>
      <c r="W1115" s="23"/>
      <c r="X1115" s="23"/>
      <c r="Y1115" s="23"/>
      <c r="Z1115" s="23"/>
    </row>
  </sheetData>
  <mergeCells count="51">
    <mergeCell ref="E1:I1"/>
    <mergeCell ref="B2:J2"/>
    <mergeCell ref="E3:I3"/>
    <mergeCell ref="B36:J36"/>
    <mergeCell ref="B37:J37"/>
    <mergeCell ref="B38:J38"/>
    <mergeCell ref="E39:I39"/>
    <mergeCell ref="B101:J101"/>
    <mergeCell ref="B109:J109"/>
    <mergeCell ref="B113:J113"/>
    <mergeCell ref="B114:J114"/>
    <mergeCell ref="E115:I115"/>
    <mergeCell ref="B128:J128"/>
    <mergeCell ref="B129:J129"/>
    <mergeCell ref="B130:J130"/>
    <mergeCell ref="E131:I131"/>
    <mergeCell ref="B137:J137"/>
    <mergeCell ref="B138:J138"/>
    <mergeCell ref="E139:I139"/>
    <mergeCell ref="B147:J147"/>
    <mergeCell ref="B148:J148"/>
    <mergeCell ref="E149:I149"/>
    <mergeCell ref="J151:J154"/>
    <mergeCell ref="B157:J157"/>
    <mergeCell ref="B158:J158"/>
    <mergeCell ref="E159:I159"/>
    <mergeCell ref="B167:J167"/>
    <mergeCell ref="B168:J168"/>
    <mergeCell ref="J171:J174"/>
    <mergeCell ref="B178:J178"/>
    <mergeCell ref="E179:I179"/>
    <mergeCell ref="B190:J190"/>
    <mergeCell ref="B191:J191"/>
    <mergeCell ref="B192:J192"/>
    <mergeCell ref="E193:I193"/>
    <mergeCell ref="E335:I335"/>
    <mergeCell ref="B221:J221"/>
    <mergeCell ref="E222:I222"/>
    <mergeCell ref="B233:J233"/>
    <mergeCell ref="E234:I234"/>
    <mergeCell ref="B213:J213"/>
    <mergeCell ref="E214:I214"/>
    <mergeCell ref="B330:J330"/>
    <mergeCell ref="E331:I331"/>
    <mergeCell ref="B334:J334"/>
    <mergeCell ref="B350:J350"/>
    <mergeCell ref="D346:J346"/>
    <mergeCell ref="B339:J339"/>
    <mergeCell ref="E340:I340"/>
    <mergeCell ref="B349:J349"/>
    <mergeCell ref="B345:J345"/>
  </mergeCells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5.42578125" customWidth="1"/>
    <col min="7" max="7" width="6.42578125" customWidth="1"/>
    <col min="8" max="8" width="8.5703125" customWidth="1"/>
    <col min="9" max="9" width="5.285156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84" t="s">
        <v>1203</v>
      </c>
      <c r="C2" s="410"/>
      <c r="D2" s="410"/>
      <c r="E2" s="410"/>
      <c r="F2" s="410"/>
      <c r="G2" s="410"/>
      <c r="H2" s="410"/>
      <c r="I2" s="410"/>
      <c r="J2" s="411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40.5" customHeight="1" x14ac:dyDescent="0.2">
      <c r="A3" s="75"/>
      <c r="B3" s="210"/>
      <c r="C3" s="29" t="s">
        <v>56</v>
      </c>
      <c r="D3" s="30" t="s">
        <v>1204</v>
      </c>
      <c r="E3" s="440" t="s">
        <v>1205</v>
      </c>
      <c r="F3" s="401"/>
      <c r="G3" s="401"/>
      <c r="H3" s="401"/>
      <c r="I3" s="402"/>
      <c r="J3" s="31"/>
      <c r="K3" s="211"/>
      <c r="L3" s="75"/>
      <c r="M3" s="75"/>
      <c r="N3" s="76"/>
      <c r="O3" s="76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1204</v>
      </c>
      <c r="D5" s="108" t="s">
        <v>1206</v>
      </c>
      <c r="E5" s="107" t="s">
        <v>388</v>
      </c>
      <c r="F5" s="107"/>
      <c r="G5" s="212" t="s">
        <v>1207</v>
      </c>
      <c r="H5" s="107"/>
      <c r="I5" s="107"/>
      <c r="J5" s="108" t="s">
        <v>1208</v>
      </c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41">
        <v>1</v>
      </c>
      <c r="C6" s="50" t="s">
        <v>1209</v>
      </c>
      <c r="D6" s="50" t="s">
        <v>97</v>
      </c>
      <c r="E6" s="41" t="s">
        <v>98</v>
      </c>
      <c r="F6" s="41" t="s">
        <v>99</v>
      </c>
      <c r="G6" s="40">
        <v>39448</v>
      </c>
      <c r="H6" s="38">
        <v>15</v>
      </c>
      <c r="I6" s="41"/>
      <c r="J6" s="50" t="s">
        <v>97</v>
      </c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41" t="e">
        <f t="shared" ref="B7:B12" si="0">NA()</f>
        <v>#N/A</v>
      </c>
      <c r="C7" s="50" t="s">
        <v>726</v>
      </c>
      <c r="D7" s="50" t="s">
        <v>1210</v>
      </c>
      <c r="E7" s="41" t="s">
        <v>98</v>
      </c>
      <c r="F7" s="41" t="s">
        <v>99</v>
      </c>
      <c r="G7" s="40">
        <v>39448</v>
      </c>
      <c r="H7" s="38">
        <v>15</v>
      </c>
      <c r="I7" s="41"/>
      <c r="J7" s="50" t="s">
        <v>1210</v>
      </c>
      <c r="K7" s="26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25.5" customHeight="1" x14ac:dyDescent="0.2">
      <c r="A8" s="23"/>
      <c r="B8" s="41" t="e">
        <f t="shared" si="0"/>
        <v>#N/A</v>
      </c>
      <c r="C8" s="50" t="s">
        <v>1211</v>
      </c>
      <c r="D8" s="50" t="s">
        <v>1212</v>
      </c>
      <c r="E8" s="41" t="s">
        <v>98</v>
      </c>
      <c r="F8" s="41" t="s">
        <v>113</v>
      </c>
      <c r="G8" s="40">
        <v>39448</v>
      </c>
      <c r="H8" s="53" t="s">
        <v>211</v>
      </c>
      <c r="I8" s="41"/>
      <c r="J8" s="50" t="s">
        <v>1213</v>
      </c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41" t="e">
        <f t="shared" si="0"/>
        <v>#N/A</v>
      </c>
      <c r="C9" s="50" t="s">
        <v>1214</v>
      </c>
      <c r="D9" s="50" t="s">
        <v>1215</v>
      </c>
      <c r="E9" s="41" t="s">
        <v>98</v>
      </c>
      <c r="F9" s="41" t="s">
        <v>129</v>
      </c>
      <c r="G9" s="40">
        <v>39448</v>
      </c>
      <c r="H9" s="41"/>
      <c r="I9" s="41"/>
      <c r="J9" s="50" t="s">
        <v>271</v>
      </c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1" t="e">
        <f t="shared" si="0"/>
        <v>#N/A</v>
      </c>
      <c r="C10" s="50" t="s">
        <v>1216</v>
      </c>
      <c r="D10" s="50" t="s">
        <v>1217</v>
      </c>
      <c r="E10" s="41" t="s">
        <v>98</v>
      </c>
      <c r="F10" s="41" t="s">
        <v>113</v>
      </c>
      <c r="G10" s="40">
        <v>39448</v>
      </c>
      <c r="H10" s="43" t="s">
        <v>114</v>
      </c>
      <c r="I10" s="41"/>
      <c r="J10" s="50"/>
      <c r="K10" s="26"/>
      <c r="L10" s="26"/>
      <c r="M10" s="26"/>
      <c r="N10" s="26"/>
      <c r="O10" s="26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1" t="e">
        <f t="shared" si="0"/>
        <v>#N/A</v>
      </c>
      <c r="C11" s="50" t="s">
        <v>1218</v>
      </c>
      <c r="D11" s="50" t="s">
        <v>1219</v>
      </c>
      <c r="E11" s="41" t="s">
        <v>98</v>
      </c>
      <c r="F11" s="41" t="s">
        <v>113</v>
      </c>
      <c r="G11" s="40">
        <v>39448</v>
      </c>
      <c r="H11" s="41">
        <v>2</v>
      </c>
      <c r="I11" s="41"/>
      <c r="J11" s="50"/>
      <c r="K11" s="26"/>
      <c r="L11" s="26"/>
      <c r="M11" s="26"/>
      <c r="N11" s="26"/>
      <c r="O11" s="26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41" t="e">
        <f t="shared" si="0"/>
        <v>#N/A</v>
      </c>
      <c r="C12" s="50" t="s">
        <v>1220</v>
      </c>
      <c r="D12" s="50" t="s">
        <v>1221</v>
      </c>
      <c r="E12" s="41" t="s">
        <v>98</v>
      </c>
      <c r="F12" s="41" t="s">
        <v>129</v>
      </c>
      <c r="G12" s="40">
        <v>39448</v>
      </c>
      <c r="H12" s="41"/>
      <c r="I12" s="41"/>
      <c r="J12" s="50" t="s">
        <v>271</v>
      </c>
      <c r="K12" s="26"/>
      <c r="L12" s="26"/>
      <c r="M12" s="26"/>
      <c r="N12" s="26"/>
      <c r="O12" s="26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25.5" customHeight="1" x14ac:dyDescent="0.2">
      <c r="A13" s="23"/>
      <c r="B13" s="41">
        <v>8</v>
      </c>
      <c r="C13" s="50" t="s">
        <v>1222</v>
      </c>
      <c r="D13" s="50" t="s">
        <v>1223</v>
      </c>
      <c r="E13" s="41" t="s">
        <v>98</v>
      </c>
      <c r="F13" s="41" t="s">
        <v>129</v>
      </c>
      <c r="G13" s="40" t="s">
        <v>103</v>
      </c>
      <c r="H13" s="41">
        <v>15</v>
      </c>
      <c r="I13" s="41">
        <v>2</v>
      </c>
      <c r="J13" s="50"/>
      <c r="K13" s="26"/>
      <c r="L13" s="26"/>
      <c r="M13" s="26"/>
      <c r="N13" s="26"/>
      <c r="O13" s="26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41">
        <v>9</v>
      </c>
      <c r="C14" s="50" t="s">
        <v>1224</v>
      </c>
      <c r="D14" s="50" t="s">
        <v>1225</v>
      </c>
      <c r="E14" s="41" t="s">
        <v>98</v>
      </c>
      <c r="F14" s="41" t="s">
        <v>99</v>
      </c>
      <c r="G14" s="40">
        <v>41640</v>
      </c>
      <c r="H14" s="41">
        <v>1</v>
      </c>
      <c r="I14" s="41"/>
      <c r="J14" s="50" t="s">
        <v>1226</v>
      </c>
      <c r="K14" s="26"/>
      <c r="L14" s="26"/>
      <c r="M14" s="26"/>
      <c r="N14" s="26"/>
      <c r="O14" s="26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41">
        <v>10</v>
      </c>
      <c r="C15" s="50" t="s">
        <v>519</v>
      </c>
      <c r="D15" s="50" t="s">
        <v>1227</v>
      </c>
      <c r="E15" s="41" t="s">
        <v>98</v>
      </c>
      <c r="F15" s="41" t="s">
        <v>113</v>
      </c>
      <c r="G15" s="40" t="s">
        <v>103</v>
      </c>
      <c r="H15" s="41">
        <v>14</v>
      </c>
      <c r="I15" s="41"/>
      <c r="J15" s="50"/>
      <c r="K15" s="26"/>
      <c r="L15" s="26"/>
      <c r="M15" s="26"/>
      <c r="N15" s="26"/>
      <c r="O15" s="26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41">
        <v>11</v>
      </c>
      <c r="C16" s="50" t="s">
        <v>1228</v>
      </c>
      <c r="D16" s="50" t="s">
        <v>1229</v>
      </c>
      <c r="E16" s="41" t="s">
        <v>98</v>
      </c>
      <c r="F16" s="41" t="s">
        <v>113</v>
      </c>
      <c r="G16" s="40" t="s">
        <v>103</v>
      </c>
      <c r="H16" s="41">
        <v>2</v>
      </c>
      <c r="I16" s="41"/>
      <c r="J16" s="50"/>
      <c r="K16" s="26"/>
      <c r="L16" s="26"/>
      <c r="M16" s="26"/>
      <c r="N16" s="26"/>
      <c r="O16" s="26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41">
        <v>12</v>
      </c>
      <c r="C17" s="50" t="s">
        <v>1230</v>
      </c>
      <c r="D17" s="50" t="s">
        <v>1231</v>
      </c>
      <c r="E17" s="41" t="s">
        <v>98</v>
      </c>
      <c r="F17" s="41" t="s">
        <v>113</v>
      </c>
      <c r="G17" s="40">
        <v>39448</v>
      </c>
      <c r="H17" s="43" t="s">
        <v>114</v>
      </c>
      <c r="I17" s="41"/>
      <c r="J17" s="50" t="s">
        <v>1232</v>
      </c>
      <c r="K17" s="26"/>
      <c r="L17" s="26"/>
      <c r="M17" s="26"/>
      <c r="N17" s="26"/>
      <c r="O17" s="26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38.25" customHeight="1" x14ac:dyDescent="0.2">
      <c r="A18" s="23"/>
      <c r="B18" s="41">
        <v>13</v>
      </c>
      <c r="C18" s="50" t="s">
        <v>1233</v>
      </c>
      <c r="D18" s="50" t="s">
        <v>1234</v>
      </c>
      <c r="E18" s="41" t="s">
        <v>98</v>
      </c>
      <c r="F18" s="41" t="s">
        <v>113</v>
      </c>
      <c r="G18" s="40">
        <v>39449</v>
      </c>
      <c r="H18" s="43" t="s">
        <v>345</v>
      </c>
      <c r="I18" s="41"/>
      <c r="J18" s="50" t="s">
        <v>1235</v>
      </c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3.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00"/>
  <sheetViews>
    <sheetView workbookViewId="0"/>
  </sheetViews>
  <sheetFormatPr defaultColWidth="12.5703125" defaultRowHeight="15" customHeight="1" x14ac:dyDescent="0.2"/>
  <cols>
    <col min="1" max="1" width="4.42578125" customWidth="1"/>
    <col min="2" max="2" width="9.42578125" customWidth="1"/>
    <col min="3" max="3" width="17.42578125" customWidth="1"/>
    <col min="4" max="4" width="56.140625" customWidth="1"/>
    <col min="5" max="5" width="4.85546875" customWidth="1"/>
    <col min="6" max="6" width="5.85546875" customWidth="1"/>
    <col min="7" max="7" width="6.85546875" customWidth="1"/>
    <col min="8" max="8" width="8.140625" customWidth="1"/>
    <col min="9" max="9" width="5.140625" customWidth="1"/>
    <col min="10" max="10" width="54" customWidth="1"/>
    <col min="11" max="16" width="11.425781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4.25" customHeight="1" x14ac:dyDescent="0.2">
      <c r="A2" s="23"/>
      <c r="B2" s="484" t="s">
        <v>1236</v>
      </c>
      <c r="C2" s="410"/>
      <c r="D2" s="410"/>
      <c r="E2" s="410"/>
      <c r="F2" s="410"/>
      <c r="G2" s="410"/>
      <c r="H2" s="410"/>
      <c r="I2" s="410"/>
      <c r="J2" s="411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6.25" customHeight="1" x14ac:dyDescent="0.2">
      <c r="A3" s="75"/>
      <c r="B3" s="210"/>
      <c r="C3" s="29" t="s">
        <v>56</v>
      </c>
      <c r="D3" s="30" t="s">
        <v>1204</v>
      </c>
      <c r="E3" s="440" t="s">
        <v>1237</v>
      </c>
      <c r="F3" s="401"/>
      <c r="G3" s="401"/>
      <c r="H3" s="401"/>
      <c r="I3" s="402"/>
      <c r="J3" s="31"/>
      <c r="K3" s="211"/>
      <c r="L3" s="75"/>
      <c r="M3" s="75"/>
      <c r="N3" s="76"/>
      <c r="O3" s="76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213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1238</v>
      </c>
      <c r="D5" s="108" t="s">
        <v>1206</v>
      </c>
      <c r="E5" s="107" t="s">
        <v>388</v>
      </c>
      <c r="F5" s="107"/>
      <c r="G5" s="212" t="s">
        <v>1239</v>
      </c>
      <c r="H5" s="109"/>
      <c r="I5" s="107"/>
      <c r="J5" s="108" t="s">
        <v>1208</v>
      </c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1"/>
      <c r="B6" s="50" t="e">
        <f t="shared" ref="B6:B12" si="0">NA()</f>
        <v>#N/A</v>
      </c>
      <c r="C6" s="50" t="s">
        <v>1240</v>
      </c>
      <c r="D6" s="67" t="s">
        <v>97</v>
      </c>
      <c r="E6" s="64" t="s">
        <v>98</v>
      </c>
      <c r="F6" s="64" t="s">
        <v>99</v>
      </c>
      <c r="G6" s="63">
        <v>39448</v>
      </c>
      <c r="H6" s="117" t="s">
        <v>663</v>
      </c>
      <c r="I6" s="64"/>
      <c r="J6" s="67" t="s">
        <v>97</v>
      </c>
    </row>
    <row r="7" spans="1:26" ht="12.75" customHeight="1" x14ac:dyDescent="0.2">
      <c r="A7" s="1"/>
      <c r="B7" s="50" t="e">
        <f t="shared" si="0"/>
        <v>#N/A</v>
      </c>
      <c r="C7" s="50" t="s">
        <v>726</v>
      </c>
      <c r="D7" s="50" t="s">
        <v>1210</v>
      </c>
      <c r="E7" s="41" t="s">
        <v>98</v>
      </c>
      <c r="F7" s="41" t="s">
        <v>99</v>
      </c>
      <c r="G7" s="40">
        <v>39448</v>
      </c>
      <c r="H7" s="52" t="s">
        <v>663</v>
      </c>
      <c r="I7" s="41"/>
      <c r="J7" s="50" t="s">
        <v>1210</v>
      </c>
    </row>
    <row r="8" spans="1:26" ht="12.75" customHeight="1" x14ac:dyDescent="0.2">
      <c r="A8" s="1"/>
      <c r="B8" s="50" t="e">
        <f t="shared" si="0"/>
        <v>#N/A</v>
      </c>
      <c r="C8" s="50" t="s">
        <v>1241</v>
      </c>
      <c r="D8" s="50" t="s">
        <v>1242</v>
      </c>
      <c r="E8" s="41" t="s">
        <v>98</v>
      </c>
      <c r="F8" s="41"/>
      <c r="G8" s="40" t="s">
        <v>404</v>
      </c>
      <c r="H8" s="52" t="s">
        <v>1194</v>
      </c>
      <c r="I8" s="41"/>
      <c r="J8" s="50"/>
    </row>
    <row r="9" spans="1:26" ht="12.75" customHeight="1" x14ac:dyDescent="0.2">
      <c r="A9" s="1"/>
      <c r="B9" s="50" t="e">
        <f t="shared" si="0"/>
        <v>#N/A</v>
      </c>
      <c r="C9" s="50" t="s">
        <v>1243</v>
      </c>
      <c r="D9" s="50" t="s">
        <v>1244</v>
      </c>
      <c r="E9" s="41" t="s">
        <v>98</v>
      </c>
      <c r="F9" s="41" t="s">
        <v>99</v>
      </c>
      <c r="G9" s="40" t="s">
        <v>404</v>
      </c>
      <c r="H9" s="52" t="s">
        <v>1245</v>
      </c>
      <c r="I9" s="41">
        <v>3</v>
      </c>
      <c r="J9" s="50"/>
    </row>
    <row r="10" spans="1:26" ht="12.75" customHeight="1" x14ac:dyDescent="0.2">
      <c r="A10" s="1"/>
      <c r="B10" s="50" t="e">
        <f t="shared" si="0"/>
        <v>#N/A</v>
      </c>
      <c r="C10" s="50" t="s">
        <v>1246</v>
      </c>
      <c r="D10" s="50" t="s">
        <v>1247</v>
      </c>
      <c r="E10" s="41" t="s">
        <v>98</v>
      </c>
      <c r="F10" s="41" t="s">
        <v>129</v>
      </c>
      <c r="G10" s="40" t="s">
        <v>404</v>
      </c>
      <c r="H10" s="52"/>
      <c r="I10" s="41"/>
      <c r="J10" s="50" t="s">
        <v>271</v>
      </c>
    </row>
    <row r="11" spans="1:26" ht="25.5" customHeight="1" x14ac:dyDescent="0.2">
      <c r="A11" s="1"/>
      <c r="B11" s="50" t="e">
        <f t="shared" si="0"/>
        <v>#N/A</v>
      </c>
      <c r="C11" s="50" t="s">
        <v>1248</v>
      </c>
      <c r="D11" s="50" t="s">
        <v>1249</v>
      </c>
      <c r="E11" s="41" t="s">
        <v>98</v>
      </c>
      <c r="F11" s="41" t="s">
        <v>129</v>
      </c>
      <c r="G11" s="40" t="s">
        <v>404</v>
      </c>
      <c r="H11" s="52"/>
      <c r="I11" s="41"/>
      <c r="J11" s="50" t="s">
        <v>1250</v>
      </c>
    </row>
    <row r="12" spans="1:26" ht="12.75" customHeight="1" x14ac:dyDescent="0.2">
      <c r="A12" s="1"/>
      <c r="B12" s="50" t="e">
        <f t="shared" si="0"/>
        <v>#N/A</v>
      </c>
      <c r="C12" s="50" t="s">
        <v>1251</v>
      </c>
      <c r="D12" s="50" t="s">
        <v>1252</v>
      </c>
      <c r="E12" s="41" t="s">
        <v>98</v>
      </c>
      <c r="F12" s="41" t="s">
        <v>113</v>
      </c>
      <c r="G12" s="40" t="s">
        <v>103</v>
      </c>
      <c r="H12" s="52" t="s">
        <v>1194</v>
      </c>
      <c r="I12" s="41"/>
      <c r="J12" s="50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214"/>
      <c r="I13" s="1"/>
      <c r="J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214"/>
      <c r="I14" s="1"/>
      <c r="J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214"/>
      <c r="I15" s="1"/>
      <c r="J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214"/>
      <c r="I16" s="1"/>
      <c r="J16" s="1"/>
    </row>
    <row r="17" spans="1:10" ht="12.75" customHeight="1" x14ac:dyDescent="0.2">
      <c r="A17" s="1"/>
      <c r="B17" s="1"/>
      <c r="C17" s="1"/>
      <c r="D17" s="1"/>
      <c r="E17" s="1"/>
      <c r="F17" s="1"/>
      <c r="G17" s="1"/>
      <c r="H17" s="214"/>
      <c r="I17" s="1"/>
      <c r="J17" s="1"/>
    </row>
    <row r="18" spans="1:10" ht="12.75" customHeight="1" x14ac:dyDescent="0.2">
      <c r="A18" s="1"/>
      <c r="B18" s="1"/>
      <c r="C18" s="1"/>
      <c r="D18" s="1"/>
      <c r="E18" s="1"/>
      <c r="F18" s="1"/>
      <c r="G18" s="1"/>
      <c r="H18" s="214"/>
      <c r="I18" s="1"/>
      <c r="J18" s="1"/>
    </row>
    <row r="19" spans="1:10" ht="12.75" customHeight="1" x14ac:dyDescent="0.2">
      <c r="A19" s="1"/>
      <c r="B19" s="1"/>
      <c r="C19" s="1"/>
      <c r="D19" s="1"/>
      <c r="E19" s="1"/>
      <c r="F19" s="1"/>
      <c r="G19" s="1"/>
      <c r="H19" s="214"/>
      <c r="I19" s="1"/>
      <c r="J19" s="1"/>
    </row>
    <row r="20" spans="1:10" ht="12.75" customHeight="1" x14ac:dyDescent="0.2">
      <c r="A20" s="1"/>
      <c r="B20" s="1"/>
      <c r="C20" s="1"/>
      <c r="D20" s="1"/>
      <c r="E20" s="1"/>
      <c r="F20" s="1"/>
      <c r="G20" s="1"/>
      <c r="H20" s="214"/>
      <c r="I20" s="1"/>
      <c r="J20" s="1"/>
    </row>
    <row r="21" spans="1:10" ht="12.75" customHeight="1" x14ac:dyDescent="0.2">
      <c r="A21" s="1"/>
      <c r="B21" s="1"/>
      <c r="C21" s="1"/>
      <c r="D21" s="1"/>
      <c r="E21" s="1"/>
      <c r="F21" s="1"/>
      <c r="G21" s="1"/>
      <c r="H21" s="214"/>
      <c r="I21" s="1"/>
      <c r="J21" s="1"/>
    </row>
    <row r="22" spans="1:10" ht="12.75" customHeight="1" x14ac:dyDescent="0.2">
      <c r="A22" s="1"/>
      <c r="B22" s="1"/>
      <c r="C22" s="1"/>
      <c r="D22" s="1"/>
      <c r="E22" s="1"/>
      <c r="F22" s="1"/>
      <c r="G22" s="1"/>
      <c r="H22" s="214"/>
      <c r="I22" s="1"/>
      <c r="J22" s="1"/>
    </row>
    <row r="23" spans="1:10" ht="12.75" customHeight="1" x14ac:dyDescent="0.2">
      <c r="A23" s="1"/>
      <c r="B23" s="1"/>
      <c r="C23" s="1"/>
      <c r="D23" s="1"/>
      <c r="E23" s="1"/>
      <c r="F23" s="1"/>
      <c r="G23" s="1"/>
      <c r="H23" s="214"/>
      <c r="I23" s="1"/>
      <c r="J23" s="1"/>
    </row>
    <row r="24" spans="1:10" ht="12.75" customHeight="1" x14ac:dyDescent="0.2">
      <c r="A24" s="1"/>
      <c r="B24" s="1"/>
      <c r="C24" s="1"/>
      <c r="D24" s="1"/>
      <c r="E24" s="1"/>
      <c r="F24" s="1"/>
      <c r="G24" s="1"/>
      <c r="H24" s="214"/>
      <c r="I24" s="1"/>
      <c r="J24" s="1"/>
    </row>
    <row r="25" spans="1:10" ht="12.75" customHeight="1" x14ac:dyDescent="0.2">
      <c r="A25" s="1"/>
      <c r="B25" s="1"/>
      <c r="C25" s="1"/>
      <c r="D25" s="1"/>
      <c r="E25" s="1"/>
      <c r="F25" s="1"/>
      <c r="G25" s="1"/>
      <c r="H25" s="214"/>
      <c r="I25" s="1"/>
      <c r="J25" s="1"/>
    </row>
    <row r="26" spans="1:10" ht="12.75" customHeight="1" x14ac:dyDescent="0.2">
      <c r="A26" s="1"/>
      <c r="B26" s="1"/>
      <c r="C26" s="1"/>
      <c r="D26" s="1"/>
      <c r="E26" s="1"/>
      <c r="F26" s="1"/>
      <c r="G26" s="1"/>
      <c r="H26" s="214"/>
      <c r="I26" s="1"/>
      <c r="J26" s="1"/>
    </row>
    <row r="27" spans="1:10" ht="12.75" customHeight="1" x14ac:dyDescent="0.2">
      <c r="A27" s="1"/>
      <c r="B27" s="1"/>
      <c r="C27" s="1"/>
      <c r="D27" s="1"/>
      <c r="E27" s="1"/>
      <c r="F27" s="1"/>
      <c r="G27" s="1"/>
      <c r="H27" s="214"/>
      <c r="I27" s="1"/>
      <c r="J27" s="1"/>
    </row>
    <row r="28" spans="1:10" ht="12.75" customHeight="1" x14ac:dyDescent="0.2">
      <c r="A28" s="1"/>
      <c r="B28" s="1"/>
      <c r="C28" s="1"/>
      <c r="D28" s="1"/>
      <c r="E28" s="1"/>
      <c r="F28" s="1"/>
      <c r="G28" s="1"/>
      <c r="H28" s="214"/>
      <c r="I28" s="1"/>
      <c r="J28" s="1"/>
    </row>
    <row r="29" spans="1:10" ht="12.75" customHeight="1" x14ac:dyDescent="0.2">
      <c r="A29" s="1"/>
      <c r="B29" s="1"/>
      <c r="C29" s="1"/>
      <c r="D29" s="1"/>
      <c r="E29" s="1"/>
      <c r="F29" s="1"/>
      <c r="G29" s="1"/>
      <c r="H29" s="214"/>
      <c r="I29" s="1"/>
      <c r="J29" s="1"/>
    </row>
    <row r="30" spans="1:10" ht="12.75" customHeight="1" x14ac:dyDescent="0.2">
      <c r="A30" s="1"/>
      <c r="B30" s="1"/>
      <c r="C30" s="1"/>
      <c r="D30" s="1"/>
      <c r="E30" s="1"/>
      <c r="F30" s="1"/>
      <c r="G30" s="1"/>
      <c r="H30" s="214"/>
      <c r="I30" s="1"/>
      <c r="J30" s="1"/>
    </row>
    <row r="31" spans="1:10" ht="12.75" customHeight="1" x14ac:dyDescent="0.2">
      <c r="A31" s="1"/>
      <c r="B31" s="1"/>
      <c r="C31" s="1"/>
      <c r="D31" s="1"/>
      <c r="E31" s="1"/>
      <c r="F31" s="1"/>
      <c r="G31" s="1"/>
      <c r="H31" s="214"/>
      <c r="I31" s="1"/>
      <c r="J31" s="1"/>
    </row>
    <row r="32" spans="1:10" ht="12.75" customHeight="1" x14ac:dyDescent="0.2">
      <c r="A32" s="1"/>
      <c r="B32" s="1"/>
      <c r="C32" s="1"/>
      <c r="D32" s="1"/>
      <c r="E32" s="1"/>
      <c r="F32" s="1"/>
      <c r="G32" s="1"/>
      <c r="H32" s="214"/>
      <c r="I32" s="1"/>
      <c r="J32" s="1"/>
    </row>
    <row r="33" spans="1:10" ht="12.75" customHeight="1" x14ac:dyDescent="0.2">
      <c r="A33" s="1"/>
      <c r="B33" s="1"/>
      <c r="C33" s="1"/>
      <c r="D33" s="1"/>
      <c r="E33" s="1"/>
      <c r="F33" s="1"/>
      <c r="G33" s="1"/>
      <c r="H33" s="214"/>
      <c r="I33" s="1"/>
      <c r="J33" s="1"/>
    </row>
    <row r="34" spans="1:10" ht="12.75" customHeight="1" x14ac:dyDescent="0.2">
      <c r="A34" s="1"/>
      <c r="B34" s="1"/>
      <c r="C34" s="1"/>
      <c r="D34" s="1"/>
      <c r="E34" s="1"/>
      <c r="F34" s="1"/>
      <c r="G34" s="1"/>
      <c r="H34" s="214"/>
      <c r="I34" s="1"/>
      <c r="J34" s="1"/>
    </row>
    <row r="35" spans="1:10" ht="12.75" customHeight="1" x14ac:dyDescent="0.2">
      <c r="A35" s="1"/>
      <c r="B35" s="1"/>
      <c r="C35" s="1"/>
      <c r="D35" s="1"/>
      <c r="E35" s="1"/>
      <c r="F35" s="1"/>
      <c r="G35" s="1"/>
      <c r="H35" s="214"/>
      <c r="I35" s="1"/>
      <c r="J35" s="1"/>
    </row>
    <row r="36" spans="1:10" ht="12.75" customHeight="1" x14ac:dyDescent="0.2">
      <c r="A36" s="1"/>
      <c r="B36" s="1"/>
      <c r="C36" s="1"/>
      <c r="D36" s="1"/>
      <c r="E36" s="1"/>
      <c r="F36" s="1"/>
      <c r="G36" s="1"/>
      <c r="H36" s="214"/>
      <c r="I36" s="1"/>
      <c r="J36" s="1"/>
    </row>
    <row r="37" spans="1:10" ht="12.75" customHeight="1" x14ac:dyDescent="0.2">
      <c r="A37" s="1"/>
      <c r="B37" s="1"/>
      <c r="C37" s="1"/>
      <c r="D37" s="1"/>
      <c r="E37" s="1"/>
      <c r="F37" s="1"/>
      <c r="G37" s="1"/>
      <c r="H37" s="214"/>
      <c r="I37" s="1"/>
      <c r="J37" s="1"/>
    </row>
    <row r="38" spans="1:10" ht="12.75" customHeight="1" x14ac:dyDescent="0.2">
      <c r="A38" s="1"/>
      <c r="B38" s="1"/>
      <c r="C38" s="1"/>
      <c r="D38" s="1"/>
      <c r="E38" s="1"/>
      <c r="F38" s="1"/>
      <c r="G38" s="1"/>
      <c r="H38" s="214"/>
      <c r="I38" s="1"/>
      <c r="J38" s="1"/>
    </row>
    <row r="39" spans="1:10" ht="12.75" customHeight="1" x14ac:dyDescent="0.2">
      <c r="A39" s="1"/>
      <c r="B39" s="1"/>
      <c r="C39" s="1"/>
      <c r="D39" s="1"/>
      <c r="E39" s="1"/>
      <c r="F39" s="1"/>
      <c r="G39" s="1"/>
      <c r="H39" s="214"/>
      <c r="I39" s="1"/>
      <c r="J39" s="1"/>
    </row>
    <row r="40" spans="1:10" ht="12.75" customHeight="1" x14ac:dyDescent="0.2">
      <c r="A40" s="1"/>
      <c r="B40" s="1"/>
      <c r="C40" s="1"/>
      <c r="D40" s="1"/>
      <c r="E40" s="1"/>
      <c r="F40" s="1"/>
      <c r="G40" s="1"/>
      <c r="H40" s="214"/>
      <c r="I40" s="1"/>
      <c r="J40" s="1"/>
    </row>
    <row r="41" spans="1:10" ht="12.75" customHeight="1" x14ac:dyDescent="0.2">
      <c r="A41" s="1"/>
      <c r="B41" s="1"/>
      <c r="C41" s="1"/>
      <c r="D41" s="1"/>
      <c r="E41" s="1"/>
      <c r="F41" s="1"/>
      <c r="G41" s="1"/>
      <c r="H41" s="214"/>
      <c r="I41" s="1"/>
      <c r="J41" s="1"/>
    </row>
    <row r="42" spans="1:10" ht="12.75" customHeight="1" x14ac:dyDescent="0.2">
      <c r="A42" s="1"/>
      <c r="B42" s="1"/>
      <c r="C42" s="1"/>
      <c r="D42" s="1"/>
      <c r="E42" s="1"/>
      <c r="F42" s="1"/>
      <c r="G42" s="1"/>
      <c r="H42" s="214"/>
      <c r="I42" s="1"/>
      <c r="J42" s="1"/>
    </row>
    <row r="43" spans="1:10" ht="12.75" customHeight="1" x14ac:dyDescent="0.2">
      <c r="A43" s="1"/>
      <c r="B43" s="1"/>
      <c r="C43" s="1"/>
      <c r="D43" s="1"/>
      <c r="E43" s="1"/>
      <c r="F43" s="1"/>
      <c r="G43" s="1"/>
      <c r="H43" s="214"/>
      <c r="I43" s="1"/>
      <c r="J43" s="1"/>
    </row>
    <row r="44" spans="1:10" ht="12.75" customHeight="1" x14ac:dyDescent="0.2">
      <c r="A44" s="1"/>
      <c r="B44" s="1"/>
      <c r="C44" s="1"/>
      <c r="D44" s="1"/>
      <c r="E44" s="1"/>
      <c r="F44" s="1"/>
      <c r="G44" s="1"/>
      <c r="H44" s="214"/>
      <c r="I44" s="1"/>
      <c r="J44" s="1"/>
    </row>
    <row r="45" spans="1:10" ht="12.75" customHeight="1" x14ac:dyDescent="0.2">
      <c r="A45" s="1"/>
      <c r="B45" s="1"/>
      <c r="C45" s="1"/>
      <c r="D45" s="1"/>
      <c r="E45" s="1"/>
      <c r="F45" s="1"/>
      <c r="G45" s="1"/>
      <c r="H45" s="214"/>
      <c r="I45" s="1"/>
      <c r="J45" s="1"/>
    </row>
    <row r="46" spans="1:10" ht="12.75" customHeight="1" x14ac:dyDescent="0.2">
      <c r="A46" s="1"/>
      <c r="B46" s="1"/>
      <c r="C46" s="1"/>
      <c r="D46" s="1"/>
      <c r="E46" s="1"/>
      <c r="F46" s="1"/>
      <c r="G46" s="1"/>
      <c r="H46" s="214"/>
      <c r="I46" s="1"/>
      <c r="J46" s="1"/>
    </row>
    <row r="47" spans="1:10" ht="12.75" customHeight="1" x14ac:dyDescent="0.2">
      <c r="A47" s="1"/>
      <c r="B47" s="1"/>
      <c r="C47" s="1"/>
      <c r="D47" s="1"/>
      <c r="E47" s="1"/>
      <c r="F47" s="1"/>
      <c r="G47" s="1"/>
      <c r="H47" s="214"/>
      <c r="I47" s="1"/>
      <c r="J47" s="1"/>
    </row>
    <row r="48" spans="1:10" ht="12.75" customHeight="1" x14ac:dyDescent="0.2">
      <c r="A48" s="1"/>
      <c r="B48" s="1"/>
      <c r="C48" s="1"/>
      <c r="D48" s="1"/>
      <c r="E48" s="1"/>
      <c r="F48" s="1"/>
      <c r="G48" s="1"/>
      <c r="H48" s="214"/>
      <c r="I48" s="1"/>
      <c r="J48" s="1"/>
    </row>
    <row r="49" spans="1:10" ht="12.75" customHeight="1" x14ac:dyDescent="0.2">
      <c r="A49" s="1"/>
      <c r="B49" s="1"/>
      <c r="C49" s="1"/>
      <c r="D49" s="1"/>
      <c r="E49" s="1"/>
      <c r="F49" s="1"/>
      <c r="G49" s="1"/>
      <c r="H49" s="214"/>
      <c r="I49" s="1"/>
      <c r="J49" s="1"/>
    </row>
    <row r="50" spans="1:10" ht="12.75" customHeight="1" x14ac:dyDescent="0.2">
      <c r="A50" s="1"/>
      <c r="B50" s="1"/>
      <c r="C50" s="1"/>
      <c r="D50" s="1"/>
      <c r="E50" s="1"/>
      <c r="F50" s="1"/>
      <c r="G50" s="1"/>
      <c r="H50" s="214"/>
      <c r="I50" s="1"/>
      <c r="J50" s="1"/>
    </row>
    <row r="51" spans="1:10" ht="12.75" customHeight="1" x14ac:dyDescent="0.2">
      <c r="A51" s="1"/>
      <c r="B51" s="1"/>
      <c r="C51" s="1"/>
      <c r="D51" s="1"/>
      <c r="E51" s="1"/>
      <c r="F51" s="1"/>
      <c r="G51" s="1"/>
      <c r="H51" s="214"/>
      <c r="I51" s="1"/>
      <c r="J51" s="1"/>
    </row>
    <row r="52" spans="1:10" ht="12.75" customHeight="1" x14ac:dyDescent="0.2">
      <c r="A52" s="1"/>
      <c r="B52" s="1"/>
      <c r="C52" s="1"/>
      <c r="D52" s="1"/>
      <c r="E52" s="1"/>
      <c r="F52" s="1"/>
      <c r="G52" s="1"/>
      <c r="H52" s="214"/>
      <c r="I52" s="1"/>
      <c r="J52" s="1"/>
    </row>
    <row r="53" spans="1:10" ht="12.75" customHeight="1" x14ac:dyDescent="0.2">
      <c r="A53" s="1"/>
      <c r="B53" s="1"/>
      <c r="C53" s="1"/>
      <c r="D53" s="1"/>
      <c r="E53" s="1"/>
      <c r="F53" s="1"/>
      <c r="G53" s="1"/>
      <c r="H53" s="214"/>
      <c r="I53" s="1"/>
      <c r="J53" s="1"/>
    </row>
    <row r="54" spans="1:10" ht="12.75" customHeight="1" x14ac:dyDescent="0.2">
      <c r="A54" s="1"/>
      <c r="B54" s="1"/>
      <c r="C54" s="1"/>
      <c r="D54" s="1"/>
      <c r="E54" s="1"/>
      <c r="F54" s="1"/>
      <c r="G54" s="1"/>
      <c r="H54" s="214"/>
      <c r="I54" s="1"/>
      <c r="J54" s="1"/>
    </row>
    <row r="55" spans="1:10" ht="12.75" customHeight="1" x14ac:dyDescent="0.2">
      <c r="A55" s="1"/>
      <c r="B55" s="1"/>
      <c r="C55" s="1"/>
      <c r="D55" s="1"/>
      <c r="E55" s="1"/>
      <c r="F55" s="1"/>
      <c r="G55" s="1"/>
      <c r="H55" s="214"/>
      <c r="I55" s="1"/>
      <c r="J55" s="1"/>
    </row>
    <row r="56" spans="1:10" ht="12.75" customHeight="1" x14ac:dyDescent="0.2">
      <c r="A56" s="1"/>
      <c r="B56" s="1"/>
      <c r="C56" s="1"/>
      <c r="D56" s="1"/>
      <c r="E56" s="1"/>
      <c r="F56" s="1"/>
      <c r="G56" s="1"/>
      <c r="H56" s="214"/>
      <c r="I56" s="1"/>
      <c r="J56" s="1"/>
    </row>
    <row r="57" spans="1:10" ht="12.75" customHeight="1" x14ac:dyDescent="0.2">
      <c r="A57" s="1"/>
      <c r="B57" s="1"/>
      <c r="C57" s="1"/>
      <c r="D57" s="1"/>
      <c r="E57" s="1"/>
      <c r="F57" s="1"/>
      <c r="G57" s="1"/>
      <c r="H57" s="214"/>
      <c r="I57" s="1"/>
      <c r="J57" s="1"/>
    </row>
    <row r="58" spans="1:10" ht="12.75" customHeight="1" x14ac:dyDescent="0.2">
      <c r="A58" s="1"/>
      <c r="B58" s="1"/>
      <c r="C58" s="1"/>
      <c r="D58" s="1"/>
      <c r="E58" s="1"/>
      <c r="F58" s="1"/>
      <c r="G58" s="1"/>
      <c r="H58" s="214"/>
      <c r="I58" s="1"/>
      <c r="J58" s="1"/>
    </row>
    <row r="59" spans="1:10" ht="12.75" customHeight="1" x14ac:dyDescent="0.2">
      <c r="A59" s="1"/>
      <c r="B59" s="1"/>
      <c r="C59" s="1"/>
      <c r="D59" s="1"/>
      <c r="E59" s="1"/>
      <c r="F59" s="1"/>
      <c r="G59" s="1"/>
      <c r="H59" s="214"/>
      <c r="I59" s="1"/>
      <c r="J59" s="1"/>
    </row>
    <row r="60" spans="1:10" ht="12.75" customHeight="1" x14ac:dyDescent="0.2">
      <c r="A60" s="1"/>
      <c r="B60" s="1"/>
      <c r="C60" s="1"/>
      <c r="D60" s="1"/>
      <c r="E60" s="1"/>
      <c r="F60" s="1"/>
      <c r="G60" s="1"/>
      <c r="H60" s="214"/>
      <c r="I60" s="1"/>
      <c r="J60" s="1"/>
    </row>
    <row r="61" spans="1:10" ht="12.75" customHeight="1" x14ac:dyDescent="0.2">
      <c r="A61" s="1"/>
      <c r="B61" s="1"/>
      <c r="C61" s="1"/>
      <c r="D61" s="1"/>
      <c r="E61" s="1"/>
      <c r="F61" s="1"/>
      <c r="G61" s="1"/>
      <c r="H61" s="214"/>
      <c r="I61" s="1"/>
      <c r="J61" s="1"/>
    </row>
    <row r="62" spans="1:10" ht="12.75" customHeight="1" x14ac:dyDescent="0.2">
      <c r="A62" s="1"/>
      <c r="B62" s="1"/>
      <c r="C62" s="1"/>
      <c r="D62" s="1"/>
      <c r="E62" s="1"/>
      <c r="F62" s="1"/>
      <c r="G62" s="1"/>
      <c r="H62" s="214"/>
      <c r="I62" s="1"/>
      <c r="J62" s="1"/>
    </row>
    <row r="63" spans="1:10" ht="12.75" customHeight="1" x14ac:dyDescent="0.2">
      <c r="A63" s="1"/>
      <c r="B63" s="1"/>
      <c r="C63" s="1"/>
      <c r="D63" s="1"/>
      <c r="E63" s="1"/>
      <c r="F63" s="1"/>
      <c r="G63" s="1"/>
      <c r="H63" s="214"/>
      <c r="I63" s="1"/>
      <c r="J63" s="1"/>
    </row>
    <row r="64" spans="1:10" ht="12.75" customHeight="1" x14ac:dyDescent="0.2">
      <c r="A64" s="1"/>
      <c r="B64" s="1"/>
      <c r="C64" s="1"/>
      <c r="D64" s="1"/>
      <c r="E64" s="1"/>
      <c r="F64" s="1"/>
      <c r="G64" s="1"/>
      <c r="H64" s="214"/>
      <c r="I64" s="1"/>
      <c r="J64" s="1"/>
    </row>
    <row r="65" spans="1:10" ht="12.75" customHeight="1" x14ac:dyDescent="0.2">
      <c r="A65" s="1"/>
      <c r="B65" s="1"/>
      <c r="C65" s="1"/>
      <c r="D65" s="1"/>
      <c r="E65" s="1"/>
      <c r="F65" s="1"/>
      <c r="G65" s="1"/>
      <c r="H65" s="214"/>
      <c r="I65" s="1"/>
      <c r="J65" s="1"/>
    </row>
    <row r="66" spans="1:10" ht="12.75" customHeight="1" x14ac:dyDescent="0.2">
      <c r="A66" s="1"/>
      <c r="B66" s="1"/>
      <c r="C66" s="1"/>
      <c r="D66" s="1"/>
      <c r="E66" s="1"/>
      <c r="F66" s="1"/>
      <c r="G66" s="1"/>
      <c r="H66" s="214"/>
      <c r="I66" s="1"/>
      <c r="J66" s="1"/>
    </row>
    <row r="67" spans="1:10" ht="12.75" customHeight="1" x14ac:dyDescent="0.2">
      <c r="A67" s="1"/>
      <c r="B67" s="1"/>
      <c r="C67" s="1"/>
      <c r="D67" s="1"/>
      <c r="E67" s="1"/>
      <c r="F67" s="1"/>
      <c r="G67" s="1"/>
      <c r="H67" s="214"/>
      <c r="I67" s="1"/>
      <c r="J67" s="1"/>
    </row>
    <row r="68" spans="1:10" ht="12.75" customHeight="1" x14ac:dyDescent="0.2">
      <c r="A68" s="1"/>
      <c r="B68" s="1"/>
      <c r="C68" s="1"/>
      <c r="D68" s="1"/>
      <c r="E68" s="1"/>
      <c r="F68" s="1"/>
      <c r="G68" s="1"/>
      <c r="H68" s="214"/>
      <c r="I68" s="1"/>
      <c r="J68" s="1"/>
    </row>
    <row r="69" spans="1:10" ht="12.75" customHeight="1" x14ac:dyDescent="0.2">
      <c r="A69" s="1"/>
      <c r="B69" s="1"/>
      <c r="C69" s="1"/>
      <c r="D69" s="1"/>
      <c r="E69" s="1"/>
      <c r="F69" s="1"/>
      <c r="G69" s="1"/>
      <c r="H69" s="214"/>
      <c r="I69" s="1"/>
      <c r="J69" s="1"/>
    </row>
    <row r="70" spans="1:10" ht="12.75" customHeight="1" x14ac:dyDescent="0.2">
      <c r="A70" s="1"/>
      <c r="B70" s="1"/>
      <c r="C70" s="1"/>
      <c r="D70" s="1"/>
      <c r="E70" s="1"/>
      <c r="F70" s="1"/>
      <c r="G70" s="1"/>
      <c r="H70" s="214"/>
      <c r="I70" s="1"/>
      <c r="J70" s="1"/>
    </row>
    <row r="71" spans="1:10" ht="12.75" customHeight="1" x14ac:dyDescent="0.2">
      <c r="A71" s="1"/>
      <c r="B71" s="1"/>
      <c r="C71" s="1"/>
      <c r="D71" s="1"/>
      <c r="E71" s="1"/>
      <c r="F71" s="1"/>
      <c r="G71" s="1"/>
      <c r="H71" s="214"/>
      <c r="I71" s="1"/>
      <c r="J71" s="1"/>
    </row>
    <row r="72" spans="1:10" ht="12.75" customHeight="1" x14ac:dyDescent="0.2">
      <c r="A72" s="1"/>
      <c r="B72" s="1"/>
      <c r="C72" s="1"/>
      <c r="D72" s="1"/>
      <c r="E72" s="1"/>
      <c r="F72" s="1"/>
      <c r="G72" s="1"/>
      <c r="H72" s="214"/>
      <c r="I72" s="1"/>
      <c r="J72" s="1"/>
    </row>
    <row r="73" spans="1:10" ht="12.75" customHeight="1" x14ac:dyDescent="0.2">
      <c r="A73" s="1"/>
      <c r="B73" s="1"/>
      <c r="C73" s="1"/>
      <c r="D73" s="1"/>
      <c r="E73" s="1"/>
      <c r="F73" s="1"/>
      <c r="G73" s="1"/>
      <c r="H73" s="214"/>
      <c r="I73" s="1"/>
      <c r="J73" s="1"/>
    </row>
    <row r="74" spans="1:10" ht="12.75" customHeight="1" x14ac:dyDescent="0.2">
      <c r="A74" s="1"/>
      <c r="B74" s="1"/>
      <c r="C74" s="1"/>
      <c r="D74" s="1"/>
      <c r="E74" s="1"/>
      <c r="F74" s="1"/>
      <c r="G74" s="1"/>
      <c r="H74" s="214"/>
      <c r="I74" s="1"/>
      <c r="J74" s="1"/>
    </row>
    <row r="75" spans="1:10" ht="12.75" customHeight="1" x14ac:dyDescent="0.2">
      <c r="A75" s="1"/>
      <c r="B75" s="1"/>
      <c r="C75" s="1"/>
      <c r="D75" s="1"/>
      <c r="E75" s="1"/>
      <c r="F75" s="1"/>
      <c r="G75" s="1"/>
      <c r="H75" s="214"/>
      <c r="I75" s="1"/>
      <c r="J75" s="1"/>
    </row>
    <row r="76" spans="1:10" ht="12.75" customHeight="1" x14ac:dyDescent="0.2">
      <c r="A76" s="1"/>
      <c r="B76" s="1"/>
      <c r="C76" s="1"/>
      <c r="D76" s="1"/>
      <c r="E76" s="1"/>
      <c r="F76" s="1"/>
      <c r="G76" s="1"/>
      <c r="H76" s="214"/>
      <c r="I76" s="1"/>
      <c r="J76" s="1"/>
    </row>
    <row r="77" spans="1:10" ht="12.75" customHeight="1" x14ac:dyDescent="0.2">
      <c r="A77" s="1"/>
      <c r="B77" s="1"/>
      <c r="C77" s="1"/>
      <c r="D77" s="1"/>
      <c r="E77" s="1"/>
      <c r="F77" s="1"/>
      <c r="G77" s="1"/>
      <c r="H77" s="214"/>
      <c r="I77" s="1"/>
      <c r="J77" s="1"/>
    </row>
    <row r="78" spans="1:10" ht="12.75" customHeight="1" x14ac:dyDescent="0.2">
      <c r="A78" s="1"/>
      <c r="B78" s="1"/>
      <c r="C78" s="1"/>
      <c r="D78" s="1"/>
      <c r="E78" s="1"/>
      <c r="F78" s="1"/>
      <c r="G78" s="1"/>
      <c r="H78" s="214"/>
      <c r="I78" s="1"/>
      <c r="J78" s="1"/>
    </row>
    <row r="79" spans="1:10" ht="12.75" customHeight="1" x14ac:dyDescent="0.2">
      <c r="A79" s="1"/>
      <c r="B79" s="1"/>
      <c r="C79" s="1"/>
      <c r="D79" s="1"/>
      <c r="E79" s="1"/>
      <c r="F79" s="1"/>
      <c r="G79" s="1"/>
      <c r="H79" s="214"/>
      <c r="I79" s="1"/>
      <c r="J79" s="1"/>
    </row>
    <row r="80" spans="1:10" ht="12.75" customHeight="1" x14ac:dyDescent="0.2">
      <c r="A80" s="1"/>
      <c r="B80" s="1"/>
      <c r="C80" s="1"/>
      <c r="D80" s="1"/>
      <c r="E80" s="1"/>
      <c r="F80" s="1"/>
      <c r="G80" s="1"/>
      <c r="H80" s="214"/>
      <c r="I80" s="1"/>
      <c r="J80" s="1"/>
    </row>
    <row r="81" spans="1:10" ht="12.75" customHeight="1" x14ac:dyDescent="0.2">
      <c r="A81" s="1"/>
      <c r="B81" s="1"/>
      <c r="C81" s="1"/>
      <c r="D81" s="1"/>
      <c r="E81" s="1"/>
      <c r="F81" s="1"/>
      <c r="G81" s="1"/>
      <c r="H81" s="214"/>
      <c r="I81" s="1"/>
      <c r="J81" s="1"/>
    </row>
    <row r="82" spans="1:10" ht="12.75" customHeight="1" x14ac:dyDescent="0.2">
      <c r="A82" s="1"/>
      <c r="B82" s="1"/>
      <c r="C82" s="1"/>
      <c r="D82" s="1"/>
      <c r="E82" s="1"/>
      <c r="F82" s="1"/>
      <c r="G82" s="1"/>
      <c r="H82" s="214"/>
      <c r="I82" s="1"/>
      <c r="J82" s="1"/>
    </row>
    <row r="83" spans="1:10" ht="12.75" customHeight="1" x14ac:dyDescent="0.2">
      <c r="A83" s="1"/>
      <c r="B83" s="1"/>
      <c r="C83" s="1"/>
      <c r="D83" s="1"/>
      <c r="E83" s="1"/>
      <c r="F83" s="1"/>
      <c r="G83" s="1"/>
      <c r="H83" s="214"/>
      <c r="I83" s="1"/>
      <c r="J83" s="1"/>
    </row>
    <row r="84" spans="1:10" ht="12.75" customHeight="1" x14ac:dyDescent="0.2">
      <c r="A84" s="1"/>
      <c r="B84" s="1"/>
      <c r="C84" s="1"/>
      <c r="D84" s="1"/>
      <c r="E84" s="1"/>
      <c r="F84" s="1"/>
      <c r="G84" s="1"/>
      <c r="H84" s="214"/>
      <c r="I84" s="1"/>
      <c r="J84" s="1"/>
    </row>
    <row r="85" spans="1:10" ht="12.75" customHeight="1" x14ac:dyDescent="0.2">
      <c r="A85" s="1"/>
      <c r="B85" s="1"/>
      <c r="C85" s="1"/>
      <c r="D85" s="1"/>
      <c r="E85" s="1"/>
      <c r="F85" s="1"/>
      <c r="G85" s="1"/>
      <c r="H85" s="214"/>
      <c r="I85" s="1"/>
      <c r="J85" s="1"/>
    </row>
    <row r="86" spans="1:10" ht="12.75" customHeight="1" x14ac:dyDescent="0.2">
      <c r="A86" s="1"/>
      <c r="B86" s="1"/>
      <c r="C86" s="1"/>
      <c r="D86" s="1"/>
      <c r="E86" s="1"/>
      <c r="F86" s="1"/>
      <c r="G86" s="1"/>
      <c r="H86" s="214"/>
      <c r="I86" s="1"/>
      <c r="J86" s="1"/>
    </row>
    <row r="87" spans="1:10" ht="12.75" customHeight="1" x14ac:dyDescent="0.2">
      <c r="A87" s="1"/>
      <c r="B87" s="1"/>
      <c r="C87" s="1"/>
      <c r="D87" s="1"/>
      <c r="E87" s="1"/>
      <c r="F87" s="1"/>
      <c r="G87" s="1"/>
      <c r="H87" s="214"/>
      <c r="I87" s="1"/>
      <c r="J87" s="1"/>
    </row>
    <row r="88" spans="1:10" ht="12.75" customHeight="1" x14ac:dyDescent="0.2">
      <c r="A88" s="1"/>
      <c r="B88" s="1"/>
      <c r="C88" s="1"/>
      <c r="D88" s="1"/>
      <c r="E88" s="1"/>
      <c r="F88" s="1"/>
      <c r="G88" s="1"/>
      <c r="H88" s="214"/>
      <c r="I88" s="1"/>
      <c r="J88" s="1"/>
    </row>
    <row r="89" spans="1:10" ht="12.75" customHeight="1" x14ac:dyDescent="0.2">
      <c r="A89" s="1"/>
      <c r="B89" s="1"/>
      <c r="C89" s="1"/>
      <c r="D89" s="1"/>
      <c r="E89" s="1"/>
      <c r="F89" s="1"/>
      <c r="G89" s="1"/>
      <c r="H89" s="214"/>
      <c r="I89" s="1"/>
      <c r="J89" s="1"/>
    </row>
    <row r="90" spans="1:10" ht="12.75" customHeight="1" x14ac:dyDescent="0.2">
      <c r="A90" s="1"/>
      <c r="B90" s="1"/>
      <c r="C90" s="1"/>
      <c r="D90" s="1"/>
      <c r="E90" s="1"/>
      <c r="F90" s="1"/>
      <c r="G90" s="1"/>
      <c r="H90" s="214"/>
      <c r="I90" s="1"/>
      <c r="J90" s="1"/>
    </row>
    <row r="91" spans="1:10" ht="12.75" customHeight="1" x14ac:dyDescent="0.2">
      <c r="A91" s="1"/>
      <c r="B91" s="1"/>
      <c r="C91" s="1"/>
      <c r="D91" s="1"/>
      <c r="E91" s="1"/>
      <c r="F91" s="1"/>
      <c r="G91" s="1"/>
      <c r="H91" s="214"/>
      <c r="I91" s="1"/>
      <c r="J91" s="1"/>
    </row>
    <row r="92" spans="1:10" ht="12.75" customHeight="1" x14ac:dyDescent="0.2">
      <c r="A92" s="1"/>
      <c r="B92" s="1"/>
      <c r="C92" s="1"/>
      <c r="D92" s="1"/>
      <c r="E92" s="1"/>
      <c r="F92" s="1"/>
      <c r="G92" s="1"/>
      <c r="H92" s="214"/>
      <c r="I92" s="1"/>
      <c r="J92" s="1"/>
    </row>
    <row r="93" spans="1:10" ht="12.75" customHeight="1" x14ac:dyDescent="0.2">
      <c r="A93" s="1"/>
      <c r="B93" s="1"/>
      <c r="C93" s="1"/>
      <c r="D93" s="1"/>
      <c r="E93" s="1"/>
      <c r="F93" s="1"/>
      <c r="G93" s="1"/>
      <c r="H93" s="214"/>
      <c r="I93" s="1"/>
      <c r="J93" s="1"/>
    </row>
    <row r="94" spans="1:10" ht="12.75" customHeight="1" x14ac:dyDescent="0.2">
      <c r="A94" s="1"/>
      <c r="B94" s="1"/>
      <c r="C94" s="1"/>
      <c r="D94" s="1"/>
      <c r="E94" s="1"/>
      <c r="F94" s="1"/>
      <c r="G94" s="1"/>
      <c r="H94" s="214"/>
      <c r="I94" s="1"/>
      <c r="J94" s="1"/>
    </row>
    <row r="95" spans="1:10" ht="12.75" customHeight="1" x14ac:dyDescent="0.2">
      <c r="A95" s="1"/>
      <c r="B95" s="1"/>
      <c r="C95" s="1"/>
      <c r="D95" s="1"/>
      <c r="E95" s="1"/>
      <c r="F95" s="1"/>
      <c r="G95" s="1"/>
      <c r="H95" s="214"/>
      <c r="I95" s="1"/>
      <c r="J95" s="1"/>
    </row>
    <row r="96" spans="1:10" ht="12.75" customHeight="1" x14ac:dyDescent="0.2">
      <c r="A96" s="1"/>
      <c r="B96" s="1"/>
      <c r="C96" s="1"/>
      <c r="D96" s="1"/>
      <c r="E96" s="1"/>
      <c r="F96" s="1"/>
      <c r="G96" s="1"/>
      <c r="H96" s="214"/>
      <c r="I96" s="1"/>
      <c r="J96" s="1"/>
    </row>
    <row r="97" spans="1:10" ht="12.75" customHeight="1" x14ac:dyDescent="0.2">
      <c r="A97" s="1"/>
      <c r="B97" s="1"/>
      <c r="C97" s="1"/>
      <c r="D97" s="1"/>
      <c r="E97" s="1"/>
      <c r="F97" s="1"/>
      <c r="G97" s="1"/>
      <c r="H97" s="214"/>
      <c r="I97" s="1"/>
      <c r="J97" s="1"/>
    </row>
    <row r="98" spans="1:10" ht="12.75" customHeight="1" x14ac:dyDescent="0.2">
      <c r="A98" s="1"/>
      <c r="B98" s="1"/>
      <c r="C98" s="1"/>
      <c r="D98" s="1"/>
      <c r="E98" s="1"/>
      <c r="F98" s="1"/>
      <c r="G98" s="1"/>
      <c r="H98" s="214"/>
      <c r="I98" s="1"/>
      <c r="J98" s="1"/>
    </row>
    <row r="99" spans="1:10" ht="12.75" customHeight="1" x14ac:dyDescent="0.2">
      <c r="A99" s="1"/>
      <c r="B99" s="1"/>
      <c r="C99" s="1"/>
      <c r="D99" s="1"/>
      <c r="E99" s="1"/>
      <c r="F99" s="1"/>
      <c r="G99" s="1"/>
      <c r="H99" s="214"/>
      <c r="I99" s="1"/>
      <c r="J99" s="1"/>
    </row>
    <row r="100" spans="1:10" ht="12.75" customHeight="1" x14ac:dyDescent="0.2">
      <c r="A100" s="1"/>
      <c r="B100" s="1"/>
      <c r="C100" s="1"/>
      <c r="D100" s="1"/>
      <c r="E100" s="1"/>
      <c r="F100" s="1"/>
      <c r="G100" s="1"/>
      <c r="H100" s="214"/>
      <c r="I100" s="1"/>
      <c r="J100" s="1"/>
    </row>
    <row r="101" spans="1:10" ht="12.75" customHeight="1" x14ac:dyDescent="0.2">
      <c r="A101" s="1"/>
      <c r="B101" s="1"/>
      <c r="C101" s="1"/>
      <c r="D101" s="1"/>
      <c r="E101" s="1"/>
      <c r="F101" s="1"/>
      <c r="G101" s="1"/>
      <c r="H101" s="214"/>
      <c r="I101" s="1"/>
      <c r="J101" s="1"/>
    </row>
    <row r="102" spans="1:10" ht="12.75" customHeight="1" x14ac:dyDescent="0.2">
      <c r="A102" s="1"/>
      <c r="B102" s="1"/>
      <c r="C102" s="1"/>
      <c r="D102" s="1"/>
      <c r="E102" s="1"/>
      <c r="F102" s="1"/>
      <c r="G102" s="1"/>
      <c r="H102" s="214"/>
      <c r="I102" s="1"/>
      <c r="J102" s="1"/>
    </row>
    <row r="103" spans="1:10" ht="12.75" customHeight="1" x14ac:dyDescent="0.2">
      <c r="A103" s="1"/>
      <c r="B103" s="1"/>
      <c r="C103" s="1"/>
      <c r="D103" s="1"/>
      <c r="E103" s="1"/>
      <c r="F103" s="1"/>
      <c r="G103" s="1"/>
      <c r="H103" s="214"/>
      <c r="I103" s="1"/>
      <c r="J103" s="1"/>
    </row>
    <row r="104" spans="1:10" ht="12.75" customHeight="1" x14ac:dyDescent="0.2">
      <c r="A104" s="1"/>
      <c r="B104" s="1"/>
      <c r="C104" s="1"/>
      <c r="D104" s="1"/>
      <c r="E104" s="1"/>
      <c r="F104" s="1"/>
      <c r="G104" s="1"/>
      <c r="H104" s="214"/>
      <c r="I104" s="1"/>
      <c r="J104" s="1"/>
    </row>
    <row r="105" spans="1:10" ht="12.75" customHeight="1" x14ac:dyDescent="0.2">
      <c r="A105" s="1"/>
      <c r="B105" s="1"/>
      <c r="C105" s="1"/>
      <c r="D105" s="1"/>
      <c r="E105" s="1"/>
      <c r="F105" s="1"/>
      <c r="G105" s="1"/>
      <c r="H105" s="214"/>
      <c r="I105" s="1"/>
      <c r="J105" s="1"/>
    </row>
    <row r="106" spans="1:10" ht="12.75" customHeight="1" x14ac:dyDescent="0.2">
      <c r="A106" s="1"/>
      <c r="B106" s="1"/>
      <c r="C106" s="1"/>
      <c r="D106" s="1"/>
      <c r="E106" s="1"/>
      <c r="F106" s="1"/>
      <c r="G106" s="1"/>
      <c r="H106" s="214"/>
      <c r="I106" s="1"/>
      <c r="J106" s="1"/>
    </row>
    <row r="107" spans="1:10" ht="12.75" customHeight="1" x14ac:dyDescent="0.2">
      <c r="A107" s="1"/>
      <c r="B107" s="1"/>
      <c r="C107" s="1"/>
      <c r="D107" s="1"/>
      <c r="E107" s="1"/>
      <c r="F107" s="1"/>
      <c r="G107" s="1"/>
      <c r="H107" s="214"/>
      <c r="I107" s="1"/>
      <c r="J107" s="1"/>
    </row>
    <row r="108" spans="1:10" ht="12.75" customHeight="1" x14ac:dyDescent="0.2">
      <c r="A108" s="1"/>
      <c r="B108" s="1"/>
      <c r="C108" s="1"/>
      <c r="D108" s="1"/>
      <c r="E108" s="1"/>
      <c r="F108" s="1"/>
      <c r="G108" s="1"/>
      <c r="H108" s="214"/>
      <c r="I108" s="1"/>
      <c r="J108" s="1"/>
    </row>
    <row r="109" spans="1:10" ht="12.75" customHeight="1" x14ac:dyDescent="0.2">
      <c r="A109" s="1"/>
      <c r="B109" s="1"/>
      <c r="C109" s="1"/>
      <c r="D109" s="1"/>
      <c r="E109" s="1"/>
      <c r="F109" s="1"/>
      <c r="G109" s="1"/>
      <c r="H109" s="214"/>
      <c r="I109" s="1"/>
      <c r="J109" s="1"/>
    </row>
    <row r="110" spans="1:10" ht="12.75" customHeight="1" x14ac:dyDescent="0.2">
      <c r="A110" s="1"/>
      <c r="B110" s="1"/>
      <c r="C110" s="1"/>
      <c r="D110" s="1"/>
      <c r="E110" s="1"/>
      <c r="F110" s="1"/>
      <c r="G110" s="1"/>
      <c r="H110" s="214"/>
      <c r="I110" s="1"/>
      <c r="J110" s="1"/>
    </row>
    <row r="111" spans="1:10" ht="12.75" customHeight="1" x14ac:dyDescent="0.2">
      <c r="A111" s="1"/>
      <c r="B111" s="1"/>
      <c r="C111" s="1"/>
      <c r="D111" s="1"/>
      <c r="E111" s="1"/>
      <c r="F111" s="1"/>
      <c r="G111" s="1"/>
      <c r="H111" s="214"/>
      <c r="I111" s="1"/>
      <c r="J111" s="1"/>
    </row>
    <row r="112" spans="1:10" ht="12.75" customHeight="1" x14ac:dyDescent="0.2">
      <c r="A112" s="1"/>
      <c r="B112" s="1"/>
      <c r="C112" s="1"/>
      <c r="D112" s="1"/>
      <c r="E112" s="1"/>
      <c r="F112" s="1"/>
      <c r="G112" s="1"/>
      <c r="H112" s="214"/>
      <c r="I112" s="1"/>
      <c r="J112" s="1"/>
    </row>
    <row r="113" spans="1:10" ht="12.75" customHeight="1" x14ac:dyDescent="0.2">
      <c r="A113" s="1"/>
      <c r="B113" s="1"/>
      <c r="C113" s="1"/>
      <c r="D113" s="1"/>
      <c r="E113" s="1"/>
      <c r="F113" s="1"/>
      <c r="G113" s="1"/>
      <c r="H113" s="214"/>
      <c r="I113" s="1"/>
      <c r="J113" s="1"/>
    </row>
    <row r="114" spans="1:10" ht="12.75" customHeight="1" x14ac:dyDescent="0.2">
      <c r="A114" s="1"/>
      <c r="B114" s="1"/>
      <c r="C114" s="1"/>
      <c r="D114" s="1"/>
      <c r="E114" s="1"/>
      <c r="F114" s="1"/>
      <c r="G114" s="1"/>
      <c r="H114" s="214"/>
      <c r="I114" s="1"/>
      <c r="J114" s="1"/>
    </row>
    <row r="115" spans="1:10" ht="12.75" customHeight="1" x14ac:dyDescent="0.2">
      <c r="A115" s="1"/>
      <c r="B115" s="1"/>
      <c r="C115" s="1"/>
      <c r="D115" s="1"/>
      <c r="E115" s="1"/>
      <c r="F115" s="1"/>
      <c r="G115" s="1"/>
      <c r="H115" s="214"/>
      <c r="I115" s="1"/>
      <c r="J115" s="1"/>
    </row>
    <row r="116" spans="1:10" ht="12.75" customHeight="1" x14ac:dyDescent="0.2">
      <c r="A116" s="1"/>
      <c r="B116" s="1"/>
      <c r="C116" s="1"/>
      <c r="D116" s="1"/>
      <c r="E116" s="1"/>
      <c r="F116" s="1"/>
      <c r="G116" s="1"/>
      <c r="H116" s="214"/>
      <c r="I116" s="1"/>
      <c r="J116" s="1"/>
    </row>
    <row r="117" spans="1:10" ht="12.75" customHeight="1" x14ac:dyDescent="0.2">
      <c r="A117" s="1"/>
      <c r="B117" s="1"/>
      <c r="C117" s="1"/>
      <c r="D117" s="1"/>
      <c r="E117" s="1"/>
      <c r="F117" s="1"/>
      <c r="G117" s="1"/>
      <c r="H117" s="214"/>
      <c r="I117" s="1"/>
      <c r="J117" s="1"/>
    </row>
    <row r="118" spans="1:10" ht="12.75" customHeight="1" x14ac:dyDescent="0.2">
      <c r="A118" s="1"/>
      <c r="B118" s="1"/>
      <c r="C118" s="1"/>
      <c r="D118" s="1"/>
      <c r="E118" s="1"/>
      <c r="F118" s="1"/>
      <c r="G118" s="1"/>
      <c r="H118" s="214"/>
      <c r="I118" s="1"/>
      <c r="J118" s="1"/>
    </row>
    <row r="119" spans="1:10" ht="12.75" customHeight="1" x14ac:dyDescent="0.2">
      <c r="A119" s="1"/>
      <c r="B119" s="1"/>
      <c r="C119" s="1"/>
      <c r="D119" s="1"/>
      <c r="E119" s="1"/>
      <c r="F119" s="1"/>
      <c r="G119" s="1"/>
      <c r="H119" s="214"/>
      <c r="I119" s="1"/>
      <c r="J119" s="1"/>
    </row>
    <row r="120" spans="1:10" ht="12.75" customHeight="1" x14ac:dyDescent="0.2">
      <c r="A120" s="1"/>
      <c r="B120" s="1"/>
      <c r="C120" s="1"/>
      <c r="D120" s="1"/>
      <c r="E120" s="1"/>
      <c r="F120" s="1"/>
      <c r="G120" s="1"/>
      <c r="H120" s="214"/>
      <c r="I120" s="1"/>
      <c r="J120" s="1"/>
    </row>
    <row r="121" spans="1:10" ht="12.75" customHeight="1" x14ac:dyDescent="0.2">
      <c r="A121" s="1"/>
      <c r="B121" s="1"/>
      <c r="C121" s="1"/>
      <c r="D121" s="1"/>
      <c r="E121" s="1"/>
      <c r="F121" s="1"/>
      <c r="G121" s="1"/>
      <c r="H121" s="214"/>
      <c r="I121" s="1"/>
      <c r="J121" s="1"/>
    </row>
    <row r="122" spans="1:10" ht="12.75" customHeight="1" x14ac:dyDescent="0.2">
      <c r="A122" s="1"/>
      <c r="B122" s="1"/>
      <c r="C122" s="1"/>
      <c r="D122" s="1"/>
      <c r="E122" s="1"/>
      <c r="F122" s="1"/>
      <c r="G122" s="1"/>
      <c r="H122" s="214"/>
      <c r="I122" s="1"/>
      <c r="J122" s="1"/>
    </row>
    <row r="123" spans="1:10" ht="12.75" customHeight="1" x14ac:dyDescent="0.2">
      <c r="A123" s="1"/>
      <c r="B123" s="1"/>
      <c r="C123" s="1"/>
      <c r="D123" s="1"/>
      <c r="E123" s="1"/>
      <c r="F123" s="1"/>
      <c r="G123" s="1"/>
      <c r="H123" s="214"/>
      <c r="I123" s="1"/>
      <c r="J123" s="1"/>
    </row>
    <row r="124" spans="1:10" ht="12.75" customHeight="1" x14ac:dyDescent="0.2">
      <c r="A124" s="1"/>
      <c r="B124" s="1"/>
      <c r="C124" s="1"/>
      <c r="D124" s="1"/>
      <c r="E124" s="1"/>
      <c r="F124" s="1"/>
      <c r="G124" s="1"/>
      <c r="H124" s="214"/>
      <c r="I124" s="1"/>
      <c r="J124" s="1"/>
    </row>
    <row r="125" spans="1:10" ht="12.75" customHeight="1" x14ac:dyDescent="0.2">
      <c r="A125" s="1"/>
      <c r="B125" s="1"/>
      <c r="C125" s="1"/>
      <c r="D125" s="1"/>
      <c r="E125" s="1"/>
      <c r="F125" s="1"/>
      <c r="G125" s="1"/>
      <c r="H125" s="214"/>
      <c r="I125" s="1"/>
      <c r="J125" s="1"/>
    </row>
    <row r="126" spans="1:10" ht="12.75" customHeight="1" x14ac:dyDescent="0.2">
      <c r="A126" s="1"/>
      <c r="B126" s="1"/>
      <c r="C126" s="1"/>
      <c r="D126" s="1"/>
      <c r="E126" s="1"/>
      <c r="F126" s="1"/>
      <c r="G126" s="1"/>
      <c r="H126" s="214"/>
      <c r="I126" s="1"/>
      <c r="J126" s="1"/>
    </row>
    <row r="127" spans="1:10" ht="12.75" customHeight="1" x14ac:dyDescent="0.2">
      <c r="A127" s="1"/>
      <c r="B127" s="1"/>
      <c r="C127" s="1"/>
      <c r="D127" s="1"/>
      <c r="E127" s="1"/>
      <c r="F127" s="1"/>
      <c r="G127" s="1"/>
      <c r="H127" s="214"/>
      <c r="I127" s="1"/>
      <c r="J127" s="1"/>
    </row>
    <row r="128" spans="1:10" ht="12.75" customHeight="1" x14ac:dyDescent="0.2">
      <c r="A128" s="1"/>
      <c r="B128" s="1"/>
      <c r="C128" s="1"/>
      <c r="D128" s="1"/>
      <c r="E128" s="1"/>
      <c r="F128" s="1"/>
      <c r="G128" s="1"/>
      <c r="H128" s="214"/>
      <c r="I128" s="1"/>
      <c r="J128" s="1"/>
    </row>
    <row r="129" spans="1:10" ht="12.75" customHeight="1" x14ac:dyDescent="0.2">
      <c r="A129" s="1"/>
      <c r="B129" s="1"/>
      <c r="C129" s="1"/>
      <c r="D129" s="1"/>
      <c r="E129" s="1"/>
      <c r="F129" s="1"/>
      <c r="G129" s="1"/>
      <c r="H129" s="214"/>
      <c r="I129" s="1"/>
      <c r="J129" s="1"/>
    </row>
    <row r="130" spans="1:10" ht="12.75" customHeight="1" x14ac:dyDescent="0.2">
      <c r="A130" s="1"/>
      <c r="B130" s="1"/>
      <c r="C130" s="1"/>
      <c r="D130" s="1"/>
      <c r="E130" s="1"/>
      <c r="F130" s="1"/>
      <c r="G130" s="1"/>
      <c r="H130" s="214"/>
      <c r="I130" s="1"/>
      <c r="J130" s="1"/>
    </row>
    <row r="131" spans="1:10" ht="12.75" customHeight="1" x14ac:dyDescent="0.2">
      <c r="A131" s="1"/>
      <c r="B131" s="1"/>
      <c r="C131" s="1"/>
      <c r="D131" s="1"/>
      <c r="E131" s="1"/>
      <c r="F131" s="1"/>
      <c r="G131" s="1"/>
      <c r="H131" s="214"/>
      <c r="I131" s="1"/>
      <c r="J131" s="1"/>
    </row>
    <row r="132" spans="1:10" ht="12.75" customHeight="1" x14ac:dyDescent="0.2">
      <c r="A132" s="1"/>
      <c r="B132" s="1"/>
      <c r="C132" s="1"/>
      <c r="D132" s="1"/>
      <c r="E132" s="1"/>
      <c r="F132" s="1"/>
      <c r="G132" s="1"/>
      <c r="H132" s="214"/>
      <c r="I132" s="1"/>
      <c r="J132" s="1"/>
    </row>
    <row r="133" spans="1:10" ht="12.75" customHeight="1" x14ac:dyDescent="0.2">
      <c r="A133" s="1"/>
      <c r="B133" s="1"/>
      <c r="C133" s="1"/>
      <c r="D133" s="1"/>
      <c r="E133" s="1"/>
      <c r="F133" s="1"/>
      <c r="G133" s="1"/>
      <c r="H133" s="214"/>
      <c r="I133" s="1"/>
      <c r="J133" s="1"/>
    </row>
    <row r="134" spans="1:10" ht="12.75" customHeight="1" x14ac:dyDescent="0.2">
      <c r="A134" s="1"/>
      <c r="B134" s="1"/>
      <c r="C134" s="1"/>
      <c r="D134" s="1"/>
      <c r="E134" s="1"/>
      <c r="F134" s="1"/>
      <c r="G134" s="1"/>
      <c r="H134" s="214"/>
      <c r="I134" s="1"/>
      <c r="J134" s="1"/>
    </row>
    <row r="135" spans="1:10" ht="12.75" customHeight="1" x14ac:dyDescent="0.2">
      <c r="A135" s="1"/>
      <c r="B135" s="1"/>
      <c r="C135" s="1"/>
      <c r="D135" s="1"/>
      <c r="E135" s="1"/>
      <c r="F135" s="1"/>
      <c r="G135" s="1"/>
      <c r="H135" s="214"/>
      <c r="I135" s="1"/>
      <c r="J135" s="1"/>
    </row>
    <row r="136" spans="1:10" ht="12.75" customHeight="1" x14ac:dyDescent="0.2">
      <c r="A136" s="1"/>
      <c r="B136" s="1"/>
      <c r="C136" s="1"/>
      <c r="D136" s="1"/>
      <c r="E136" s="1"/>
      <c r="F136" s="1"/>
      <c r="G136" s="1"/>
      <c r="H136" s="214"/>
      <c r="I136" s="1"/>
      <c r="J136" s="1"/>
    </row>
    <row r="137" spans="1:10" ht="12.75" customHeight="1" x14ac:dyDescent="0.2">
      <c r="A137" s="1"/>
      <c r="B137" s="1"/>
      <c r="C137" s="1"/>
      <c r="D137" s="1"/>
      <c r="E137" s="1"/>
      <c r="F137" s="1"/>
      <c r="G137" s="1"/>
      <c r="H137" s="214"/>
      <c r="I137" s="1"/>
      <c r="J137" s="1"/>
    </row>
    <row r="138" spans="1:10" ht="12.75" customHeight="1" x14ac:dyDescent="0.2">
      <c r="A138" s="1"/>
      <c r="B138" s="1"/>
      <c r="C138" s="1"/>
      <c r="D138" s="1"/>
      <c r="E138" s="1"/>
      <c r="F138" s="1"/>
      <c r="G138" s="1"/>
      <c r="H138" s="214"/>
      <c r="I138" s="1"/>
      <c r="J138" s="1"/>
    </row>
    <row r="139" spans="1:10" ht="12.75" customHeight="1" x14ac:dyDescent="0.2">
      <c r="A139" s="1"/>
      <c r="B139" s="1"/>
      <c r="C139" s="1"/>
      <c r="D139" s="1"/>
      <c r="E139" s="1"/>
      <c r="F139" s="1"/>
      <c r="G139" s="1"/>
      <c r="H139" s="214"/>
      <c r="I139" s="1"/>
      <c r="J139" s="1"/>
    </row>
    <row r="140" spans="1:10" ht="12.75" customHeight="1" x14ac:dyDescent="0.2">
      <c r="A140" s="1"/>
      <c r="B140" s="1"/>
      <c r="C140" s="1"/>
      <c r="D140" s="1"/>
      <c r="E140" s="1"/>
      <c r="F140" s="1"/>
      <c r="G140" s="1"/>
      <c r="H140" s="214"/>
      <c r="I140" s="1"/>
      <c r="J140" s="1"/>
    </row>
    <row r="141" spans="1:10" ht="12.75" customHeight="1" x14ac:dyDescent="0.2">
      <c r="A141" s="1"/>
      <c r="B141" s="1"/>
      <c r="C141" s="1"/>
      <c r="D141" s="1"/>
      <c r="E141" s="1"/>
      <c r="F141" s="1"/>
      <c r="G141" s="1"/>
      <c r="H141" s="214"/>
      <c r="I141" s="1"/>
      <c r="J141" s="1"/>
    </row>
    <row r="142" spans="1:10" ht="12.75" customHeight="1" x14ac:dyDescent="0.2">
      <c r="A142" s="1"/>
      <c r="B142" s="1"/>
      <c r="C142" s="1"/>
      <c r="D142" s="1"/>
      <c r="E142" s="1"/>
      <c r="F142" s="1"/>
      <c r="G142" s="1"/>
      <c r="H142" s="214"/>
      <c r="I142" s="1"/>
      <c r="J142" s="1"/>
    </row>
    <row r="143" spans="1:10" ht="12.75" customHeight="1" x14ac:dyDescent="0.2">
      <c r="A143" s="1"/>
      <c r="B143" s="1"/>
      <c r="C143" s="1"/>
      <c r="D143" s="1"/>
      <c r="E143" s="1"/>
      <c r="F143" s="1"/>
      <c r="G143" s="1"/>
      <c r="H143" s="214"/>
      <c r="I143" s="1"/>
      <c r="J143" s="1"/>
    </row>
    <row r="144" spans="1:10" ht="12.75" customHeight="1" x14ac:dyDescent="0.2">
      <c r="A144" s="1"/>
      <c r="B144" s="1"/>
      <c r="C144" s="1"/>
      <c r="D144" s="1"/>
      <c r="E144" s="1"/>
      <c r="F144" s="1"/>
      <c r="G144" s="1"/>
      <c r="H144" s="214"/>
      <c r="I144" s="1"/>
      <c r="J144" s="1"/>
    </row>
    <row r="145" spans="1:10" ht="12.75" customHeight="1" x14ac:dyDescent="0.2">
      <c r="A145" s="1"/>
      <c r="B145" s="1"/>
      <c r="C145" s="1"/>
      <c r="D145" s="1"/>
      <c r="E145" s="1"/>
      <c r="F145" s="1"/>
      <c r="G145" s="1"/>
      <c r="H145" s="214"/>
      <c r="I145" s="1"/>
      <c r="J145" s="1"/>
    </row>
    <row r="146" spans="1:10" ht="12.75" customHeight="1" x14ac:dyDescent="0.2">
      <c r="A146" s="1"/>
      <c r="B146" s="1"/>
      <c r="C146" s="1"/>
      <c r="D146" s="1"/>
      <c r="E146" s="1"/>
      <c r="F146" s="1"/>
      <c r="G146" s="1"/>
      <c r="H146" s="214"/>
      <c r="I146" s="1"/>
      <c r="J146" s="1"/>
    </row>
    <row r="147" spans="1:10" ht="12.75" customHeight="1" x14ac:dyDescent="0.2">
      <c r="A147" s="1"/>
      <c r="B147" s="1"/>
      <c r="C147" s="1"/>
      <c r="D147" s="1"/>
      <c r="E147" s="1"/>
      <c r="F147" s="1"/>
      <c r="G147" s="1"/>
      <c r="H147" s="214"/>
      <c r="I147" s="1"/>
      <c r="J147" s="1"/>
    </row>
    <row r="148" spans="1:10" ht="12.75" customHeight="1" x14ac:dyDescent="0.2">
      <c r="A148" s="1"/>
      <c r="B148" s="1"/>
      <c r="C148" s="1"/>
      <c r="D148" s="1"/>
      <c r="E148" s="1"/>
      <c r="F148" s="1"/>
      <c r="G148" s="1"/>
      <c r="H148" s="214"/>
      <c r="I148" s="1"/>
      <c r="J148" s="1"/>
    </row>
    <row r="149" spans="1:10" ht="12.75" customHeight="1" x14ac:dyDescent="0.2">
      <c r="A149" s="1"/>
      <c r="B149" s="1"/>
      <c r="C149" s="1"/>
      <c r="D149" s="1"/>
      <c r="E149" s="1"/>
      <c r="F149" s="1"/>
      <c r="G149" s="1"/>
      <c r="H149" s="214"/>
      <c r="I149" s="1"/>
      <c r="J149" s="1"/>
    </row>
    <row r="150" spans="1:10" ht="12.75" customHeight="1" x14ac:dyDescent="0.2">
      <c r="A150" s="1"/>
      <c r="B150" s="1"/>
      <c r="C150" s="1"/>
      <c r="D150" s="1"/>
      <c r="E150" s="1"/>
      <c r="F150" s="1"/>
      <c r="G150" s="1"/>
      <c r="H150" s="214"/>
      <c r="I150" s="1"/>
      <c r="J150" s="1"/>
    </row>
    <row r="151" spans="1:10" ht="12.75" customHeight="1" x14ac:dyDescent="0.2">
      <c r="A151" s="1"/>
      <c r="B151" s="1"/>
      <c r="C151" s="1"/>
      <c r="D151" s="1"/>
      <c r="E151" s="1"/>
      <c r="F151" s="1"/>
      <c r="G151" s="1"/>
      <c r="H151" s="214"/>
      <c r="I151" s="1"/>
      <c r="J151" s="1"/>
    </row>
    <row r="152" spans="1:10" ht="12.75" customHeight="1" x14ac:dyDescent="0.2">
      <c r="A152" s="1"/>
      <c r="B152" s="1"/>
      <c r="C152" s="1"/>
      <c r="D152" s="1"/>
      <c r="E152" s="1"/>
      <c r="F152" s="1"/>
      <c r="G152" s="1"/>
      <c r="H152" s="214"/>
      <c r="I152" s="1"/>
      <c r="J152" s="1"/>
    </row>
    <row r="153" spans="1:10" ht="12.75" customHeight="1" x14ac:dyDescent="0.2">
      <c r="A153" s="1"/>
      <c r="B153" s="1"/>
      <c r="C153" s="1"/>
      <c r="D153" s="1"/>
      <c r="E153" s="1"/>
      <c r="F153" s="1"/>
      <c r="G153" s="1"/>
      <c r="H153" s="214"/>
      <c r="I153" s="1"/>
      <c r="J153" s="1"/>
    </row>
    <row r="154" spans="1:10" ht="12.75" customHeight="1" x14ac:dyDescent="0.2">
      <c r="A154" s="1"/>
      <c r="B154" s="1"/>
      <c r="C154" s="1"/>
      <c r="D154" s="1"/>
      <c r="E154" s="1"/>
      <c r="F154" s="1"/>
      <c r="G154" s="1"/>
      <c r="H154" s="214"/>
      <c r="I154" s="1"/>
      <c r="J154" s="1"/>
    </row>
    <row r="155" spans="1:10" ht="12.75" customHeight="1" x14ac:dyDescent="0.2">
      <c r="A155" s="1"/>
      <c r="B155" s="1"/>
      <c r="C155" s="1"/>
      <c r="D155" s="1"/>
      <c r="E155" s="1"/>
      <c r="F155" s="1"/>
      <c r="G155" s="1"/>
      <c r="H155" s="214"/>
      <c r="I155" s="1"/>
      <c r="J155" s="1"/>
    </row>
    <row r="156" spans="1:10" ht="12.75" customHeight="1" x14ac:dyDescent="0.2">
      <c r="A156" s="1"/>
      <c r="B156" s="1"/>
      <c r="C156" s="1"/>
      <c r="D156" s="1"/>
      <c r="E156" s="1"/>
      <c r="F156" s="1"/>
      <c r="G156" s="1"/>
      <c r="H156" s="214"/>
      <c r="I156" s="1"/>
      <c r="J156" s="1"/>
    </row>
    <row r="157" spans="1:10" ht="12.75" customHeight="1" x14ac:dyDescent="0.2">
      <c r="A157" s="1"/>
      <c r="B157" s="1"/>
      <c r="C157" s="1"/>
      <c r="D157" s="1"/>
      <c r="E157" s="1"/>
      <c r="F157" s="1"/>
      <c r="G157" s="1"/>
      <c r="H157" s="214"/>
      <c r="I157" s="1"/>
      <c r="J157" s="1"/>
    </row>
    <row r="158" spans="1:10" ht="12.75" customHeight="1" x14ac:dyDescent="0.2">
      <c r="A158" s="1"/>
      <c r="B158" s="1"/>
      <c r="C158" s="1"/>
      <c r="D158" s="1"/>
      <c r="E158" s="1"/>
      <c r="F158" s="1"/>
      <c r="G158" s="1"/>
      <c r="H158" s="214"/>
      <c r="I158" s="1"/>
      <c r="J158" s="1"/>
    </row>
    <row r="159" spans="1:10" ht="12.75" customHeight="1" x14ac:dyDescent="0.2">
      <c r="A159" s="1"/>
      <c r="B159" s="1"/>
      <c r="C159" s="1"/>
      <c r="D159" s="1"/>
      <c r="E159" s="1"/>
      <c r="F159" s="1"/>
      <c r="G159" s="1"/>
      <c r="H159" s="214"/>
      <c r="I159" s="1"/>
      <c r="J159" s="1"/>
    </row>
    <row r="160" spans="1:10" ht="12.75" customHeight="1" x14ac:dyDescent="0.2">
      <c r="A160" s="1"/>
      <c r="B160" s="1"/>
      <c r="C160" s="1"/>
      <c r="D160" s="1"/>
      <c r="E160" s="1"/>
      <c r="F160" s="1"/>
      <c r="G160" s="1"/>
      <c r="H160" s="214"/>
      <c r="I160" s="1"/>
      <c r="J160" s="1"/>
    </row>
    <row r="161" spans="1:10" ht="12.75" customHeight="1" x14ac:dyDescent="0.2">
      <c r="A161" s="1"/>
      <c r="B161" s="1"/>
      <c r="C161" s="1"/>
      <c r="D161" s="1"/>
      <c r="E161" s="1"/>
      <c r="F161" s="1"/>
      <c r="G161" s="1"/>
      <c r="H161" s="214"/>
      <c r="I161" s="1"/>
      <c r="J161" s="1"/>
    </row>
    <row r="162" spans="1:10" ht="12.75" customHeight="1" x14ac:dyDescent="0.2">
      <c r="A162" s="1"/>
      <c r="B162" s="1"/>
      <c r="C162" s="1"/>
      <c r="D162" s="1"/>
      <c r="E162" s="1"/>
      <c r="F162" s="1"/>
      <c r="G162" s="1"/>
      <c r="H162" s="214"/>
      <c r="I162" s="1"/>
      <c r="J162" s="1"/>
    </row>
    <row r="163" spans="1:10" ht="12.75" customHeight="1" x14ac:dyDescent="0.2">
      <c r="A163" s="1"/>
      <c r="B163" s="1"/>
      <c r="C163" s="1"/>
      <c r="D163" s="1"/>
      <c r="E163" s="1"/>
      <c r="F163" s="1"/>
      <c r="G163" s="1"/>
      <c r="H163" s="214"/>
      <c r="I163" s="1"/>
      <c r="J163" s="1"/>
    </row>
    <row r="164" spans="1:10" ht="12.75" customHeight="1" x14ac:dyDescent="0.2">
      <c r="A164" s="1"/>
      <c r="B164" s="1"/>
      <c r="C164" s="1"/>
      <c r="D164" s="1"/>
      <c r="E164" s="1"/>
      <c r="F164" s="1"/>
      <c r="G164" s="1"/>
      <c r="H164" s="214"/>
      <c r="I164" s="1"/>
      <c r="J164" s="1"/>
    </row>
    <row r="165" spans="1:10" ht="12.75" customHeight="1" x14ac:dyDescent="0.2">
      <c r="A165" s="1"/>
      <c r="B165" s="1"/>
      <c r="C165" s="1"/>
      <c r="D165" s="1"/>
      <c r="E165" s="1"/>
      <c r="F165" s="1"/>
      <c r="G165" s="1"/>
      <c r="H165" s="214"/>
      <c r="I165" s="1"/>
      <c r="J165" s="1"/>
    </row>
    <row r="166" spans="1:10" ht="12.75" customHeight="1" x14ac:dyDescent="0.2">
      <c r="A166" s="1"/>
      <c r="B166" s="1"/>
      <c r="C166" s="1"/>
      <c r="D166" s="1"/>
      <c r="E166" s="1"/>
      <c r="F166" s="1"/>
      <c r="G166" s="1"/>
      <c r="H166" s="214"/>
      <c r="I166" s="1"/>
      <c r="J166" s="1"/>
    </row>
    <row r="167" spans="1:10" ht="12.75" customHeight="1" x14ac:dyDescent="0.2">
      <c r="A167" s="1"/>
      <c r="B167" s="1"/>
      <c r="C167" s="1"/>
      <c r="D167" s="1"/>
      <c r="E167" s="1"/>
      <c r="F167" s="1"/>
      <c r="G167" s="1"/>
      <c r="H167" s="214"/>
      <c r="I167" s="1"/>
      <c r="J167" s="1"/>
    </row>
    <row r="168" spans="1:10" ht="12.75" customHeight="1" x14ac:dyDescent="0.2">
      <c r="A168" s="1"/>
      <c r="B168" s="1"/>
      <c r="C168" s="1"/>
      <c r="D168" s="1"/>
      <c r="E168" s="1"/>
      <c r="F168" s="1"/>
      <c r="G168" s="1"/>
      <c r="H168" s="214"/>
      <c r="I168" s="1"/>
      <c r="J168" s="1"/>
    </row>
    <row r="169" spans="1:10" ht="12.75" customHeight="1" x14ac:dyDescent="0.2">
      <c r="A169" s="1"/>
      <c r="B169" s="1"/>
      <c r="C169" s="1"/>
      <c r="D169" s="1"/>
      <c r="E169" s="1"/>
      <c r="F169" s="1"/>
      <c r="G169" s="1"/>
      <c r="H169" s="214"/>
      <c r="I169" s="1"/>
      <c r="J169" s="1"/>
    </row>
    <row r="170" spans="1:10" ht="12.75" customHeight="1" x14ac:dyDescent="0.2">
      <c r="A170" s="1"/>
      <c r="B170" s="1"/>
      <c r="C170" s="1"/>
      <c r="D170" s="1"/>
      <c r="E170" s="1"/>
      <c r="F170" s="1"/>
      <c r="G170" s="1"/>
      <c r="H170" s="214"/>
      <c r="I170" s="1"/>
      <c r="J170" s="1"/>
    </row>
    <row r="171" spans="1:10" ht="12.75" customHeight="1" x14ac:dyDescent="0.2">
      <c r="A171" s="1"/>
      <c r="B171" s="1"/>
      <c r="C171" s="1"/>
      <c r="D171" s="1"/>
      <c r="E171" s="1"/>
      <c r="F171" s="1"/>
      <c r="G171" s="1"/>
      <c r="H171" s="214"/>
      <c r="I171" s="1"/>
      <c r="J171" s="1"/>
    </row>
    <row r="172" spans="1:10" ht="12.75" customHeight="1" x14ac:dyDescent="0.2">
      <c r="A172" s="1"/>
      <c r="B172" s="1"/>
      <c r="C172" s="1"/>
      <c r="D172" s="1"/>
      <c r="E172" s="1"/>
      <c r="F172" s="1"/>
      <c r="G172" s="1"/>
      <c r="H172" s="214"/>
      <c r="I172" s="1"/>
      <c r="J172" s="1"/>
    </row>
    <row r="173" spans="1:10" ht="12.75" customHeight="1" x14ac:dyDescent="0.2">
      <c r="A173" s="1"/>
      <c r="B173" s="1"/>
      <c r="C173" s="1"/>
      <c r="D173" s="1"/>
      <c r="E173" s="1"/>
      <c r="F173" s="1"/>
      <c r="G173" s="1"/>
      <c r="H173" s="214"/>
      <c r="I173" s="1"/>
      <c r="J173" s="1"/>
    </row>
    <row r="174" spans="1:10" ht="12.75" customHeight="1" x14ac:dyDescent="0.2">
      <c r="A174" s="1"/>
      <c r="B174" s="1"/>
      <c r="C174" s="1"/>
      <c r="D174" s="1"/>
      <c r="E174" s="1"/>
      <c r="F174" s="1"/>
      <c r="G174" s="1"/>
      <c r="H174" s="214"/>
      <c r="I174" s="1"/>
      <c r="J174" s="1"/>
    </row>
    <row r="175" spans="1:10" ht="12.75" customHeight="1" x14ac:dyDescent="0.2">
      <c r="A175" s="1"/>
      <c r="B175" s="1"/>
      <c r="C175" s="1"/>
      <c r="D175" s="1"/>
      <c r="E175" s="1"/>
      <c r="F175" s="1"/>
      <c r="G175" s="1"/>
      <c r="H175" s="214"/>
      <c r="I175" s="1"/>
      <c r="J175" s="1"/>
    </row>
    <row r="176" spans="1:10" ht="12.75" customHeight="1" x14ac:dyDescent="0.2">
      <c r="A176" s="1"/>
      <c r="B176" s="1"/>
      <c r="C176" s="1"/>
      <c r="D176" s="1"/>
      <c r="E176" s="1"/>
      <c r="F176" s="1"/>
      <c r="G176" s="1"/>
      <c r="H176" s="214"/>
      <c r="I176" s="1"/>
      <c r="J176" s="1"/>
    </row>
    <row r="177" spans="1:10" ht="12.75" customHeight="1" x14ac:dyDescent="0.2">
      <c r="A177" s="1"/>
      <c r="B177" s="1"/>
      <c r="C177" s="1"/>
      <c r="D177" s="1"/>
      <c r="E177" s="1"/>
      <c r="F177" s="1"/>
      <c r="G177" s="1"/>
      <c r="H177" s="214"/>
      <c r="I177" s="1"/>
      <c r="J177" s="1"/>
    </row>
    <row r="178" spans="1:10" ht="12.75" customHeight="1" x14ac:dyDescent="0.2">
      <c r="A178" s="1"/>
      <c r="B178" s="1"/>
      <c r="C178" s="1"/>
      <c r="D178" s="1"/>
      <c r="E178" s="1"/>
      <c r="F178" s="1"/>
      <c r="G178" s="1"/>
      <c r="H178" s="214"/>
      <c r="I178" s="1"/>
      <c r="J178" s="1"/>
    </row>
    <row r="179" spans="1:10" ht="12.75" customHeight="1" x14ac:dyDescent="0.2">
      <c r="A179" s="1"/>
      <c r="B179" s="1"/>
      <c r="C179" s="1"/>
      <c r="D179" s="1"/>
      <c r="E179" s="1"/>
      <c r="F179" s="1"/>
      <c r="G179" s="1"/>
      <c r="H179" s="214"/>
      <c r="I179" s="1"/>
      <c r="J179" s="1"/>
    </row>
    <row r="180" spans="1:10" ht="12.75" customHeight="1" x14ac:dyDescent="0.2">
      <c r="A180" s="1"/>
      <c r="B180" s="1"/>
      <c r="C180" s="1"/>
      <c r="D180" s="1"/>
      <c r="E180" s="1"/>
      <c r="F180" s="1"/>
      <c r="G180" s="1"/>
      <c r="H180" s="214"/>
      <c r="I180" s="1"/>
      <c r="J180" s="1"/>
    </row>
    <row r="181" spans="1:10" ht="12.75" customHeight="1" x14ac:dyDescent="0.2">
      <c r="A181" s="1"/>
      <c r="B181" s="1"/>
      <c r="C181" s="1"/>
      <c r="D181" s="1"/>
      <c r="E181" s="1"/>
      <c r="F181" s="1"/>
      <c r="G181" s="1"/>
      <c r="H181" s="214"/>
      <c r="I181" s="1"/>
      <c r="J181" s="1"/>
    </row>
    <row r="182" spans="1:10" ht="12.75" customHeight="1" x14ac:dyDescent="0.2">
      <c r="A182" s="1"/>
      <c r="B182" s="1"/>
      <c r="C182" s="1"/>
      <c r="D182" s="1"/>
      <c r="E182" s="1"/>
      <c r="F182" s="1"/>
      <c r="G182" s="1"/>
      <c r="H182" s="214"/>
      <c r="I182" s="1"/>
      <c r="J182" s="1"/>
    </row>
    <row r="183" spans="1:10" ht="12.75" customHeight="1" x14ac:dyDescent="0.2">
      <c r="A183" s="1"/>
      <c r="B183" s="1"/>
      <c r="C183" s="1"/>
      <c r="D183" s="1"/>
      <c r="E183" s="1"/>
      <c r="F183" s="1"/>
      <c r="G183" s="1"/>
      <c r="H183" s="214"/>
      <c r="I183" s="1"/>
      <c r="J183" s="1"/>
    </row>
    <row r="184" spans="1:10" ht="12.75" customHeight="1" x14ac:dyDescent="0.2">
      <c r="A184" s="1"/>
      <c r="B184" s="1"/>
      <c r="C184" s="1"/>
      <c r="D184" s="1"/>
      <c r="E184" s="1"/>
      <c r="F184" s="1"/>
      <c r="G184" s="1"/>
      <c r="H184" s="214"/>
      <c r="I184" s="1"/>
      <c r="J184" s="1"/>
    </row>
    <row r="185" spans="1:10" ht="12.75" customHeight="1" x14ac:dyDescent="0.2">
      <c r="A185" s="1"/>
      <c r="B185" s="1"/>
      <c r="C185" s="1"/>
      <c r="D185" s="1"/>
      <c r="E185" s="1"/>
      <c r="F185" s="1"/>
      <c r="G185" s="1"/>
      <c r="H185" s="214"/>
      <c r="I185" s="1"/>
      <c r="J185" s="1"/>
    </row>
    <row r="186" spans="1:10" ht="12.75" customHeight="1" x14ac:dyDescent="0.2">
      <c r="A186" s="1"/>
      <c r="B186" s="1"/>
      <c r="C186" s="1"/>
      <c r="D186" s="1"/>
      <c r="E186" s="1"/>
      <c r="F186" s="1"/>
      <c r="G186" s="1"/>
      <c r="H186" s="214"/>
      <c r="I186" s="1"/>
      <c r="J186" s="1"/>
    </row>
    <row r="187" spans="1:10" ht="12.75" customHeight="1" x14ac:dyDescent="0.2">
      <c r="A187" s="1"/>
      <c r="B187" s="1"/>
      <c r="C187" s="1"/>
      <c r="D187" s="1"/>
      <c r="E187" s="1"/>
      <c r="F187" s="1"/>
      <c r="G187" s="1"/>
      <c r="H187" s="214"/>
      <c r="I187" s="1"/>
      <c r="J187" s="1"/>
    </row>
    <row r="188" spans="1:10" ht="12.75" customHeight="1" x14ac:dyDescent="0.2">
      <c r="A188" s="1"/>
      <c r="B188" s="1"/>
      <c r="C188" s="1"/>
      <c r="D188" s="1"/>
      <c r="E188" s="1"/>
      <c r="F188" s="1"/>
      <c r="G188" s="1"/>
      <c r="H188" s="214"/>
      <c r="I188" s="1"/>
      <c r="J188" s="1"/>
    </row>
    <row r="189" spans="1:10" ht="12.75" customHeight="1" x14ac:dyDescent="0.2">
      <c r="A189" s="1"/>
      <c r="B189" s="1"/>
      <c r="C189" s="1"/>
      <c r="D189" s="1"/>
      <c r="E189" s="1"/>
      <c r="F189" s="1"/>
      <c r="G189" s="1"/>
      <c r="H189" s="214"/>
      <c r="I189" s="1"/>
      <c r="J189" s="1"/>
    </row>
    <row r="190" spans="1:10" ht="12.75" customHeight="1" x14ac:dyDescent="0.2">
      <c r="A190" s="1"/>
      <c r="B190" s="1"/>
      <c r="C190" s="1"/>
      <c r="D190" s="1"/>
      <c r="E190" s="1"/>
      <c r="F190" s="1"/>
      <c r="G190" s="1"/>
      <c r="H190" s="214"/>
      <c r="I190" s="1"/>
      <c r="J190" s="1"/>
    </row>
    <row r="191" spans="1:10" ht="12.75" customHeight="1" x14ac:dyDescent="0.2">
      <c r="A191" s="1"/>
      <c r="B191" s="1"/>
      <c r="C191" s="1"/>
      <c r="D191" s="1"/>
      <c r="E191" s="1"/>
      <c r="F191" s="1"/>
      <c r="G191" s="1"/>
      <c r="H191" s="214"/>
      <c r="I191" s="1"/>
      <c r="J191" s="1"/>
    </row>
    <row r="192" spans="1:10" ht="12.75" customHeight="1" x14ac:dyDescent="0.2">
      <c r="A192" s="1"/>
      <c r="B192" s="1"/>
      <c r="C192" s="1"/>
      <c r="D192" s="1"/>
      <c r="E192" s="1"/>
      <c r="F192" s="1"/>
      <c r="G192" s="1"/>
      <c r="H192" s="214"/>
      <c r="I192" s="1"/>
      <c r="J192" s="1"/>
    </row>
    <row r="193" spans="1:10" ht="12.75" customHeight="1" x14ac:dyDescent="0.2">
      <c r="A193" s="1"/>
      <c r="B193" s="1"/>
      <c r="C193" s="1"/>
      <c r="D193" s="1"/>
      <c r="E193" s="1"/>
      <c r="F193" s="1"/>
      <c r="G193" s="1"/>
      <c r="H193" s="214"/>
      <c r="I193" s="1"/>
      <c r="J193" s="1"/>
    </row>
    <row r="194" spans="1:10" ht="12.75" customHeight="1" x14ac:dyDescent="0.2">
      <c r="A194" s="1"/>
      <c r="B194" s="1"/>
      <c r="C194" s="1"/>
      <c r="D194" s="1"/>
      <c r="E194" s="1"/>
      <c r="F194" s="1"/>
      <c r="G194" s="1"/>
      <c r="H194" s="214"/>
      <c r="I194" s="1"/>
      <c r="J194" s="1"/>
    </row>
    <row r="195" spans="1:10" ht="12.75" customHeight="1" x14ac:dyDescent="0.2">
      <c r="A195" s="1"/>
      <c r="B195" s="1"/>
      <c r="C195" s="1"/>
      <c r="D195" s="1"/>
      <c r="E195" s="1"/>
      <c r="F195" s="1"/>
      <c r="G195" s="1"/>
      <c r="H195" s="214"/>
      <c r="I195" s="1"/>
      <c r="J195" s="1"/>
    </row>
    <row r="196" spans="1:10" ht="12.75" customHeight="1" x14ac:dyDescent="0.2">
      <c r="A196" s="1"/>
      <c r="B196" s="1"/>
      <c r="C196" s="1"/>
      <c r="D196" s="1"/>
      <c r="E196" s="1"/>
      <c r="F196" s="1"/>
      <c r="G196" s="1"/>
      <c r="H196" s="214"/>
      <c r="I196" s="1"/>
      <c r="J196" s="1"/>
    </row>
    <row r="197" spans="1:10" ht="12.75" customHeight="1" x14ac:dyDescent="0.2">
      <c r="A197" s="1"/>
      <c r="B197" s="1"/>
      <c r="C197" s="1"/>
      <c r="D197" s="1"/>
      <c r="E197" s="1"/>
      <c r="F197" s="1"/>
      <c r="G197" s="1"/>
      <c r="H197" s="214"/>
      <c r="I197" s="1"/>
      <c r="J197" s="1"/>
    </row>
    <row r="198" spans="1:10" ht="12.75" customHeight="1" x14ac:dyDescent="0.2">
      <c r="A198" s="1"/>
      <c r="B198" s="1"/>
      <c r="C198" s="1"/>
      <c r="D198" s="1"/>
      <c r="E198" s="1"/>
      <c r="F198" s="1"/>
      <c r="G198" s="1"/>
      <c r="H198" s="214"/>
      <c r="I198" s="1"/>
      <c r="J198" s="1"/>
    </row>
    <row r="199" spans="1:10" ht="12.75" customHeight="1" x14ac:dyDescent="0.2">
      <c r="A199" s="1"/>
      <c r="B199" s="1"/>
      <c r="C199" s="1"/>
      <c r="D199" s="1"/>
      <c r="E199" s="1"/>
      <c r="F199" s="1"/>
      <c r="G199" s="1"/>
      <c r="H199" s="214"/>
      <c r="I199" s="1"/>
      <c r="J199" s="1"/>
    </row>
    <row r="200" spans="1:10" ht="12.75" customHeight="1" x14ac:dyDescent="0.2">
      <c r="A200" s="1"/>
      <c r="B200" s="1"/>
      <c r="C200" s="1"/>
      <c r="D200" s="1"/>
      <c r="E200" s="1"/>
      <c r="F200" s="1"/>
      <c r="G200" s="1"/>
      <c r="H200" s="214"/>
      <c r="I200" s="1"/>
      <c r="J200" s="1"/>
    </row>
    <row r="201" spans="1:10" ht="12.75" customHeight="1" x14ac:dyDescent="0.2">
      <c r="A201" s="1"/>
      <c r="B201" s="1"/>
      <c r="C201" s="1"/>
      <c r="D201" s="1"/>
      <c r="E201" s="1"/>
      <c r="F201" s="1"/>
      <c r="G201" s="1"/>
      <c r="H201" s="214"/>
      <c r="I201" s="1"/>
      <c r="J201" s="1"/>
    </row>
    <row r="202" spans="1:10" ht="12.75" customHeight="1" x14ac:dyDescent="0.2">
      <c r="A202" s="1"/>
      <c r="B202" s="1"/>
      <c r="C202" s="1"/>
      <c r="D202" s="1"/>
      <c r="E202" s="1"/>
      <c r="F202" s="1"/>
      <c r="G202" s="1"/>
      <c r="H202" s="214"/>
      <c r="I202" s="1"/>
      <c r="J202" s="1"/>
    </row>
    <row r="203" spans="1:10" ht="12.75" customHeight="1" x14ac:dyDescent="0.2">
      <c r="A203" s="1"/>
      <c r="B203" s="1"/>
      <c r="C203" s="1"/>
      <c r="D203" s="1"/>
      <c r="E203" s="1"/>
      <c r="F203" s="1"/>
      <c r="G203" s="1"/>
      <c r="H203" s="214"/>
      <c r="I203" s="1"/>
      <c r="J203" s="1"/>
    </row>
    <row r="204" spans="1:10" ht="12.75" customHeight="1" x14ac:dyDescent="0.2">
      <c r="A204" s="1"/>
      <c r="B204" s="1"/>
      <c r="C204" s="1"/>
      <c r="D204" s="1"/>
      <c r="E204" s="1"/>
      <c r="F204" s="1"/>
      <c r="G204" s="1"/>
      <c r="H204" s="214"/>
      <c r="I204" s="1"/>
      <c r="J204" s="1"/>
    </row>
    <row r="205" spans="1:10" ht="12.75" customHeight="1" x14ac:dyDescent="0.2">
      <c r="A205" s="1"/>
      <c r="B205" s="1"/>
      <c r="C205" s="1"/>
      <c r="D205" s="1"/>
      <c r="E205" s="1"/>
      <c r="F205" s="1"/>
      <c r="G205" s="1"/>
      <c r="H205" s="214"/>
      <c r="I205" s="1"/>
      <c r="J205" s="1"/>
    </row>
    <row r="206" spans="1:10" ht="12.75" customHeight="1" x14ac:dyDescent="0.2">
      <c r="A206" s="1"/>
      <c r="B206" s="1"/>
      <c r="C206" s="1"/>
      <c r="D206" s="1"/>
      <c r="E206" s="1"/>
      <c r="F206" s="1"/>
      <c r="G206" s="1"/>
      <c r="H206" s="214"/>
      <c r="I206" s="1"/>
      <c r="J206" s="1"/>
    </row>
    <row r="207" spans="1:10" ht="12.75" customHeight="1" x14ac:dyDescent="0.2">
      <c r="A207" s="1"/>
      <c r="B207" s="1"/>
      <c r="C207" s="1"/>
      <c r="D207" s="1"/>
      <c r="E207" s="1"/>
      <c r="F207" s="1"/>
      <c r="G207" s="1"/>
      <c r="H207" s="214"/>
      <c r="I207" s="1"/>
      <c r="J207" s="1"/>
    </row>
    <row r="208" spans="1:10" ht="12.75" customHeight="1" x14ac:dyDescent="0.2">
      <c r="A208" s="1"/>
      <c r="B208" s="1"/>
      <c r="C208" s="1"/>
      <c r="D208" s="1"/>
      <c r="E208" s="1"/>
      <c r="F208" s="1"/>
      <c r="G208" s="1"/>
      <c r="H208" s="214"/>
      <c r="I208" s="1"/>
      <c r="J208" s="1"/>
    </row>
    <row r="209" spans="1:10" ht="12.75" customHeight="1" x14ac:dyDescent="0.2">
      <c r="A209" s="1"/>
      <c r="B209" s="1"/>
      <c r="C209" s="1"/>
      <c r="D209" s="1"/>
      <c r="E209" s="1"/>
      <c r="F209" s="1"/>
      <c r="G209" s="1"/>
      <c r="H209" s="214"/>
      <c r="I209" s="1"/>
      <c r="J209" s="1"/>
    </row>
    <row r="210" spans="1:10" ht="12.75" customHeight="1" x14ac:dyDescent="0.2">
      <c r="A210" s="1"/>
      <c r="B210" s="1"/>
      <c r="C210" s="1"/>
      <c r="D210" s="1"/>
      <c r="E210" s="1"/>
      <c r="F210" s="1"/>
      <c r="G210" s="1"/>
      <c r="H210" s="214"/>
      <c r="I210" s="1"/>
      <c r="J210" s="1"/>
    </row>
    <row r="211" spans="1:10" ht="12.75" customHeight="1" x14ac:dyDescent="0.2">
      <c r="A211" s="1"/>
      <c r="B211" s="1"/>
      <c r="C211" s="1"/>
      <c r="D211" s="1"/>
      <c r="E211" s="1"/>
      <c r="F211" s="1"/>
      <c r="G211" s="1"/>
      <c r="H211" s="214"/>
      <c r="I211" s="1"/>
      <c r="J211" s="1"/>
    </row>
    <row r="212" spans="1:10" ht="12.75" customHeight="1" x14ac:dyDescent="0.2">
      <c r="A212" s="1"/>
      <c r="B212" s="1"/>
      <c r="C212" s="1"/>
      <c r="D212" s="1"/>
      <c r="E212" s="1"/>
      <c r="F212" s="1"/>
      <c r="G212" s="1"/>
      <c r="H212" s="214"/>
      <c r="I212" s="1"/>
      <c r="J212" s="1"/>
    </row>
    <row r="213" spans="1:10" ht="12.75" customHeight="1" x14ac:dyDescent="0.2">
      <c r="A213" s="1"/>
      <c r="B213" s="1"/>
      <c r="C213" s="1"/>
      <c r="D213" s="1"/>
      <c r="E213" s="1"/>
      <c r="F213" s="1"/>
      <c r="G213" s="1"/>
      <c r="H213" s="214"/>
      <c r="I213" s="1"/>
      <c r="J213" s="1"/>
    </row>
    <row r="214" spans="1:10" ht="12.75" customHeight="1" x14ac:dyDescent="0.2">
      <c r="A214" s="1"/>
      <c r="B214" s="1"/>
      <c r="C214" s="1"/>
      <c r="D214" s="1"/>
      <c r="E214" s="1"/>
      <c r="F214" s="1"/>
      <c r="G214" s="1"/>
      <c r="H214" s="214"/>
      <c r="I214" s="1"/>
      <c r="J214" s="1"/>
    </row>
    <row r="215" spans="1:10" ht="12.75" customHeight="1" x14ac:dyDescent="0.2">
      <c r="A215" s="1"/>
      <c r="B215" s="1"/>
      <c r="C215" s="1"/>
      <c r="D215" s="1"/>
      <c r="E215" s="1"/>
      <c r="F215" s="1"/>
      <c r="G215" s="1"/>
      <c r="H215" s="214"/>
      <c r="I215" s="1"/>
      <c r="J215" s="1"/>
    </row>
    <row r="216" spans="1:10" ht="12.75" customHeight="1" x14ac:dyDescent="0.2">
      <c r="A216" s="1"/>
      <c r="B216" s="1"/>
      <c r="C216" s="1"/>
      <c r="D216" s="1"/>
      <c r="E216" s="1"/>
      <c r="F216" s="1"/>
      <c r="G216" s="1"/>
      <c r="H216" s="214"/>
      <c r="I216" s="1"/>
      <c r="J216" s="1"/>
    </row>
    <row r="217" spans="1:10" ht="12.75" customHeight="1" x14ac:dyDescent="0.2">
      <c r="A217" s="1"/>
      <c r="B217" s="1"/>
      <c r="C217" s="1"/>
      <c r="D217" s="1"/>
      <c r="E217" s="1"/>
      <c r="F217" s="1"/>
      <c r="G217" s="1"/>
      <c r="H217" s="214"/>
      <c r="I217" s="1"/>
      <c r="J217" s="1"/>
    </row>
    <row r="218" spans="1:10" ht="12.75" customHeight="1" x14ac:dyDescent="0.2">
      <c r="A218" s="1"/>
      <c r="B218" s="1"/>
      <c r="C218" s="1"/>
      <c r="D218" s="1"/>
      <c r="E218" s="1"/>
      <c r="F218" s="1"/>
      <c r="G218" s="1"/>
      <c r="H218" s="214"/>
      <c r="I218" s="1"/>
      <c r="J218" s="1"/>
    </row>
    <row r="219" spans="1:10" ht="12.75" customHeight="1" x14ac:dyDescent="0.2">
      <c r="A219" s="1"/>
      <c r="B219" s="1"/>
      <c r="C219" s="1"/>
      <c r="D219" s="1"/>
      <c r="E219" s="1"/>
      <c r="F219" s="1"/>
      <c r="G219" s="1"/>
      <c r="H219" s="214"/>
      <c r="I219" s="1"/>
      <c r="J219" s="1"/>
    </row>
    <row r="220" spans="1:10" ht="12.75" customHeight="1" x14ac:dyDescent="0.2">
      <c r="A220" s="1"/>
      <c r="B220" s="1"/>
      <c r="C220" s="1"/>
      <c r="D220" s="1"/>
      <c r="E220" s="1"/>
      <c r="F220" s="1"/>
      <c r="G220" s="1"/>
      <c r="H220" s="214"/>
      <c r="I220" s="1"/>
      <c r="J220" s="1"/>
    </row>
    <row r="221" spans="1:10" ht="12.75" customHeight="1" x14ac:dyDescent="0.2">
      <c r="A221" s="1"/>
      <c r="B221" s="1"/>
      <c r="C221" s="1"/>
      <c r="D221" s="1"/>
      <c r="E221" s="1"/>
      <c r="F221" s="1"/>
      <c r="G221" s="1"/>
      <c r="H221" s="214"/>
      <c r="I221" s="1"/>
      <c r="J221" s="1"/>
    </row>
    <row r="222" spans="1:10" ht="12.75" customHeight="1" x14ac:dyDescent="0.2">
      <c r="A222" s="1"/>
      <c r="B222" s="1"/>
      <c r="C222" s="1"/>
      <c r="D222" s="1"/>
      <c r="E222" s="1"/>
      <c r="F222" s="1"/>
      <c r="G222" s="1"/>
      <c r="H222" s="214"/>
      <c r="I222" s="1"/>
      <c r="J222" s="1"/>
    </row>
    <row r="223" spans="1:10" ht="12.75" customHeight="1" x14ac:dyDescent="0.2">
      <c r="A223" s="1"/>
      <c r="B223" s="1"/>
      <c r="C223" s="1"/>
      <c r="D223" s="1"/>
      <c r="E223" s="1"/>
      <c r="F223" s="1"/>
      <c r="G223" s="1"/>
      <c r="H223" s="214"/>
      <c r="I223" s="1"/>
      <c r="J223" s="1"/>
    </row>
    <row r="224" spans="1:10" ht="12.75" customHeight="1" x14ac:dyDescent="0.2">
      <c r="A224" s="1"/>
      <c r="B224" s="1"/>
      <c r="C224" s="1"/>
      <c r="D224" s="1"/>
      <c r="E224" s="1"/>
      <c r="F224" s="1"/>
      <c r="G224" s="1"/>
      <c r="H224" s="214"/>
      <c r="I224" s="1"/>
      <c r="J224" s="1"/>
    </row>
    <row r="225" spans="1:10" ht="12.75" customHeight="1" x14ac:dyDescent="0.2">
      <c r="A225" s="1"/>
      <c r="B225" s="1"/>
      <c r="C225" s="1"/>
      <c r="D225" s="1"/>
      <c r="E225" s="1"/>
      <c r="F225" s="1"/>
      <c r="G225" s="1"/>
      <c r="H225" s="214"/>
      <c r="I225" s="1"/>
      <c r="J225" s="1"/>
    </row>
    <row r="226" spans="1:10" ht="12.75" customHeight="1" x14ac:dyDescent="0.2">
      <c r="A226" s="1"/>
      <c r="B226" s="1"/>
      <c r="C226" s="1"/>
      <c r="D226" s="1"/>
      <c r="E226" s="1"/>
      <c r="F226" s="1"/>
      <c r="G226" s="1"/>
      <c r="H226" s="214"/>
      <c r="I226" s="1"/>
      <c r="J226" s="1"/>
    </row>
    <row r="227" spans="1:10" ht="12.75" customHeight="1" x14ac:dyDescent="0.2">
      <c r="A227" s="1"/>
      <c r="B227" s="1"/>
      <c r="C227" s="1"/>
      <c r="D227" s="1"/>
      <c r="E227" s="1"/>
      <c r="F227" s="1"/>
      <c r="G227" s="1"/>
      <c r="H227" s="214"/>
      <c r="I227" s="1"/>
      <c r="J227" s="1"/>
    </row>
    <row r="228" spans="1:10" ht="12.75" customHeight="1" x14ac:dyDescent="0.2">
      <c r="A228" s="1"/>
      <c r="B228" s="1"/>
      <c r="C228" s="1"/>
      <c r="D228" s="1"/>
      <c r="E228" s="1"/>
      <c r="F228" s="1"/>
      <c r="G228" s="1"/>
      <c r="H228" s="214"/>
      <c r="I228" s="1"/>
      <c r="J228" s="1"/>
    </row>
    <row r="229" spans="1:10" ht="12.75" customHeight="1" x14ac:dyDescent="0.2">
      <c r="A229" s="1"/>
      <c r="B229" s="1"/>
      <c r="C229" s="1"/>
      <c r="D229" s="1"/>
      <c r="E229" s="1"/>
      <c r="F229" s="1"/>
      <c r="G229" s="1"/>
      <c r="H229" s="214"/>
      <c r="I229" s="1"/>
      <c r="J229" s="1"/>
    </row>
    <row r="230" spans="1:10" ht="12.75" customHeight="1" x14ac:dyDescent="0.2">
      <c r="A230" s="1"/>
      <c r="B230" s="1"/>
      <c r="C230" s="1"/>
      <c r="D230" s="1"/>
      <c r="E230" s="1"/>
      <c r="F230" s="1"/>
      <c r="G230" s="1"/>
      <c r="H230" s="214"/>
      <c r="I230" s="1"/>
      <c r="J230" s="1"/>
    </row>
    <row r="231" spans="1:10" ht="12.75" customHeight="1" x14ac:dyDescent="0.2">
      <c r="A231" s="1"/>
      <c r="B231" s="1"/>
      <c r="C231" s="1"/>
      <c r="D231" s="1"/>
      <c r="E231" s="1"/>
      <c r="F231" s="1"/>
      <c r="G231" s="1"/>
      <c r="H231" s="214"/>
      <c r="I231" s="1"/>
      <c r="J231" s="1"/>
    </row>
    <row r="232" spans="1:10" ht="12.75" customHeight="1" x14ac:dyDescent="0.2">
      <c r="A232" s="1"/>
      <c r="B232" s="1"/>
      <c r="C232" s="1"/>
      <c r="D232" s="1"/>
      <c r="E232" s="1"/>
      <c r="F232" s="1"/>
      <c r="G232" s="1"/>
      <c r="H232" s="214"/>
      <c r="I232" s="1"/>
      <c r="J232" s="1"/>
    </row>
    <row r="233" spans="1:10" ht="12.75" customHeight="1" x14ac:dyDescent="0.2">
      <c r="A233" s="1"/>
      <c r="B233" s="1"/>
      <c r="C233" s="1"/>
      <c r="D233" s="1"/>
      <c r="E233" s="1"/>
      <c r="F233" s="1"/>
      <c r="G233" s="1"/>
      <c r="H233" s="214"/>
      <c r="I233" s="1"/>
      <c r="J233" s="1"/>
    </row>
    <row r="234" spans="1:10" ht="12.75" customHeight="1" x14ac:dyDescent="0.2">
      <c r="A234" s="1"/>
      <c r="B234" s="1"/>
      <c r="C234" s="1"/>
      <c r="D234" s="1"/>
      <c r="E234" s="1"/>
      <c r="F234" s="1"/>
      <c r="G234" s="1"/>
      <c r="H234" s="214"/>
      <c r="I234" s="1"/>
      <c r="J234" s="1"/>
    </row>
    <row r="235" spans="1:10" ht="12.75" customHeight="1" x14ac:dyDescent="0.2">
      <c r="A235" s="1"/>
      <c r="B235" s="1"/>
      <c r="C235" s="1"/>
      <c r="D235" s="1"/>
      <c r="E235" s="1"/>
      <c r="F235" s="1"/>
      <c r="G235" s="1"/>
      <c r="H235" s="214"/>
      <c r="I235" s="1"/>
      <c r="J235" s="1"/>
    </row>
    <row r="236" spans="1:10" ht="12.75" customHeight="1" x14ac:dyDescent="0.2">
      <c r="A236" s="1"/>
      <c r="B236" s="1"/>
      <c r="C236" s="1"/>
      <c r="D236" s="1"/>
      <c r="E236" s="1"/>
      <c r="F236" s="1"/>
      <c r="G236" s="1"/>
      <c r="H236" s="214"/>
      <c r="I236" s="1"/>
      <c r="J236" s="1"/>
    </row>
    <row r="237" spans="1:10" ht="12.75" customHeight="1" x14ac:dyDescent="0.2">
      <c r="A237" s="1"/>
      <c r="B237" s="1"/>
      <c r="C237" s="1"/>
      <c r="D237" s="1"/>
      <c r="E237" s="1"/>
      <c r="F237" s="1"/>
      <c r="G237" s="1"/>
      <c r="H237" s="214"/>
      <c r="I237" s="1"/>
      <c r="J237" s="1"/>
    </row>
    <row r="238" spans="1:10" ht="12.75" customHeight="1" x14ac:dyDescent="0.2">
      <c r="A238" s="1"/>
      <c r="B238" s="1"/>
      <c r="C238" s="1"/>
      <c r="D238" s="1"/>
      <c r="E238" s="1"/>
      <c r="F238" s="1"/>
      <c r="G238" s="1"/>
      <c r="H238" s="214"/>
      <c r="I238" s="1"/>
      <c r="J238" s="1"/>
    </row>
    <row r="239" spans="1:10" ht="12.75" customHeight="1" x14ac:dyDescent="0.2">
      <c r="A239" s="1"/>
      <c r="B239" s="1"/>
      <c r="C239" s="1"/>
      <c r="D239" s="1"/>
      <c r="E239" s="1"/>
      <c r="F239" s="1"/>
      <c r="G239" s="1"/>
      <c r="H239" s="214"/>
      <c r="I239" s="1"/>
      <c r="J239" s="1"/>
    </row>
    <row r="240" spans="1:10" ht="12.75" customHeight="1" x14ac:dyDescent="0.2">
      <c r="A240" s="1"/>
      <c r="B240" s="1"/>
      <c r="C240" s="1"/>
      <c r="D240" s="1"/>
      <c r="E240" s="1"/>
      <c r="F240" s="1"/>
      <c r="G240" s="1"/>
      <c r="H240" s="214"/>
      <c r="I240" s="1"/>
      <c r="J240" s="1"/>
    </row>
    <row r="241" spans="1:10" ht="12.75" customHeight="1" x14ac:dyDescent="0.2">
      <c r="A241" s="1"/>
      <c r="B241" s="1"/>
      <c r="C241" s="1"/>
      <c r="D241" s="1"/>
      <c r="E241" s="1"/>
      <c r="F241" s="1"/>
      <c r="G241" s="1"/>
      <c r="H241" s="214"/>
      <c r="I241" s="1"/>
      <c r="J241" s="1"/>
    </row>
    <row r="242" spans="1:10" ht="12.75" customHeight="1" x14ac:dyDescent="0.2">
      <c r="A242" s="1"/>
      <c r="B242" s="1"/>
      <c r="C242" s="1"/>
      <c r="D242" s="1"/>
      <c r="E242" s="1"/>
      <c r="F242" s="1"/>
      <c r="G242" s="1"/>
      <c r="H242" s="214"/>
      <c r="I242" s="1"/>
      <c r="J242" s="1"/>
    </row>
    <row r="243" spans="1:10" ht="12.75" customHeight="1" x14ac:dyDescent="0.2">
      <c r="A243" s="1"/>
      <c r="B243" s="1"/>
      <c r="C243" s="1"/>
      <c r="D243" s="1"/>
      <c r="E243" s="1"/>
      <c r="F243" s="1"/>
      <c r="G243" s="1"/>
      <c r="H243" s="214"/>
      <c r="I243" s="1"/>
      <c r="J243" s="1"/>
    </row>
    <row r="244" spans="1:10" ht="12.75" customHeight="1" x14ac:dyDescent="0.2">
      <c r="A244" s="1"/>
      <c r="B244" s="1"/>
      <c r="C244" s="1"/>
      <c r="D244" s="1"/>
      <c r="E244" s="1"/>
      <c r="F244" s="1"/>
      <c r="G244" s="1"/>
      <c r="H244" s="214"/>
      <c r="I244" s="1"/>
      <c r="J244" s="1"/>
    </row>
    <row r="245" spans="1:10" ht="12.75" customHeight="1" x14ac:dyDescent="0.2">
      <c r="A245" s="1"/>
      <c r="B245" s="1"/>
      <c r="C245" s="1"/>
      <c r="D245" s="1"/>
      <c r="E245" s="1"/>
      <c r="F245" s="1"/>
      <c r="G245" s="1"/>
      <c r="H245" s="214"/>
      <c r="I245" s="1"/>
      <c r="J245" s="1"/>
    </row>
    <row r="246" spans="1:10" ht="12.75" customHeight="1" x14ac:dyDescent="0.2">
      <c r="A246" s="1"/>
      <c r="B246" s="1"/>
      <c r="C246" s="1"/>
      <c r="D246" s="1"/>
      <c r="E246" s="1"/>
      <c r="F246" s="1"/>
      <c r="G246" s="1"/>
      <c r="H246" s="214"/>
      <c r="I246" s="1"/>
      <c r="J246" s="1"/>
    </row>
    <row r="247" spans="1:10" ht="12.75" customHeight="1" x14ac:dyDescent="0.2">
      <c r="A247" s="1"/>
      <c r="B247" s="1"/>
      <c r="C247" s="1"/>
      <c r="D247" s="1"/>
      <c r="E247" s="1"/>
      <c r="F247" s="1"/>
      <c r="G247" s="1"/>
      <c r="H247" s="214"/>
      <c r="I247" s="1"/>
      <c r="J247" s="1"/>
    </row>
    <row r="248" spans="1:10" ht="12.75" customHeight="1" x14ac:dyDescent="0.2">
      <c r="A248" s="1"/>
      <c r="B248" s="1"/>
      <c r="C248" s="1"/>
      <c r="D248" s="1"/>
      <c r="E248" s="1"/>
      <c r="F248" s="1"/>
      <c r="G248" s="1"/>
      <c r="H248" s="214"/>
      <c r="I248" s="1"/>
      <c r="J248" s="1"/>
    </row>
    <row r="249" spans="1:10" ht="12.75" customHeight="1" x14ac:dyDescent="0.2">
      <c r="A249" s="1"/>
      <c r="B249" s="1"/>
      <c r="C249" s="1"/>
      <c r="D249" s="1"/>
      <c r="E249" s="1"/>
      <c r="F249" s="1"/>
      <c r="G249" s="1"/>
      <c r="H249" s="214"/>
      <c r="I249" s="1"/>
      <c r="J249" s="1"/>
    </row>
    <row r="250" spans="1:10" ht="12.75" customHeight="1" x14ac:dyDescent="0.2">
      <c r="A250" s="1"/>
      <c r="B250" s="1"/>
      <c r="C250" s="1"/>
      <c r="D250" s="1"/>
      <c r="E250" s="1"/>
      <c r="F250" s="1"/>
      <c r="G250" s="1"/>
      <c r="H250" s="214"/>
      <c r="I250" s="1"/>
      <c r="J250" s="1"/>
    </row>
    <row r="251" spans="1:10" ht="12.75" customHeight="1" x14ac:dyDescent="0.2">
      <c r="A251" s="1"/>
      <c r="B251" s="1"/>
      <c r="C251" s="1"/>
      <c r="D251" s="1"/>
      <c r="E251" s="1"/>
      <c r="F251" s="1"/>
      <c r="G251" s="1"/>
      <c r="H251" s="214"/>
      <c r="I251" s="1"/>
      <c r="J251" s="1"/>
    </row>
    <row r="252" spans="1:10" ht="12.75" customHeight="1" x14ac:dyDescent="0.2">
      <c r="A252" s="1"/>
      <c r="B252" s="1"/>
      <c r="C252" s="1"/>
      <c r="D252" s="1"/>
      <c r="E252" s="1"/>
      <c r="F252" s="1"/>
      <c r="G252" s="1"/>
      <c r="H252" s="214"/>
      <c r="I252" s="1"/>
      <c r="J252" s="1"/>
    </row>
    <row r="253" spans="1:10" ht="12.75" customHeight="1" x14ac:dyDescent="0.2">
      <c r="A253" s="1"/>
      <c r="B253" s="1"/>
      <c r="C253" s="1"/>
      <c r="D253" s="1"/>
      <c r="E253" s="1"/>
      <c r="F253" s="1"/>
      <c r="G253" s="1"/>
      <c r="H253" s="214"/>
      <c r="I253" s="1"/>
      <c r="J253" s="1"/>
    </row>
    <row r="254" spans="1:10" ht="12.75" customHeight="1" x14ac:dyDescent="0.2">
      <c r="A254" s="1"/>
      <c r="B254" s="1"/>
      <c r="C254" s="1"/>
      <c r="D254" s="1"/>
      <c r="E254" s="1"/>
      <c r="F254" s="1"/>
      <c r="G254" s="1"/>
      <c r="H254" s="214"/>
      <c r="I254" s="1"/>
      <c r="J254" s="1"/>
    </row>
    <row r="255" spans="1:10" ht="12.75" customHeight="1" x14ac:dyDescent="0.2">
      <c r="A255" s="1"/>
      <c r="B255" s="1"/>
      <c r="C255" s="1"/>
      <c r="D255" s="1"/>
      <c r="E255" s="1"/>
      <c r="F255" s="1"/>
      <c r="G255" s="1"/>
      <c r="H255" s="214"/>
      <c r="I255" s="1"/>
      <c r="J255" s="1"/>
    </row>
    <row r="256" spans="1:10" ht="12.75" customHeight="1" x14ac:dyDescent="0.2">
      <c r="A256" s="1"/>
      <c r="B256" s="1"/>
      <c r="C256" s="1"/>
      <c r="D256" s="1"/>
      <c r="E256" s="1"/>
      <c r="F256" s="1"/>
      <c r="G256" s="1"/>
      <c r="H256" s="214"/>
      <c r="I256" s="1"/>
      <c r="J256" s="1"/>
    </row>
    <row r="257" spans="1:10" ht="12.75" customHeight="1" x14ac:dyDescent="0.2">
      <c r="A257" s="1"/>
      <c r="B257" s="1"/>
      <c r="C257" s="1"/>
      <c r="D257" s="1"/>
      <c r="E257" s="1"/>
      <c r="F257" s="1"/>
      <c r="G257" s="1"/>
      <c r="H257" s="214"/>
      <c r="I257" s="1"/>
      <c r="J257" s="1"/>
    </row>
    <row r="258" spans="1:10" ht="12.75" customHeight="1" x14ac:dyDescent="0.2">
      <c r="A258" s="1"/>
      <c r="B258" s="1"/>
      <c r="C258" s="1"/>
      <c r="D258" s="1"/>
      <c r="E258" s="1"/>
      <c r="F258" s="1"/>
      <c r="G258" s="1"/>
      <c r="H258" s="214"/>
      <c r="I258" s="1"/>
      <c r="J258" s="1"/>
    </row>
    <row r="259" spans="1:10" ht="12.75" customHeight="1" x14ac:dyDescent="0.2">
      <c r="A259" s="1"/>
      <c r="B259" s="1"/>
      <c r="C259" s="1"/>
      <c r="D259" s="1"/>
      <c r="E259" s="1"/>
      <c r="F259" s="1"/>
      <c r="G259" s="1"/>
      <c r="H259" s="214"/>
      <c r="I259" s="1"/>
      <c r="J259" s="1"/>
    </row>
    <row r="260" spans="1:10" ht="12.75" customHeight="1" x14ac:dyDescent="0.2">
      <c r="A260" s="1"/>
      <c r="B260" s="1"/>
      <c r="C260" s="1"/>
      <c r="D260" s="1"/>
      <c r="E260" s="1"/>
      <c r="F260" s="1"/>
      <c r="G260" s="1"/>
      <c r="H260" s="214"/>
      <c r="I260" s="1"/>
      <c r="J260" s="1"/>
    </row>
    <row r="261" spans="1:10" ht="12.75" customHeight="1" x14ac:dyDescent="0.2">
      <c r="A261" s="1"/>
      <c r="B261" s="1"/>
      <c r="C261" s="1"/>
      <c r="D261" s="1"/>
      <c r="E261" s="1"/>
      <c r="F261" s="1"/>
      <c r="G261" s="1"/>
      <c r="H261" s="214"/>
      <c r="I261" s="1"/>
      <c r="J261" s="1"/>
    </row>
    <row r="262" spans="1:10" ht="12.75" customHeight="1" x14ac:dyDescent="0.2">
      <c r="A262" s="1"/>
      <c r="B262" s="1"/>
      <c r="C262" s="1"/>
      <c r="D262" s="1"/>
      <c r="E262" s="1"/>
      <c r="F262" s="1"/>
      <c r="G262" s="1"/>
      <c r="H262" s="214"/>
      <c r="I262" s="1"/>
      <c r="J262" s="1"/>
    </row>
    <row r="263" spans="1:10" ht="12.75" customHeight="1" x14ac:dyDescent="0.2">
      <c r="A263" s="1"/>
      <c r="B263" s="1"/>
      <c r="C263" s="1"/>
      <c r="D263" s="1"/>
      <c r="E263" s="1"/>
      <c r="F263" s="1"/>
      <c r="G263" s="1"/>
      <c r="H263" s="214"/>
      <c r="I263" s="1"/>
      <c r="J263" s="1"/>
    </row>
    <row r="264" spans="1:10" ht="12.75" customHeight="1" x14ac:dyDescent="0.2">
      <c r="A264" s="1"/>
      <c r="B264" s="1"/>
      <c r="C264" s="1"/>
      <c r="D264" s="1"/>
      <c r="E264" s="1"/>
      <c r="F264" s="1"/>
      <c r="G264" s="1"/>
      <c r="H264" s="214"/>
      <c r="I264" s="1"/>
      <c r="J264" s="1"/>
    </row>
    <row r="265" spans="1:10" ht="12.75" customHeight="1" x14ac:dyDescent="0.2">
      <c r="A265" s="1"/>
      <c r="B265" s="1"/>
      <c r="C265" s="1"/>
      <c r="D265" s="1"/>
      <c r="E265" s="1"/>
      <c r="F265" s="1"/>
      <c r="G265" s="1"/>
      <c r="H265" s="214"/>
      <c r="I265" s="1"/>
      <c r="J265" s="1"/>
    </row>
    <row r="266" spans="1:10" ht="12.75" customHeight="1" x14ac:dyDescent="0.2">
      <c r="A266" s="1"/>
      <c r="B266" s="1"/>
      <c r="C266" s="1"/>
      <c r="D266" s="1"/>
      <c r="E266" s="1"/>
      <c r="F266" s="1"/>
      <c r="G266" s="1"/>
      <c r="H266" s="214"/>
      <c r="I266" s="1"/>
      <c r="J266" s="1"/>
    </row>
    <row r="267" spans="1:10" ht="12.75" customHeight="1" x14ac:dyDescent="0.2">
      <c r="A267" s="1"/>
      <c r="B267" s="1"/>
      <c r="C267" s="1"/>
      <c r="D267" s="1"/>
      <c r="E267" s="1"/>
      <c r="F267" s="1"/>
      <c r="G267" s="1"/>
      <c r="H267" s="214"/>
      <c r="I267" s="1"/>
      <c r="J267" s="1"/>
    </row>
    <row r="268" spans="1:10" ht="12.75" customHeight="1" x14ac:dyDescent="0.2">
      <c r="A268" s="1"/>
      <c r="B268" s="1"/>
      <c r="C268" s="1"/>
      <c r="D268" s="1"/>
      <c r="E268" s="1"/>
      <c r="F268" s="1"/>
      <c r="G268" s="1"/>
      <c r="H268" s="214"/>
      <c r="I268" s="1"/>
      <c r="J268" s="1"/>
    </row>
    <row r="269" spans="1:10" ht="12.75" customHeight="1" x14ac:dyDescent="0.2">
      <c r="A269" s="1"/>
      <c r="B269" s="1"/>
      <c r="C269" s="1"/>
      <c r="D269" s="1"/>
      <c r="E269" s="1"/>
      <c r="F269" s="1"/>
      <c r="G269" s="1"/>
      <c r="H269" s="214"/>
      <c r="I269" s="1"/>
      <c r="J269" s="1"/>
    </row>
    <row r="270" spans="1:10" ht="12.75" customHeight="1" x14ac:dyDescent="0.2">
      <c r="A270" s="1"/>
      <c r="B270" s="1"/>
      <c r="C270" s="1"/>
      <c r="D270" s="1"/>
      <c r="E270" s="1"/>
      <c r="F270" s="1"/>
      <c r="G270" s="1"/>
      <c r="H270" s="214"/>
      <c r="I270" s="1"/>
      <c r="J270" s="1"/>
    </row>
    <row r="271" spans="1:10" ht="12.75" customHeight="1" x14ac:dyDescent="0.2">
      <c r="A271" s="1"/>
      <c r="B271" s="1"/>
      <c r="C271" s="1"/>
      <c r="D271" s="1"/>
      <c r="E271" s="1"/>
      <c r="F271" s="1"/>
      <c r="G271" s="1"/>
      <c r="H271" s="214"/>
      <c r="I271" s="1"/>
      <c r="J271" s="1"/>
    </row>
    <row r="272" spans="1:10" ht="12.75" customHeight="1" x14ac:dyDescent="0.2">
      <c r="A272" s="1"/>
      <c r="B272" s="1"/>
      <c r="C272" s="1"/>
      <c r="D272" s="1"/>
      <c r="E272" s="1"/>
      <c r="F272" s="1"/>
      <c r="G272" s="1"/>
      <c r="H272" s="214"/>
      <c r="I272" s="1"/>
      <c r="J272" s="1"/>
    </row>
    <row r="273" spans="1:10" ht="12.75" customHeight="1" x14ac:dyDescent="0.2">
      <c r="A273" s="1"/>
      <c r="B273" s="1"/>
      <c r="C273" s="1"/>
      <c r="D273" s="1"/>
      <c r="E273" s="1"/>
      <c r="F273" s="1"/>
      <c r="G273" s="1"/>
      <c r="H273" s="214"/>
      <c r="I273" s="1"/>
      <c r="J273" s="1"/>
    </row>
    <row r="274" spans="1:10" ht="12.75" customHeight="1" x14ac:dyDescent="0.2">
      <c r="A274" s="1"/>
      <c r="B274" s="1"/>
      <c r="C274" s="1"/>
      <c r="D274" s="1"/>
      <c r="E274" s="1"/>
      <c r="F274" s="1"/>
      <c r="G274" s="1"/>
      <c r="H274" s="214"/>
      <c r="I274" s="1"/>
      <c r="J274" s="1"/>
    </row>
    <row r="275" spans="1:10" ht="12.75" customHeight="1" x14ac:dyDescent="0.2">
      <c r="A275" s="1"/>
      <c r="B275" s="1"/>
      <c r="C275" s="1"/>
      <c r="D275" s="1"/>
      <c r="E275" s="1"/>
      <c r="F275" s="1"/>
      <c r="G275" s="1"/>
      <c r="H275" s="214"/>
      <c r="I275" s="1"/>
      <c r="J275" s="1"/>
    </row>
    <row r="276" spans="1:10" ht="12.75" customHeight="1" x14ac:dyDescent="0.2">
      <c r="A276" s="1"/>
      <c r="B276" s="1"/>
      <c r="C276" s="1"/>
      <c r="D276" s="1"/>
      <c r="E276" s="1"/>
      <c r="F276" s="1"/>
      <c r="G276" s="1"/>
      <c r="H276" s="214"/>
      <c r="I276" s="1"/>
      <c r="J276" s="1"/>
    </row>
    <row r="277" spans="1:10" ht="12.75" customHeight="1" x14ac:dyDescent="0.2">
      <c r="A277" s="1"/>
      <c r="B277" s="1"/>
      <c r="C277" s="1"/>
      <c r="D277" s="1"/>
      <c r="E277" s="1"/>
      <c r="F277" s="1"/>
      <c r="G277" s="1"/>
      <c r="H277" s="214"/>
      <c r="I277" s="1"/>
      <c r="J277" s="1"/>
    </row>
    <row r="278" spans="1:10" ht="12.75" customHeight="1" x14ac:dyDescent="0.2">
      <c r="A278" s="1"/>
      <c r="B278" s="1"/>
      <c r="C278" s="1"/>
      <c r="D278" s="1"/>
      <c r="E278" s="1"/>
      <c r="F278" s="1"/>
      <c r="G278" s="1"/>
      <c r="H278" s="214"/>
      <c r="I278" s="1"/>
      <c r="J278" s="1"/>
    </row>
    <row r="279" spans="1:10" ht="12.75" customHeight="1" x14ac:dyDescent="0.2">
      <c r="A279" s="1"/>
      <c r="B279" s="1"/>
      <c r="C279" s="1"/>
      <c r="D279" s="1"/>
      <c r="E279" s="1"/>
      <c r="F279" s="1"/>
      <c r="G279" s="1"/>
      <c r="H279" s="214"/>
      <c r="I279" s="1"/>
      <c r="J279" s="1"/>
    </row>
    <row r="280" spans="1:10" ht="12.75" customHeight="1" x14ac:dyDescent="0.2">
      <c r="A280" s="1"/>
      <c r="B280" s="1"/>
      <c r="C280" s="1"/>
      <c r="D280" s="1"/>
      <c r="E280" s="1"/>
      <c r="F280" s="1"/>
      <c r="G280" s="1"/>
      <c r="H280" s="214"/>
      <c r="I280" s="1"/>
      <c r="J280" s="1"/>
    </row>
    <row r="281" spans="1:10" ht="12.75" customHeight="1" x14ac:dyDescent="0.2">
      <c r="A281" s="1"/>
      <c r="B281" s="1"/>
      <c r="C281" s="1"/>
      <c r="D281" s="1"/>
      <c r="E281" s="1"/>
      <c r="F281" s="1"/>
      <c r="G281" s="1"/>
      <c r="H281" s="214"/>
      <c r="I281" s="1"/>
      <c r="J281" s="1"/>
    </row>
    <row r="282" spans="1:10" ht="12.75" customHeight="1" x14ac:dyDescent="0.2">
      <c r="A282" s="1"/>
      <c r="B282" s="1"/>
      <c r="C282" s="1"/>
      <c r="D282" s="1"/>
      <c r="E282" s="1"/>
      <c r="F282" s="1"/>
      <c r="G282" s="1"/>
      <c r="H282" s="214"/>
      <c r="I282" s="1"/>
      <c r="J282" s="1"/>
    </row>
    <row r="283" spans="1:10" ht="12.75" customHeight="1" x14ac:dyDescent="0.2">
      <c r="A283" s="1"/>
      <c r="B283" s="1"/>
      <c r="C283" s="1"/>
      <c r="D283" s="1"/>
      <c r="E283" s="1"/>
      <c r="F283" s="1"/>
      <c r="G283" s="1"/>
      <c r="H283" s="214"/>
      <c r="I283" s="1"/>
      <c r="J283" s="1"/>
    </row>
    <row r="284" spans="1:10" ht="12.75" customHeight="1" x14ac:dyDescent="0.2">
      <c r="A284" s="1"/>
      <c r="B284" s="1"/>
      <c r="C284" s="1"/>
      <c r="D284" s="1"/>
      <c r="E284" s="1"/>
      <c r="F284" s="1"/>
      <c r="G284" s="1"/>
      <c r="H284" s="214"/>
      <c r="I284" s="1"/>
      <c r="J284" s="1"/>
    </row>
    <row r="285" spans="1:10" ht="12.75" customHeight="1" x14ac:dyDescent="0.2">
      <c r="A285" s="1"/>
      <c r="B285" s="1"/>
      <c r="C285" s="1"/>
      <c r="D285" s="1"/>
      <c r="E285" s="1"/>
      <c r="F285" s="1"/>
      <c r="G285" s="1"/>
      <c r="H285" s="214"/>
      <c r="I285" s="1"/>
      <c r="J285" s="1"/>
    </row>
    <row r="286" spans="1:10" ht="12.75" customHeight="1" x14ac:dyDescent="0.2">
      <c r="A286" s="1"/>
      <c r="B286" s="1"/>
      <c r="C286" s="1"/>
      <c r="D286" s="1"/>
      <c r="E286" s="1"/>
      <c r="F286" s="1"/>
      <c r="G286" s="1"/>
      <c r="H286" s="214"/>
      <c r="I286" s="1"/>
      <c r="J286" s="1"/>
    </row>
    <row r="287" spans="1:10" ht="12.75" customHeight="1" x14ac:dyDescent="0.2">
      <c r="A287" s="1"/>
      <c r="B287" s="1"/>
      <c r="C287" s="1"/>
      <c r="D287" s="1"/>
      <c r="E287" s="1"/>
      <c r="F287" s="1"/>
      <c r="G287" s="1"/>
      <c r="H287" s="214"/>
      <c r="I287" s="1"/>
      <c r="J287" s="1"/>
    </row>
    <row r="288" spans="1:10" ht="12.75" customHeight="1" x14ac:dyDescent="0.2">
      <c r="A288" s="1"/>
      <c r="B288" s="1"/>
      <c r="C288" s="1"/>
      <c r="D288" s="1"/>
      <c r="E288" s="1"/>
      <c r="F288" s="1"/>
      <c r="G288" s="1"/>
      <c r="H288" s="214"/>
      <c r="I288" s="1"/>
      <c r="J288" s="1"/>
    </row>
    <row r="289" spans="1:10" ht="12.75" customHeight="1" x14ac:dyDescent="0.2">
      <c r="A289" s="1"/>
      <c r="B289" s="1"/>
      <c r="C289" s="1"/>
      <c r="D289" s="1"/>
      <c r="E289" s="1"/>
      <c r="F289" s="1"/>
      <c r="G289" s="1"/>
      <c r="H289" s="214"/>
      <c r="I289" s="1"/>
      <c r="J289" s="1"/>
    </row>
    <row r="290" spans="1:10" ht="12.75" customHeight="1" x14ac:dyDescent="0.2">
      <c r="A290" s="1"/>
      <c r="B290" s="1"/>
      <c r="C290" s="1"/>
      <c r="D290" s="1"/>
      <c r="E290" s="1"/>
      <c r="F290" s="1"/>
      <c r="G290" s="1"/>
      <c r="H290" s="214"/>
      <c r="I290" s="1"/>
      <c r="J290" s="1"/>
    </row>
    <row r="291" spans="1:10" ht="12.75" customHeight="1" x14ac:dyDescent="0.2">
      <c r="A291" s="1"/>
      <c r="B291" s="1"/>
      <c r="C291" s="1"/>
      <c r="D291" s="1"/>
      <c r="E291" s="1"/>
      <c r="F291" s="1"/>
      <c r="G291" s="1"/>
      <c r="H291" s="214"/>
      <c r="I291" s="1"/>
      <c r="J291" s="1"/>
    </row>
    <row r="292" spans="1:10" ht="12.75" customHeight="1" x14ac:dyDescent="0.2">
      <c r="A292" s="1"/>
      <c r="B292" s="1"/>
      <c r="C292" s="1"/>
      <c r="D292" s="1"/>
      <c r="E292" s="1"/>
      <c r="F292" s="1"/>
      <c r="G292" s="1"/>
      <c r="H292" s="214"/>
      <c r="I292" s="1"/>
      <c r="J292" s="1"/>
    </row>
    <row r="293" spans="1:10" ht="12.75" customHeight="1" x14ac:dyDescent="0.2">
      <c r="A293" s="1"/>
      <c r="B293" s="1"/>
      <c r="C293" s="1"/>
      <c r="D293" s="1"/>
      <c r="E293" s="1"/>
      <c r="F293" s="1"/>
      <c r="G293" s="1"/>
      <c r="H293" s="214"/>
      <c r="I293" s="1"/>
      <c r="J293" s="1"/>
    </row>
    <row r="294" spans="1:10" ht="12.75" customHeight="1" x14ac:dyDescent="0.2">
      <c r="A294" s="1"/>
      <c r="B294" s="1"/>
      <c r="C294" s="1"/>
      <c r="D294" s="1"/>
      <c r="E294" s="1"/>
      <c r="F294" s="1"/>
      <c r="G294" s="1"/>
      <c r="H294" s="214"/>
      <c r="I294" s="1"/>
      <c r="J294" s="1"/>
    </row>
    <row r="295" spans="1:10" ht="12.75" customHeight="1" x14ac:dyDescent="0.2">
      <c r="A295" s="1"/>
      <c r="B295" s="1"/>
      <c r="C295" s="1"/>
      <c r="D295" s="1"/>
      <c r="E295" s="1"/>
      <c r="F295" s="1"/>
      <c r="G295" s="1"/>
      <c r="H295" s="214"/>
      <c r="I295" s="1"/>
      <c r="J295" s="1"/>
    </row>
    <row r="296" spans="1:10" ht="12.75" customHeight="1" x14ac:dyDescent="0.2">
      <c r="A296" s="1"/>
      <c r="B296" s="1"/>
      <c r="C296" s="1"/>
      <c r="D296" s="1"/>
      <c r="E296" s="1"/>
      <c r="F296" s="1"/>
      <c r="G296" s="1"/>
      <c r="H296" s="214"/>
      <c r="I296" s="1"/>
      <c r="J296" s="1"/>
    </row>
    <row r="297" spans="1:10" ht="12.75" customHeight="1" x14ac:dyDescent="0.2">
      <c r="A297" s="1"/>
      <c r="B297" s="1"/>
      <c r="C297" s="1"/>
      <c r="D297" s="1"/>
      <c r="E297" s="1"/>
      <c r="F297" s="1"/>
      <c r="G297" s="1"/>
      <c r="H297" s="214"/>
      <c r="I297" s="1"/>
      <c r="J297" s="1"/>
    </row>
    <row r="298" spans="1:10" ht="12.75" customHeight="1" x14ac:dyDescent="0.2">
      <c r="A298" s="1"/>
      <c r="B298" s="1"/>
      <c r="C298" s="1"/>
      <c r="D298" s="1"/>
      <c r="E298" s="1"/>
      <c r="F298" s="1"/>
      <c r="G298" s="1"/>
      <c r="H298" s="214"/>
      <c r="I298" s="1"/>
      <c r="J298" s="1"/>
    </row>
    <row r="299" spans="1:10" ht="12.75" customHeight="1" x14ac:dyDescent="0.2">
      <c r="A299" s="1"/>
      <c r="B299" s="1"/>
      <c r="C299" s="1"/>
      <c r="D299" s="1"/>
      <c r="E299" s="1"/>
      <c r="F299" s="1"/>
      <c r="G299" s="1"/>
      <c r="H299" s="214"/>
      <c r="I299" s="1"/>
      <c r="J299" s="1"/>
    </row>
    <row r="300" spans="1:10" ht="12.75" customHeight="1" x14ac:dyDescent="0.2">
      <c r="A300" s="1"/>
      <c r="B300" s="1"/>
      <c r="C300" s="1"/>
      <c r="D300" s="1"/>
      <c r="E300" s="1"/>
      <c r="F300" s="1"/>
      <c r="G300" s="1"/>
      <c r="H300" s="214"/>
      <c r="I300" s="1"/>
      <c r="J300" s="1"/>
    </row>
    <row r="301" spans="1:10" ht="12.75" customHeight="1" x14ac:dyDescent="0.2">
      <c r="A301" s="1"/>
      <c r="B301" s="1"/>
      <c r="C301" s="1"/>
      <c r="D301" s="1"/>
      <c r="E301" s="1"/>
      <c r="F301" s="1"/>
      <c r="G301" s="1"/>
      <c r="H301" s="214"/>
      <c r="I301" s="1"/>
      <c r="J301" s="1"/>
    </row>
    <row r="302" spans="1:10" ht="12.75" customHeight="1" x14ac:dyDescent="0.2">
      <c r="A302" s="1"/>
      <c r="B302" s="1"/>
      <c r="C302" s="1"/>
      <c r="D302" s="1"/>
      <c r="E302" s="1"/>
      <c r="F302" s="1"/>
      <c r="G302" s="1"/>
      <c r="H302" s="214"/>
      <c r="I302" s="1"/>
      <c r="J302" s="1"/>
    </row>
    <row r="303" spans="1:10" ht="12.75" customHeight="1" x14ac:dyDescent="0.2">
      <c r="A303" s="1"/>
      <c r="B303" s="1"/>
      <c r="C303" s="1"/>
      <c r="D303" s="1"/>
      <c r="E303" s="1"/>
      <c r="F303" s="1"/>
      <c r="G303" s="1"/>
      <c r="H303" s="214"/>
      <c r="I303" s="1"/>
      <c r="J303" s="1"/>
    </row>
    <row r="304" spans="1:10" ht="12.75" customHeight="1" x14ac:dyDescent="0.2">
      <c r="A304" s="1"/>
      <c r="B304" s="1"/>
      <c r="C304" s="1"/>
      <c r="D304" s="1"/>
      <c r="E304" s="1"/>
      <c r="F304" s="1"/>
      <c r="G304" s="1"/>
      <c r="H304" s="214"/>
      <c r="I304" s="1"/>
      <c r="J304" s="1"/>
    </row>
    <row r="305" spans="1:10" ht="12.75" customHeight="1" x14ac:dyDescent="0.2">
      <c r="A305" s="1"/>
      <c r="B305" s="1"/>
      <c r="C305" s="1"/>
      <c r="D305" s="1"/>
      <c r="E305" s="1"/>
      <c r="F305" s="1"/>
      <c r="G305" s="1"/>
      <c r="H305" s="214"/>
      <c r="I305" s="1"/>
      <c r="J305" s="1"/>
    </row>
    <row r="306" spans="1:10" ht="12.75" customHeight="1" x14ac:dyDescent="0.2">
      <c r="A306" s="1"/>
      <c r="B306" s="1"/>
      <c r="C306" s="1"/>
      <c r="D306" s="1"/>
      <c r="E306" s="1"/>
      <c r="F306" s="1"/>
      <c r="G306" s="1"/>
      <c r="H306" s="214"/>
      <c r="I306" s="1"/>
      <c r="J306" s="1"/>
    </row>
    <row r="307" spans="1:10" ht="12.75" customHeight="1" x14ac:dyDescent="0.2">
      <c r="A307" s="1"/>
      <c r="B307" s="1"/>
      <c r="C307" s="1"/>
      <c r="D307" s="1"/>
      <c r="E307" s="1"/>
      <c r="F307" s="1"/>
      <c r="G307" s="1"/>
      <c r="H307" s="214"/>
      <c r="I307" s="1"/>
      <c r="J307" s="1"/>
    </row>
    <row r="308" spans="1:10" ht="12.75" customHeight="1" x14ac:dyDescent="0.2">
      <c r="A308" s="1"/>
      <c r="B308" s="1"/>
      <c r="C308" s="1"/>
      <c r="D308" s="1"/>
      <c r="E308" s="1"/>
      <c r="F308" s="1"/>
      <c r="G308" s="1"/>
      <c r="H308" s="214"/>
      <c r="I308" s="1"/>
      <c r="J308" s="1"/>
    </row>
    <row r="309" spans="1:10" ht="12.75" customHeight="1" x14ac:dyDescent="0.2">
      <c r="A309" s="1"/>
      <c r="B309" s="1"/>
      <c r="C309" s="1"/>
      <c r="D309" s="1"/>
      <c r="E309" s="1"/>
      <c r="F309" s="1"/>
      <c r="G309" s="1"/>
      <c r="H309" s="214"/>
      <c r="I309" s="1"/>
      <c r="J309" s="1"/>
    </row>
    <row r="310" spans="1:10" ht="12.75" customHeight="1" x14ac:dyDescent="0.2">
      <c r="A310" s="1"/>
      <c r="B310" s="1"/>
      <c r="C310" s="1"/>
      <c r="D310" s="1"/>
      <c r="E310" s="1"/>
      <c r="F310" s="1"/>
      <c r="G310" s="1"/>
      <c r="H310" s="214"/>
      <c r="I310" s="1"/>
      <c r="J310" s="1"/>
    </row>
    <row r="311" spans="1:10" ht="12.75" customHeight="1" x14ac:dyDescent="0.2">
      <c r="A311" s="1"/>
      <c r="B311" s="1"/>
      <c r="C311" s="1"/>
      <c r="D311" s="1"/>
      <c r="E311" s="1"/>
      <c r="F311" s="1"/>
      <c r="G311" s="1"/>
      <c r="H311" s="214"/>
      <c r="I311" s="1"/>
      <c r="J311" s="1"/>
    </row>
    <row r="312" spans="1:10" ht="12.75" customHeight="1" x14ac:dyDescent="0.2">
      <c r="A312" s="1"/>
      <c r="B312" s="1"/>
      <c r="C312" s="1"/>
      <c r="D312" s="1"/>
      <c r="E312" s="1"/>
      <c r="F312" s="1"/>
      <c r="G312" s="1"/>
      <c r="H312" s="214"/>
      <c r="I312" s="1"/>
      <c r="J312" s="1"/>
    </row>
    <row r="313" spans="1:10" ht="12.75" customHeight="1" x14ac:dyDescent="0.2">
      <c r="A313" s="1"/>
      <c r="B313" s="1"/>
      <c r="C313" s="1"/>
      <c r="D313" s="1"/>
      <c r="E313" s="1"/>
      <c r="F313" s="1"/>
      <c r="G313" s="1"/>
      <c r="H313" s="214"/>
      <c r="I313" s="1"/>
      <c r="J313" s="1"/>
    </row>
    <row r="314" spans="1:10" ht="12.75" customHeight="1" x14ac:dyDescent="0.2">
      <c r="A314" s="1"/>
      <c r="B314" s="1"/>
      <c r="C314" s="1"/>
      <c r="D314" s="1"/>
      <c r="E314" s="1"/>
      <c r="F314" s="1"/>
      <c r="G314" s="1"/>
      <c r="H314" s="214"/>
      <c r="I314" s="1"/>
      <c r="J314" s="1"/>
    </row>
    <row r="315" spans="1:10" ht="12.75" customHeight="1" x14ac:dyDescent="0.2">
      <c r="A315" s="1"/>
      <c r="B315" s="1"/>
      <c r="C315" s="1"/>
      <c r="D315" s="1"/>
      <c r="E315" s="1"/>
      <c r="F315" s="1"/>
      <c r="G315" s="1"/>
      <c r="H315" s="214"/>
      <c r="I315" s="1"/>
      <c r="J315" s="1"/>
    </row>
    <row r="316" spans="1:10" ht="12.75" customHeight="1" x14ac:dyDescent="0.2">
      <c r="A316" s="1"/>
      <c r="B316" s="1"/>
      <c r="C316" s="1"/>
      <c r="D316" s="1"/>
      <c r="E316" s="1"/>
      <c r="F316" s="1"/>
      <c r="G316" s="1"/>
      <c r="H316" s="214"/>
      <c r="I316" s="1"/>
      <c r="J316" s="1"/>
    </row>
    <row r="317" spans="1:10" ht="12.75" customHeight="1" x14ac:dyDescent="0.2">
      <c r="A317" s="1"/>
      <c r="B317" s="1"/>
      <c r="C317" s="1"/>
      <c r="D317" s="1"/>
      <c r="E317" s="1"/>
      <c r="F317" s="1"/>
      <c r="G317" s="1"/>
      <c r="H317" s="214"/>
      <c r="I317" s="1"/>
      <c r="J317" s="1"/>
    </row>
    <row r="318" spans="1:10" ht="12.75" customHeight="1" x14ac:dyDescent="0.2">
      <c r="A318" s="1"/>
      <c r="B318" s="1"/>
      <c r="C318" s="1"/>
      <c r="D318" s="1"/>
      <c r="E318" s="1"/>
      <c r="F318" s="1"/>
      <c r="G318" s="1"/>
      <c r="H318" s="214"/>
      <c r="I318" s="1"/>
      <c r="J318" s="1"/>
    </row>
    <row r="319" spans="1:10" ht="12.75" customHeight="1" x14ac:dyDescent="0.2">
      <c r="A319" s="1"/>
      <c r="B319" s="1"/>
      <c r="C319" s="1"/>
      <c r="D319" s="1"/>
      <c r="E319" s="1"/>
      <c r="F319" s="1"/>
      <c r="G319" s="1"/>
      <c r="H319" s="214"/>
      <c r="I319" s="1"/>
      <c r="J319" s="1"/>
    </row>
    <row r="320" spans="1:10" ht="12.75" customHeight="1" x14ac:dyDescent="0.2">
      <c r="A320" s="1"/>
      <c r="B320" s="1"/>
      <c r="C320" s="1"/>
      <c r="D320" s="1"/>
      <c r="E320" s="1"/>
      <c r="F320" s="1"/>
      <c r="G320" s="1"/>
      <c r="H320" s="214"/>
      <c r="I320" s="1"/>
      <c r="J320" s="1"/>
    </row>
    <row r="321" spans="1:10" ht="12.75" customHeight="1" x14ac:dyDescent="0.2">
      <c r="A321" s="1"/>
      <c r="B321" s="1"/>
      <c r="C321" s="1"/>
      <c r="D321" s="1"/>
      <c r="E321" s="1"/>
      <c r="F321" s="1"/>
      <c r="G321" s="1"/>
      <c r="H321" s="214"/>
      <c r="I321" s="1"/>
      <c r="J321" s="1"/>
    </row>
    <row r="322" spans="1:10" ht="12.75" customHeight="1" x14ac:dyDescent="0.2">
      <c r="A322" s="1"/>
      <c r="B322" s="1"/>
      <c r="C322" s="1"/>
      <c r="D322" s="1"/>
      <c r="E322" s="1"/>
      <c r="F322" s="1"/>
      <c r="G322" s="1"/>
      <c r="H322" s="214"/>
      <c r="I322" s="1"/>
      <c r="J322" s="1"/>
    </row>
    <row r="323" spans="1:10" ht="12.75" customHeight="1" x14ac:dyDescent="0.2">
      <c r="A323" s="1"/>
      <c r="B323" s="1"/>
      <c r="C323" s="1"/>
      <c r="D323" s="1"/>
      <c r="E323" s="1"/>
      <c r="F323" s="1"/>
      <c r="G323" s="1"/>
      <c r="H323" s="214"/>
      <c r="I323" s="1"/>
      <c r="J323" s="1"/>
    </row>
    <row r="324" spans="1:10" ht="12.75" customHeight="1" x14ac:dyDescent="0.2">
      <c r="A324" s="1"/>
      <c r="B324" s="1"/>
      <c r="C324" s="1"/>
      <c r="D324" s="1"/>
      <c r="E324" s="1"/>
      <c r="F324" s="1"/>
      <c r="G324" s="1"/>
      <c r="H324" s="214"/>
      <c r="I324" s="1"/>
      <c r="J324" s="1"/>
    </row>
    <row r="325" spans="1:10" ht="12.75" customHeight="1" x14ac:dyDescent="0.2">
      <c r="A325" s="1"/>
      <c r="B325" s="1"/>
      <c r="C325" s="1"/>
      <c r="D325" s="1"/>
      <c r="E325" s="1"/>
      <c r="F325" s="1"/>
      <c r="G325" s="1"/>
      <c r="H325" s="214"/>
      <c r="I325" s="1"/>
      <c r="J325" s="1"/>
    </row>
    <row r="326" spans="1:10" ht="12.75" customHeight="1" x14ac:dyDescent="0.2">
      <c r="A326" s="1"/>
      <c r="B326" s="1"/>
      <c r="C326" s="1"/>
      <c r="D326" s="1"/>
      <c r="E326" s="1"/>
      <c r="F326" s="1"/>
      <c r="G326" s="1"/>
      <c r="H326" s="214"/>
      <c r="I326" s="1"/>
      <c r="J326" s="1"/>
    </row>
    <row r="327" spans="1:10" ht="12.75" customHeight="1" x14ac:dyDescent="0.2">
      <c r="A327" s="1"/>
      <c r="B327" s="1"/>
      <c r="C327" s="1"/>
      <c r="D327" s="1"/>
      <c r="E327" s="1"/>
      <c r="F327" s="1"/>
      <c r="G327" s="1"/>
      <c r="H327" s="214"/>
      <c r="I327" s="1"/>
      <c r="J327" s="1"/>
    </row>
    <row r="328" spans="1:10" ht="12.75" customHeight="1" x14ac:dyDescent="0.2">
      <c r="A328" s="1"/>
      <c r="B328" s="1"/>
      <c r="C328" s="1"/>
      <c r="D328" s="1"/>
      <c r="E328" s="1"/>
      <c r="F328" s="1"/>
      <c r="G328" s="1"/>
      <c r="H328" s="214"/>
      <c r="I328" s="1"/>
      <c r="J328" s="1"/>
    </row>
    <row r="329" spans="1:10" ht="12.75" customHeight="1" x14ac:dyDescent="0.2">
      <c r="A329" s="1"/>
      <c r="B329" s="1"/>
      <c r="C329" s="1"/>
      <c r="D329" s="1"/>
      <c r="E329" s="1"/>
      <c r="F329" s="1"/>
      <c r="G329" s="1"/>
      <c r="H329" s="214"/>
      <c r="I329" s="1"/>
      <c r="J329" s="1"/>
    </row>
    <row r="330" spans="1:10" ht="12.75" customHeight="1" x14ac:dyDescent="0.2">
      <c r="A330" s="1"/>
      <c r="B330" s="1"/>
      <c r="C330" s="1"/>
      <c r="D330" s="1"/>
      <c r="E330" s="1"/>
      <c r="F330" s="1"/>
      <c r="G330" s="1"/>
      <c r="H330" s="214"/>
      <c r="I330" s="1"/>
      <c r="J330" s="1"/>
    </row>
    <row r="331" spans="1:10" ht="12.75" customHeight="1" x14ac:dyDescent="0.2">
      <c r="A331" s="1"/>
      <c r="B331" s="1"/>
      <c r="C331" s="1"/>
      <c r="D331" s="1"/>
      <c r="E331" s="1"/>
      <c r="F331" s="1"/>
      <c r="G331" s="1"/>
      <c r="H331" s="214"/>
      <c r="I331" s="1"/>
      <c r="J331" s="1"/>
    </row>
    <row r="332" spans="1:10" ht="12.75" customHeight="1" x14ac:dyDescent="0.2">
      <c r="A332" s="1"/>
      <c r="B332" s="1"/>
      <c r="C332" s="1"/>
      <c r="D332" s="1"/>
      <c r="E332" s="1"/>
      <c r="F332" s="1"/>
      <c r="G332" s="1"/>
      <c r="H332" s="214"/>
      <c r="I332" s="1"/>
      <c r="J332" s="1"/>
    </row>
    <row r="333" spans="1:10" ht="12.75" customHeight="1" x14ac:dyDescent="0.2">
      <c r="A333" s="1"/>
      <c r="B333" s="1"/>
      <c r="C333" s="1"/>
      <c r="D333" s="1"/>
      <c r="E333" s="1"/>
      <c r="F333" s="1"/>
      <c r="G333" s="1"/>
      <c r="H333" s="214"/>
      <c r="I333" s="1"/>
      <c r="J333" s="1"/>
    </row>
    <row r="334" spans="1:10" ht="12.75" customHeight="1" x14ac:dyDescent="0.2">
      <c r="A334" s="1"/>
      <c r="B334" s="1"/>
      <c r="C334" s="1"/>
      <c r="D334" s="1"/>
      <c r="E334" s="1"/>
      <c r="F334" s="1"/>
      <c r="G334" s="1"/>
      <c r="H334" s="214"/>
      <c r="I334" s="1"/>
      <c r="J334" s="1"/>
    </row>
    <row r="335" spans="1:10" ht="12.75" customHeight="1" x14ac:dyDescent="0.2">
      <c r="A335" s="1"/>
      <c r="B335" s="1"/>
      <c r="C335" s="1"/>
      <c r="D335" s="1"/>
      <c r="E335" s="1"/>
      <c r="F335" s="1"/>
      <c r="G335" s="1"/>
      <c r="H335" s="214"/>
      <c r="I335" s="1"/>
      <c r="J335" s="1"/>
    </row>
    <row r="336" spans="1:10" ht="12.75" customHeight="1" x14ac:dyDescent="0.2">
      <c r="A336" s="1"/>
      <c r="B336" s="1"/>
      <c r="C336" s="1"/>
      <c r="D336" s="1"/>
      <c r="E336" s="1"/>
      <c r="F336" s="1"/>
      <c r="G336" s="1"/>
      <c r="H336" s="214"/>
      <c r="I336" s="1"/>
      <c r="J336" s="1"/>
    </row>
    <row r="337" spans="1:10" ht="12.75" customHeight="1" x14ac:dyDescent="0.2">
      <c r="A337" s="1"/>
      <c r="B337" s="1"/>
      <c r="C337" s="1"/>
      <c r="D337" s="1"/>
      <c r="E337" s="1"/>
      <c r="F337" s="1"/>
      <c r="G337" s="1"/>
      <c r="H337" s="214"/>
      <c r="I337" s="1"/>
      <c r="J337" s="1"/>
    </row>
    <row r="338" spans="1:10" ht="12.75" customHeight="1" x14ac:dyDescent="0.2">
      <c r="A338" s="1"/>
      <c r="B338" s="1"/>
      <c r="C338" s="1"/>
      <c r="D338" s="1"/>
      <c r="E338" s="1"/>
      <c r="F338" s="1"/>
      <c r="G338" s="1"/>
      <c r="H338" s="214"/>
      <c r="I338" s="1"/>
      <c r="J338" s="1"/>
    </row>
    <row r="339" spans="1:10" ht="12.75" customHeight="1" x14ac:dyDescent="0.2">
      <c r="A339" s="1"/>
      <c r="B339" s="1"/>
      <c r="C339" s="1"/>
      <c r="D339" s="1"/>
      <c r="E339" s="1"/>
      <c r="F339" s="1"/>
      <c r="G339" s="1"/>
      <c r="H339" s="214"/>
      <c r="I339" s="1"/>
      <c r="J339" s="1"/>
    </row>
    <row r="340" spans="1:10" ht="12.75" customHeight="1" x14ac:dyDescent="0.2">
      <c r="A340" s="1"/>
      <c r="B340" s="1"/>
      <c r="C340" s="1"/>
      <c r="D340" s="1"/>
      <c r="E340" s="1"/>
      <c r="F340" s="1"/>
      <c r="G340" s="1"/>
      <c r="H340" s="214"/>
      <c r="I340" s="1"/>
      <c r="J340" s="1"/>
    </row>
    <row r="341" spans="1:10" ht="12.75" customHeight="1" x14ac:dyDescent="0.2">
      <c r="A341" s="1"/>
      <c r="B341" s="1"/>
      <c r="C341" s="1"/>
      <c r="D341" s="1"/>
      <c r="E341" s="1"/>
      <c r="F341" s="1"/>
      <c r="G341" s="1"/>
      <c r="H341" s="214"/>
      <c r="I341" s="1"/>
      <c r="J341" s="1"/>
    </row>
    <row r="342" spans="1:10" ht="12.75" customHeight="1" x14ac:dyDescent="0.2">
      <c r="A342" s="1"/>
      <c r="B342" s="1"/>
      <c r="C342" s="1"/>
      <c r="D342" s="1"/>
      <c r="E342" s="1"/>
      <c r="F342" s="1"/>
      <c r="G342" s="1"/>
      <c r="H342" s="214"/>
      <c r="I342" s="1"/>
      <c r="J342" s="1"/>
    </row>
    <row r="343" spans="1:10" ht="12.75" customHeight="1" x14ac:dyDescent="0.2">
      <c r="A343" s="1"/>
      <c r="B343" s="1"/>
      <c r="C343" s="1"/>
      <c r="D343" s="1"/>
      <c r="E343" s="1"/>
      <c r="F343" s="1"/>
      <c r="G343" s="1"/>
      <c r="H343" s="214"/>
      <c r="I343" s="1"/>
      <c r="J343" s="1"/>
    </row>
    <row r="344" spans="1:10" ht="12.75" customHeight="1" x14ac:dyDescent="0.2">
      <c r="A344" s="1"/>
      <c r="B344" s="1"/>
      <c r="C344" s="1"/>
      <c r="D344" s="1"/>
      <c r="E344" s="1"/>
      <c r="F344" s="1"/>
      <c r="G344" s="1"/>
      <c r="H344" s="214"/>
      <c r="I344" s="1"/>
      <c r="J344" s="1"/>
    </row>
    <row r="345" spans="1:10" ht="12.75" customHeight="1" x14ac:dyDescent="0.2">
      <c r="A345" s="1"/>
      <c r="B345" s="1"/>
      <c r="C345" s="1"/>
      <c r="D345" s="1"/>
      <c r="E345" s="1"/>
      <c r="F345" s="1"/>
      <c r="G345" s="1"/>
      <c r="H345" s="214"/>
      <c r="I345" s="1"/>
      <c r="J345" s="1"/>
    </row>
    <row r="346" spans="1:10" ht="12.75" customHeight="1" x14ac:dyDescent="0.2">
      <c r="A346" s="1"/>
      <c r="B346" s="1"/>
      <c r="C346" s="1"/>
      <c r="D346" s="1"/>
      <c r="E346" s="1"/>
      <c r="F346" s="1"/>
      <c r="G346" s="1"/>
      <c r="H346" s="214"/>
      <c r="I346" s="1"/>
      <c r="J346" s="1"/>
    </row>
    <row r="347" spans="1:10" ht="12.75" customHeight="1" x14ac:dyDescent="0.2">
      <c r="A347" s="1"/>
      <c r="B347" s="1"/>
      <c r="C347" s="1"/>
      <c r="D347" s="1"/>
      <c r="E347" s="1"/>
      <c r="F347" s="1"/>
      <c r="G347" s="1"/>
      <c r="H347" s="214"/>
      <c r="I347" s="1"/>
      <c r="J347" s="1"/>
    </row>
    <row r="348" spans="1:10" ht="12.75" customHeight="1" x14ac:dyDescent="0.2">
      <c r="A348" s="1"/>
      <c r="B348" s="1"/>
      <c r="C348" s="1"/>
      <c r="D348" s="1"/>
      <c r="E348" s="1"/>
      <c r="F348" s="1"/>
      <c r="G348" s="1"/>
      <c r="H348" s="214"/>
      <c r="I348" s="1"/>
      <c r="J348" s="1"/>
    </row>
    <row r="349" spans="1:10" ht="12.75" customHeight="1" x14ac:dyDescent="0.2">
      <c r="A349" s="1"/>
      <c r="B349" s="1"/>
      <c r="C349" s="1"/>
      <c r="D349" s="1"/>
      <c r="E349" s="1"/>
      <c r="F349" s="1"/>
      <c r="G349" s="1"/>
      <c r="H349" s="214"/>
      <c r="I349" s="1"/>
      <c r="J349" s="1"/>
    </row>
    <row r="350" spans="1:10" ht="12.75" customHeight="1" x14ac:dyDescent="0.2">
      <c r="A350" s="1"/>
      <c r="B350" s="1"/>
      <c r="C350" s="1"/>
      <c r="D350" s="1"/>
      <c r="E350" s="1"/>
      <c r="F350" s="1"/>
      <c r="G350" s="1"/>
      <c r="H350" s="214"/>
      <c r="I350" s="1"/>
      <c r="J350" s="1"/>
    </row>
    <row r="351" spans="1:10" ht="12.75" customHeight="1" x14ac:dyDescent="0.2">
      <c r="A351" s="1"/>
      <c r="B351" s="1"/>
      <c r="C351" s="1"/>
      <c r="D351" s="1"/>
      <c r="E351" s="1"/>
      <c r="F351" s="1"/>
      <c r="G351" s="1"/>
      <c r="H351" s="214"/>
      <c r="I351" s="1"/>
      <c r="J351" s="1"/>
    </row>
    <row r="352" spans="1:10" ht="12.75" customHeight="1" x14ac:dyDescent="0.2">
      <c r="A352" s="1"/>
      <c r="B352" s="1"/>
      <c r="C352" s="1"/>
      <c r="D352" s="1"/>
      <c r="E352" s="1"/>
      <c r="F352" s="1"/>
      <c r="G352" s="1"/>
      <c r="H352" s="214"/>
      <c r="I352" s="1"/>
      <c r="J352" s="1"/>
    </row>
    <row r="353" spans="1:10" ht="12.75" customHeight="1" x14ac:dyDescent="0.2">
      <c r="A353" s="1"/>
      <c r="B353" s="1"/>
      <c r="C353" s="1"/>
      <c r="D353" s="1"/>
      <c r="E353" s="1"/>
      <c r="F353" s="1"/>
      <c r="G353" s="1"/>
      <c r="H353" s="214"/>
      <c r="I353" s="1"/>
      <c r="J353" s="1"/>
    </row>
    <row r="354" spans="1:10" ht="12.75" customHeight="1" x14ac:dyDescent="0.2">
      <c r="A354" s="1"/>
      <c r="B354" s="1"/>
      <c r="C354" s="1"/>
      <c r="D354" s="1"/>
      <c r="E354" s="1"/>
      <c r="F354" s="1"/>
      <c r="G354" s="1"/>
      <c r="H354" s="214"/>
      <c r="I354" s="1"/>
      <c r="J354" s="1"/>
    </row>
    <row r="355" spans="1:10" ht="12.75" customHeight="1" x14ac:dyDescent="0.2">
      <c r="A355" s="1"/>
      <c r="B355" s="1"/>
      <c r="C355" s="1"/>
      <c r="D355" s="1"/>
      <c r="E355" s="1"/>
      <c r="F355" s="1"/>
      <c r="G355" s="1"/>
      <c r="H355" s="214"/>
      <c r="I355" s="1"/>
      <c r="J355" s="1"/>
    </row>
    <row r="356" spans="1:10" ht="12.75" customHeight="1" x14ac:dyDescent="0.2">
      <c r="A356" s="1"/>
      <c r="B356" s="1"/>
      <c r="C356" s="1"/>
      <c r="D356" s="1"/>
      <c r="E356" s="1"/>
      <c r="F356" s="1"/>
      <c r="G356" s="1"/>
      <c r="H356" s="214"/>
      <c r="I356" s="1"/>
      <c r="J356" s="1"/>
    </row>
    <row r="357" spans="1:10" ht="12.75" customHeight="1" x14ac:dyDescent="0.2">
      <c r="A357" s="1"/>
      <c r="B357" s="1"/>
      <c r="C357" s="1"/>
      <c r="D357" s="1"/>
      <c r="E357" s="1"/>
      <c r="F357" s="1"/>
      <c r="G357" s="1"/>
      <c r="H357" s="214"/>
      <c r="I357" s="1"/>
      <c r="J357" s="1"/>
    </row>
    <row r="358" spans="1:10" ht="12.75" customHeight="1" x14ac:dyDescent="0.2">
      <c r="A358" s="1"/>
      <c r="B358" s="1"/>
      <c r="C358" s="1"/>
      <c r="D358" s="1"/>
      <c r="E358" s="1"/>
      <c r="F358" s="1"/>
      <c r="G358" s="1"/>
      <c r="H358" s="214"/>
      <c r="I358" s="1"/>
      <c r="J358" s="1"/>
    </row>
    <row r="359" spans="1:10" ht="12.75" customHeight="1" x14ac:dyDescent="0.2">
      <c r="A359" s="1"/>
      <c r="B359" s="1"/>
      <c r="C359" s="1"/>
      <c r="D359" s="1"/>
      <c r="E359" s="1"/>
      <c r="F359" s="1"/>
      <c r="G359" s="1"/>
      <c r="H359" s="214"/>
      <c r="I359" s="1"/>
      <c r="J359" s="1"/>
    </row>
    <row r="360" spans="1:10" ht="12.75" customHeight="1" x14ac:dyDescent="0.2">
      <c r="A360" s="1"/>
      <c r="B360" s="1"/>
      <c r="C360" s="1"/>
      <c r="D360" s="1"/>
      <c r="E360" s="1"/>
      <c r="F360" s="1"/>
      <c r="G360" s="1"/>
      <c r="H360" s="214"/>
      <c r="I360" s="1"/>
      <c r="J360" s="1"/>
    </row>
    <row r="361" spans="1:10" ht="12.75" customHeight="1" x14ac:dyDescent="0.2">
      <c r="A361" s="1"/>
      <c r="B361" s="1"/>
      <c r="C361" s="1"/>
      <c r="D361" s="1"/>
      <c r="E361" s="1"/>
      <c r="F361" s="1"/>
      <c r="G361" s="1"/>
      <c r="H361" s="214"/>
      <c r="I361" s="1"/>
      <c r="J361" s="1"/>
    </row>
    <row r="362" spans="1:10" ht="12.75" customHeight="1" x14ac:dyDescent="0.2">
      <c r="A362" s="1"/>
      <c r="B362" s="1"/>
      <c r="C362" s="1"/>
      <c r="D362" s="1"/>
      <c r="E362" s="1"/>
      <c r="F362" s="1"/>
      <c r="G362" s="1"/>
      <c r="H362" s="214"/>
      <c r="I362" s="1"/>
      <c r="J362" s="1"/>
    </row>
    <row r="363" spans="1:10" ht="12.75" customHeight="1" x14ac:dyDescent="0.2">
      <c r="A363" s="1"/>
      <c r="B363" s="1"/>
      <c r="C363" s="1"/>
      <c r="D363" s="1"/>
      <c r="E363" s="1"/>
      <c r="F363" s="1"/>
      <c r="G363" s="1"/>
      <c r="H363" s="214"/>
      <c r="I363" s="1"/>
      <c r="J363" s="1"/>
    </row>
    <row r="364" spans="1:10" ht="12.75" customHeight="1" x14ac:dyDescent="0.2">
      <c r="A364" s="1"/>
      <c r="B364" s="1"/>
      <c r="C364" s="1"/>
      <c r="D364" s="1"/>
      <c r="E364" s="1"/>
      <c r="F364" s="1"/>
      <c r="G364" s="1"/>
      <c r="H364" s="214"/>
      <c r="I364" s="1"/>
      <c r="J364" s="1"/>
    </row>
    <row r="365" spans="1:10" ht="12.75" customHeight="1" x14ac:dyDescent="0.2">
      <c r="A365" s="1"/>
      <c r="B365" s="1"/>
      <c r="C365" s="1"/>
      <c r="D365" s="1"/>
      <c r="E365" s="1"/>
      <c r="F365" s="1"/>
      <c r="G365" s="1"/>
      <c r="H365" s="214"/>
      <c r="I365" s="1"/>
      <c r="J365" s="1"/>
    </row>
    <row r="366" spans="1:10" ht="12.75" customHeight="1" x14ac:dyDescent="0.2">
      <c r="A366" s="1"/>
      <c r="B366" s="1"/>
      <c r="C366" s="1"/>
      <c r="D366" s="1"/>
      <c r="E366" s="1"/>
      <c r="F366" s="1"/>
      <c r="G366" s="1"/>
      <c r="H366" s="214"/>
      <c r="I366" s="1"/>
      <c r="J366" s="1"/>
    </row>
    <row r="367" spans="1:10" ht="12.75" customHeight="1" x14ac:dyDescent="0.2">
      <c r="A367" s="1"/>
      <c r="B367" s="1"/>
      <c r="C367" s="1"/>
      <c r="D367" s="1"/>
      <c r="E367" s="1"/>
      <c r="F367" s="1"/>
      <c r="G367" s="1"/>
      <c r="H367" s="214"/>
      <c r="I367" s="1"/>
      <c r="J367" s="1"/>
    </row>
    <row r="368" spans="1:10" ht="12.75" customHeight="1" x14ac:dyDescent="0.2">
      <c r="A368" s="1"/>
      <c r="B368" s="1"/>
      <c r="C368" s="1"/>
      <c r="D368" s="1"/>
      <c r="E368" s="1"/>
      <c r="F368" s="1"/>
      <c r="G368" s="1"/>
      <c r="H368" s="214"/>
      <c r="I368" s="1"/>
      <c r="J368" s="1"/>
    </row>
    <row r="369" spans="1:10" ht="12.75" customHeight="1" x14ac:dyDescent="0.2">
      <c r="A369" s="1"/>
      <c r="B369" s="1"/>
      <c r="C369" s="1"/>
      <c r="D369" s="1"/>
      <c r="E369" s="1"/>
      <c r="F369" s="1"/>
      <c r="G369" s="1"/>
      <c r="H369" s="214"/>
      <c r="I369" s="1"/>
      <c r="J369" s="1"/>
    </row>
    <row r="370" spans="1:10" ht="12.75" customHeight="1" x14ac:dyDescent="0.2">
      <c r="A370" s="1"/>
      <c r="B370" s="1"/>
      <c r="C370" s="1"/>
      <c r="D370" s="1"/>
      <c r="E370" s="1"/>
      <c r="F370" s="1"/>
      <c r="G370" s="1"/>
      <c r="H370" s="214"/>
      <c r="I370" s="1"/>
      <c r="J370" s="1"/>
    </row>
    <row r="371" spans="1:10" ht="12.75" customHeight="1" x14ac:dyDescent="0.2">
      <c r="A371" s="1"/>
      <c r="B371" s="1"/>
      <c r="C371" s="1"/>
      <c r="D371" s="1"/>
      <c r="E371" s="1"/>
      <c r="F371" s="1"/>
      <c r="G371" s="1"/>
      <c r="H371" s="214"/>
      <c r="I371" s="1"/>
      <c r="J371" s="1"/>
    </row>
    <row r="372" spans="1:10" ht="12.75" customHeight="1" x14ac:dyDescent="0.2">
      <c r="A372" s="1"/>
      <c r="B372" s="1"/>
      <c r="C372" s="1"/>
      <c r="D372" s="1"/>
      <c r="E372" s="1"/>
      <c r="F372" s="1"/>
      <c r="G372" s="1"/>
      <c r="H372" s="214"/>
      <c r="I372" s="1"/>
      <c r="J372" s="1"/>
    </row>
    <row r="373" spans="1:10" ht="12.75" customHeight="1" x14ac:dyDescent="0.2">
      <c r="A373" s="1"/>
      <c r="B373" s="1"/>
      <c r="C373" s="1"/>
      <c r="D373" s="1"/>
      <c r="E373" s="1"/>
      <c r="F373" s="1"/>
      <c r="G373" s="1"/>
      <c r="H373" s="214"/>
      <c r="I373" s="1"/>
      <c r="J373" s="1"/>
    </row>
    <row r="374" spans="1:10" ht="12.75" customHeight="1" x14ac:dyDescent="0.2">
      <c r="A374" s="1"/>
      <c r="B374" s="1"/>
      <c r="C374" s="1"/>
      <c r="D374" s="1"/>
      <c r="E374" s="1"/>
      <c r="F374" s="1"/>
      <c r="G374" s="1"/>
      <c r="H374" s="214"/>
      <c r="I374" s="1"/>
      <c r="J374" s="1"/>
    </row>
    <row r="375" spans="1:10" ht="12.75" customHeight="1" x14ac:dyDescent="0.2">
      <c r="A375" s="1"/>
      <c r="B375" s="1"/>
      <c r="C375" s="1"/>
      <c r="D375" s="1"/>
      <c r="E375" s="1"/>
      <c r="F375" s="1"/>
      <c r="G375" s="1"/>
      <c r="H375" s="214"/>
      <c r="I375" s="1"/>
      <c r="J375" s="1"/>
    </row>
    <row r="376" spans="1:10" ht="12.75" customHeight="1" x14ac:dyDescent="0.2">
      <c r="A376" s="1"/>
      <c r="B376" s="1"/>
      <c r="C376" s="1"/>
      <c r="D376" s="1"/>
      <c r="E376" s="1"/>
      <c r="F376" s="1"/>
      <c r="G376" s="1"/>
      <c r="H376" s="214"/>
      <c r="I376" s="1"/>
      <c r="J376" s="1"/>
    </row>
    <row r="377" spans="1:10" ht="12.75" customHeight="1" x14ac:dyDescent="0.2">
      <c r="A377" s="1"/>
      <c r="B377" s="1"/>
      <c r="C377" s="1"/>
      <c r="D377" s="1"/>
      <c r="E377" s="1"/>
      <c r="F377" s="1"/>
      <c r="G377" s="1"/>
      <c r="H377" s="214"/>
      <c r="I377" s="1"/>
      <c r="J377" s="1"/>
    </row>
    <row r="378" spans="1:10" ht="12.75" customHeight="1" x14ac:dyDescent="0.2">
      <c r="A378" s="1"/>
      <c r="B378" s="1"/>
      <c r="C378" s="1"/>
      <c r="D378" s="1"/>
      <c r="E378" s="1"/>
      <c r="F378" s="1"/>
      <c r="G378" s="1"/>
      <c r="H378" s="214"/>
      <c r="I378" s="1"/>
      <c r="J378" s="1"/>
    </row>
    <row r="379" spans="1:10" ht="12.75" customHeight="1" x14ac:dyDescent="0.2">
      <c r="A379" s="1"/>
      <c r="B379" s="1"/>
      <c r="C379" s="1"/>
      <c r="D379" s="1"/>
      <c r="E379" s="1"/>
      <c r="F379" s="1"/>
      <c r="G379" s="1"/>
      <c r="H379" s="214"/>
      <c r="I379" s="1"/>
      <c r="J379" s="1"/>
    </row>
    <row r="380" spans="1:10" ht="12.75" customHeight="1" x14ac:dyDescent="0.2">
      <c r="A380" s="1"/>
      <c r="B380" s="1"/>
      <c r="C380" s="1"/>
      <c r="D380" s="1"/>
      <c r="E380" s="1"/>
      <c r="F380" s="1"/>
      <c r="G380" s="1"/>
      <c r="H380" s="214"/>
      <c r="I380" s="1"/>
      <c r="J380" s="1"/>
    </row>
    <row r="381" spans="1:10" ht="12.75" customHeight="1" x14ac:dyDescent="0.2">
      <c r="A381" s="1"/>
      <c r="B381" s="1"/>
      <c r="C381" s="1"/>
      <c r="D381" s="1"/>
      <c r="E381" s="1"/>
      <c r="F381" s="1"/>
      <c r="G381" s="1"/>
      <c r="H381" s="214"/>
      <c r="I381" s="1"/>
      <c r="J381" s="1"/>
    </row>
    <row r="382" spans="1:10" ht="12.75" customHeight="1" x14ac:dyDescent="0.2">
      <c r="A382" s="1"/>
      <c r="B382" s="1"/>
      <c r="C382" s="1"/>
      <c r="D382" s="1"/>
      <c r="E382" s="1"/>
      <c r="F382" s="1"/>
      <c r="G382" s="1"/>
      <c r="H382" s="214"/>
      <c r="I382" s="1"/>
      <c r="J382" s="1"/>
    </row>
    <row r="383" spans="1:10" ht="12.75" customHeight="1" x14ac:dyDescent="0.2">
      <c r="A383" s="1"/>
      <c r="B383" s="1"/>
      <c r="C383" s="1"/>
      <c r="D383" s="1"/>
      <c r="E383" s="1"/>
      <c r="F383" s="1"/>
      <c r="G383" s="1"/>
      <c r="H383" s="214"/>
      <c r="I383" s="1"/>
      <c r="J383" s="1"/>
    </row>
    <row r="384" spans="1:10" ht="12.75" customHeight="1" x14ac:dyDescent="0.2">
      <c r="A384" s="1"/>
      <c r="B384" s="1"/>
      <c r="C384" s="1"/>
      <c r="D384" s="1"/>
      <c r="E384" s="1"/>
      <c r="F384" s="1"/>
      <c r="G384" s="1"/>
      <c r="H384" s="214"/>
      <c r="I384" s="1"/>
      <c r="J384" s="1"/>
    </row>
    <row r="385" spans="1:10" ht="12.75" customHeight="1" x14ac:dyDescent="0.2">
      <c r="A385" s="1"/>
      <c r="B385" s="1"/>
      <c r="C385" s="1"/>
      <c r="D385" s="1"/>
      <c r="E385" s="1"/>
      <c r="F385" s="1"/>
      <c r="G385" s="1"/>
      <c r="H385" s="214"/>
      <c r="I385" s="1"/>
      <c r="J385" s="1"/>
    </row>
    <row r="386" spans="1:10" ht="12.75" customHeight="1" x14ac:dyDescent="0.2">
      <c r="A386" s="1"/>
      <c r="B386" s="1"/>
      <c r="C386" s="1"/>
      <c r="D386" s="1"/>
      <c r="E386" s="1"/>
      <c r="F386" s="1"/>
      <c r="G386" s="1"/>
      <c r="H386" s="214"/>
      <c r="I386" s="1"/>
      <c r="J386" s="1"/>
    </row>
    <row r="387" spans="1:10" ht="12.75" customHeight="1" x14ac:dyDescent="0.2">
      <c r="A387" s="1"/>
      <c r="B387" s="1"/>
      <c r="C387" s="1"/>
      <c r="D387" s="1"/>
      <c r="E387" s="1"/>
      <c r="F387" s="1"/>
      <c r="G387" s="1"/>
      <c r="H387" s="214"/>
      <c r="I387" s="1"/>
      <c r="J387" s="1"/>
    </row>
    <row r="388" spans="1:10" ht="12.75" customHeight="1" x14ac:dyDescent="0.2">
      <c r="A388" s="1"/>
      <c r="B388" s="1"/>
      <c r="C388" s="1"/>
      <c r="D388" s="1"/>
      <c r="E388" s="1"/>
      <c r="F388" s="1"/>
      <c r="G388" s="1"/>
      <c r="H388" s="214"/>
      <c r="I388" s="1"/>
      <c r="J388" s="1"/>
    </row>
    <row r="389" spans="1:10" ht="12.75" customHeight="1" x14ac:dyDescent="0.2">
      <c r="A389" s="1"/>
      <c r="B389" s="1"/>
      <c r="C389" s="1"/>
      <c r="D389" s="1"/>
      <c r="E389" s="1"/>
      <c r="F389" s="1"/>
      <c r="G389" s="1"/>
      <c r="H389" s="214"/>
      <c r="I389" s="1"/>
      <c r="J389" s="1"/>
    </row>
    <row r="390" spans="1:10" ht="12.75" customHeight="1" x14ac:dyDescent="0.2">
      <c r="A390" s="1"/>
      <c r="B390" s="1"/>
      <c r="C390" s="1"/>
      <c r="D390" s="1"/>
      <c r="E390" s="1"/>
      <c r="F390" s="1"/>
      <c r="G390" s="1"/>
      <c r="H390" s="214"/>
      <c r="I390" s="1"/>
      <c r="J390" s="1"/>
    </row>
    <row r="391" spans="1:10" ht="12.75" customHeight="1" x14ac:dyDescent="0.2">
      <c r="A391" s="1"/>
      <c r="B391" s="1"/>
      <c r="C391" s="1"/>
      <c r="D391" s="1"/>
      <c r="E391" s="1"/>
      <c r="F391" s="1"/>
      <c r="G391" s="1"/>
      <c r="H391" s="214"/>
      <c r="I391" s="1"/>
      <c r="J391" s="1"/>
    </row>
    <row r="392" spans="1:10" ht="12.75" customHeight="1" x14ac:dyDescent="0.2">
      <c r="A392" s="1"/>
      <c r="B392" s="1"/>
      <c r="C392" s="1"/>
      <c r="D392" s="1"/>
      <c r="E392" s="1"/>
      <c r="F392" s="1"/>
      <c r="G392" s="1"/>
      <c r="H392" s="214"/>
      <c r="I392" s="1"/>
      <c r="J392" s="1"/>
    </row>
    <row r="393" spans="1:10" ht="12.75" customHeight="1" x14ac:dyDescent="0.2">
      <c r="A393" s="1"/>
      <c r="B393" s="1"/>
      <c r="C393" s="1"/>
      <c r="D393" s="1"/>
      <c r="E393" s="1"/>
      <c r="F393" s="1"/>
      <c r="G393" s="1"/>
      <c r="H393" s="214"/>
      <c r="I393" s="1"/>
      <c r="J393" s="1"/>
    </row>
    <row r="394" spans="1:10" ht="12.75" customHeight="1" x14ac:dyDescent="0.2">
      <c r="A394" s="1"/>
      <c r="B394" s="1"/>
      <c r="C394" s="1"/>
      <c r="D394" s="1"/>
      <c r="E394" s="1"/>
      <c r="F394" s="1"/>
      <c r="G394" s="1"/>
      <c r="H394" s="214"/>
      <c r="I394" s="1"/>
      <c r="J394" s="1"/>
    </row>
    <row r="395" spans="1:10" ht="12.75" customHeight="1" x14ac:dyDescent="0.2">
      <c r="A395" s="1"/>
      <c r="B395" s="1"/>
      <c r="C395" s="1"/>
      <c r="D395" s="1"/>
      <c r="E395" s="1"/>
      <c r="F395" s="1"/>
      <c r="G395" s="1"/>
      <c r="H395" s="214"/>
      <c r="I395" s="1"/>
      <c r="J395" s="1"/>
    </row>
    <row r="396" spans="1:10" ht="12.75" customHeight="1" x14ac:dyDescent="0.2">
      <c r="A396" s="1"/>
      <c r="B396" s="1"/>
      <c r="C396" s="1"/>
      <c r="D396" s="1"/>
      <c r="E396" s="1"/>
      <c r="F396" s="1"/>
      <c r="G396" s="1"/>
      <c r="H396" s="214"/>
      <c r="I396" s="1"/>
      <c r="J396" s="1"/>
    </row>
    <row r="397" spans="1:10" ht="12.75" customHeight="1" x14ac:dyDescent="0.2">
      <c r="A397" s="1"/>
      <c r="B397" s="1"/>
      <c r="C397" s="1"/>
      <c r="D397" s="1"/>
      <c r="E397" s="1"/>
      <c r="F397" s="1"/>
      <c r="G397" s="1"/>
      <c r="H397" s="214"/>
      <c r="I397" s="1"/>
      <c r="J397" s="1"/>
    </row>
    <row r="398" spans="1:10" ht="12.75" customHeight="1" x14ac:dyDescent="0.2">
      <c r="A398" s="1"/>
      <c r="B398" s="1"/>
      <c r="C398" s="1"/>
      <c r="D398" s="1"/>
      <c r="E398" s="1"/>
      <c r="F398" s="1"/>
      <c r="G398" s="1"/>
      <c r="H398" s="214"/>
      <c r="I398" s="1"/>
      <c r="J398" s="1"/>
    </row>
    <row r="399" spans="1:10" ht="12.75" customHeight="1" x14ac:dyDescent="0.2">
      <c r="A399" s="1"/>
      <c r="B399" s="1"/>
      <c r="C399" s="1"/>
      <c r="D399" s="1"/>
      <c r="E399" s="1"/>
      <c r="F399" s="1"/>
      <c r="G399" s="1"/>
      <c r="H399" s="214"/>
      <c r="I399" s="1"/>
      <c r="J399" s="1"/>
    </row>
    <row r="400" spans="1:10" ht="12.75" customHeight="1" x14ac:dyDescent="0.2">
      <c r="A400" s="1"/>
      <c r="B400" s="1"/>
      <c r="C400" s="1"/>
      <c r="D400" s="1"/>
      <c r="E400" s="1"/>
      <c r="F400" s="1"/>
      <c r="G400" s="1"/>
      <c r="H400" s="214"/>
      <c r="I400" s="1"/>
      <c r="J400" s="1"/>
    </row>
    <row r="401" spans="1:10" ht="12.75" customHeight="1" x14ac:dyDescent="0.2">
      <c r="A401" s="1"/>
      <c r="B401" s="1"/>
      <c r="C401" s="1"/>
      <c r="D401" s="1"/>
      <c r="E401" s="1"/>
      <c r="F401" s="1"/>
      <c r="G401" s="1"/>
      <c r="H401" s="214"/>
      <c r="I401" s="1"/>
      <c r="J401" s="1"/>
    </row>
    <row r="402" spans="1:10" ht="12.75" customHeight="1" x14ac:dyDescent="0.2">
      <c r="A402" s="1"/>
      <c r="B402" s="1"/>
      <c r="C402" s="1"/>
      <c r="D402" s="1"/>
      <c r="E402" s="1"/>
      <c r="F402" s="1"/>
      <c r="G402" s="1"/>
      <c r="H402" s="214"/>
      <c r="I402" s="1"/>
      <c r="J402" s="1"/>
    </row>
    <row r="403" spans="1:10" ht="12.75" customHeight="1" x14ac:dyDescent="0.2">
      <c r="A403" s="1"/>
      <c r="B403" s="1"/>
      <c r="C403" s="1"/>
      <c r="D403" s="1"/>
      <c r="E403" s="1"/>
      <c r="F403" s="1"/>
      <c r="G403" s="1"/>
      <c r="H403" s="214"/>
      <c r="I403" s="1"/>
      <c r="J403" s="1"/>
    </row>
    <row r="404" spans="1:10" ht="12.75" customHeight="1" x14ac:dyDescent="0.2">
      <c r="A404" s="1"/>
      <c r="B404" s="1"/>
      <c r="C404" s="1"/>
      <c r="D404" s="1"/>
      <c r="E404" s="1"/>
      <c r="F404" s="1"/>
      <c r="G404" s="1"/>
      <c r="H404" s="214"/>
      <c r="I404" s="1"/>
      <c r="J404" s="1"/>
    </row>
    <row r="405" spans="1:10" ht="12.75" customHeight="1" x14ac:dyDescent="0.2">
      <c r="A405" s="1"/>
      <c r="B405" s="1"/>
      <c r="C405" s="1"/>
      <c r="D405" s="1"/>
      <c r="E405" s="1"/>
      <c r="F405" s="1"/>
      <c r="G405" s="1"/>
      <c r="H405" s="214"/>
      <c r="I405" s="1"/>
      <c r="J405" s="1"/>
    </row>
    <row r="406" spans="1:10" ht="12.75" customHeight="1" x14ac:dyDescent="0.2">
      <c r="A406" s="1"/>
      <c r="B406" s="1"/>
      <c r="C406" s="1"/>
      <c r="D406" s="1"/>
      <c r="E406" s="1"/>
      <c r="F406" s="1"/>
      <c r="G406" s="1"/>
      <c r="H406" s="214"/>
      <c r="I406" s="1"/>
      <c r="J406" s="1"/>
    </row>
    <row r="407" spans="1:10" ht="12.75" customHeight="1" x14ac:dyDescent="0.2">
      <c r="A407" s="1"/>
      <c r="B407" s="1"/>
      <c r="C407" s="1"/>
      <c r="D407" s="1"/>
      <c r="E407" s="1"/>
      <c r="F407" s="1"/>
      <c r="G407" s="1"/>
      <c r="H407" s="214"/>
      <c r="I407" s="1"/>
      <c r="J407" s="1"/>
    </row>
    <row r="408" spans="1:10" ht="12.75" customHeight="1" x14ac:dyDescent="0.2">
      <c r="A408" s="1"/>
      <c r="B408" s="1"/>
      <c r="C408" s="1"/>
      <c r="D408" s="1"/>
      <c r="E408" s="1"/>
      <c r="F408" s="1"/>
      <c r="G408" s="1"/>
      <c r="H408" s="214"/>
      <c r="I408" s="1"/>
      <c r="J408" s="1"/>
    </row>
    <row r="409" spans="1:10" ht="12.75" customHeight="1" x14ac:dyDescent="0.2">
      <c r="A409" s="1"/>
      <c r="B409" s="1"/>
      <c r="C409" s="1"/>
      <c r="D409" s="1"/>
      <c r="E409" s="1"/>
      <c r="F409" s="1"/>
      <c r="G409" s="1"/>
      <c r="H409" s="214"/>
      <c r="I409" s="1"/>
      <c r="J409" s="1"/>
    </row>
    <row r="410" spans="1:10" ht="12.75" customHeight="1" x14ac:dyDescent="0.2">
      <c r="A410" s="1"/>
      <c r="B410" s="1"/>
      <c r="C410" s="1"/>
      <c r="D410" s="1"/>
      <c r="E410" s="1"/>
      <c r="F410" s="1"/>
      <c r="G410" s="1"/>
      <c r="H410" s="214"/>
      <c r="I410" s="1"/>
      <c r="J410" s="1"/>
    </row>
    <row r="411" spans="1:10" ht="12.75" customHeight="1" x14ac:dyDescent="0.2">
      <c r="A411" s="1"/>
      <c r="B411" s="1"/>
      <c r="C411" s="1"/>
      <c r="D411" s="1"/>
      <c r="E411" s="1"/>
      <c r="F411" s="1"/>
      <c r="G411" s="1"/>
      <c r="H411" s="214"/>
      <c r="I411" s="1"/>
      <c r="J411" s="1"/>
    </row>
    <row r="412" spans="1:10" ht="12.75" customHeight="1" x14ac:dyDescent="0.2">
      <c r="A412" s="1"/>
      <c r="B412" s="1"/>
      <c r="C412" s="1"/>
      <c r="D412" s="1"/>
      <c r="E412" s="1"/>
      <c r="F412" s="1"/>
      <c r="G412" s="1"/>
      <c r="H412" s="214"/>
      <c r="I412" s="1"/>
      <c r="J412" s="1"/>
    </row>
    <row r="413" spans="1:10" ht="12.75" customHeight="1" x14ac:dyDescent="0.2">
      <c r="A413" s="1"/>
      <c r="B413" s="1"/>
      <c r="C413" s="1"/>
      <c r="D413" s="1"/>
      <c r="E413" s="1"/>
      <c r="F413" s="1"/>
      <c r="G413" s="1"/>
      <c r="H413" s="214"/>
      <c r="I413" s="1"/>
      <c r="J413" s="1"/>
    </row>
    <row r="414" spans="1:10" ht="12.75" customHeight="1" x14ac:dyDescent="0.2">
      <c r="A414" s="1"/>
      <c r="B414" s="1"/>
      <c r="C414" s="1"/>
      <c r="D414" s="1"/>
      <c r="E414" s="1"/>
      <c r="F414" s="1"/>
      <c r="G414" s="1"/>
      <c r="H414" s="214"/>
      <c r="I414" s="1"/>
      <c r="J414" s="1"/>
    </row>
    <row r="415" spans="1:10" ht="12.75" customHeight="1" x14ac:dyDescent="0.2">
      <c r="A415" s="1"/>
      <c r="B415" s="1"/>
      <c r="C415" s="1"/>
      <c r="D415" s="1"/>
      <c r="E415" s="1"/>
      <c r="F415" s="1"/>
      <c r="G415" s="1"/>
      <c r="H415" s="214"/>
      <c r="I415" s="1"/>
      <c r="J415" s="1"/>
    </row>
    <row r="416" spans="1:10" ht="12.75" customHeight="1" x14ac:dyDescent="0.2">
      <c r="A416" s="1"/>
      <c r="B416" s="1"/>
      <c r="C416" s="1"/>
      <c r="D416" s="1"/>
      <c r="E416" s="1"/>
      <c r="F416" s="1"/>
      <c r="G416" s="1"/>
      <c r="H416" s="214"/>
      <c r="I416" s="1"/>
      <c r="J416" s="1"/>
    </row>
    <row r="417" spans="1:10" ht="12.75" customHeight="1" x14ac:dyDescent="0.2">
      <c r="A417" s="1"/>
      <c r="B417" s="1"/>
      <c r="C417" s="1"/>
      <c r="D417" s="1"/>
      <c r="E417" s="1"/>
      <c r="F417" s="1"/>
      <c r="G417" s="1"/>
      <c r="H417" s="214"/>
      <c r="I417" s="1"/>
      <c r="J417" s="1"/>
    </row>
    <row r="418" spans="1:10" ht="12.75" customHeight="1" x14ac:dyDescent="0.2">
      <c r="A418" s="1"/>
      <c r="B418" s="1"/>
      <c r="C418" s="1"/>
      <c r="D418" s="1"/>
      <c r="E418" s="1"/>
      <c r="F418" s="1"/>
      <c r="G418" s="1"/>
      <c r="H418" s="214"/>
      <c r="I418" s="1"/>
      <c r="J418" s="1"/>
    </row>
    <row r="419" spans="1:10" ht="12.75" customHeight="1" x14ac:dyDescent="0.2">
      <c r="A419" s="1"/>
      <c r="B419" s="1"/>
      <c r="C419" s="1"/>
      <c r="D419" s="1"/>
      <c r="E419" s="1"/>
      <c r="F419" s="1"/>
      <c r="G419" s="1"/>
      <c r="H419" s="214"/>
      <c r="I419" s="1"/>
      <c r="J419" s="1"/>
    </row>
    <row r="420" spans="1:10" ht="12.75" customHeight="1" x14ac:dyDescent="0.2">
      <c r="A420" s="1"/>
      <c r="B420" s="1"/>
      <c r="C420" s="1"/>
      <c r="D420" s="1"/>
      <c r="E420" s="1"/>
      <c r="F420" s="1"/>
      <c r="G420" s="1"/>
      <c r="H420" s="214"/>
      <c r="I420" s="1"/>
      <c r="J420" s="1"/>
    </row>
    <row r="421" spans="1:10" ht="12.75" customHeight="1" x14ac:dyDescent="0.2">
      <c r="A421" s="1"/>
      <c r="B421" s="1"/>
      <c r="C421" s="1"/>
      <c r="D421" s="1"/>
      <c r="E421" s="1"/>
      <c r="F421" s="1"/>
      <c r="G421" s="1"/>
      <c r="H421" s="214"/>
      <c r="I421" s="1"/>
      <c r="J421" s="1"/>
    </row>
    <row r="422" spans="1:10" ht="12.75" customHeight="1" x14ac:dyDescent="0.2">
      <c r="A422" s="1"/>
      <c r="B422" s="1"/>
      <c r="C422" s="1"/>
      <c r="D422" s="1"/>
      <c r="E422" s="1"/>
      <c r="F422" s="1"/>
      <c r="G422" s="1"/>
      <c r="H422" s="214"/>
      <c r="I422" s="1"/>
      <c r="J422" s="1"/>
    </row>
    <row r="423" spans="1:10" ht="12.75" customHeight="1" x14ac:dyDescent="0.2">
      <c r="A423" s="1"/>
      <c r="B423" s="1"/>
      <c r="C423" s="1"/>
      <c r="D423" s="1"/>
      <c r="E423" s="1"/>
      <c r="F423" s="1"/>
      <c r="G423" s="1"/>
      <c r="H423" s="214"/>
      <c r="I423" s="1"/>
      <c r="J423" s="1"/>
    </row>
    <row r="424" spans="1:10" ht="12.75" customHeight="1" x14ac:dyDescent="0.2">
      <c r="A424" s="1"/>
      <c r="B424" s="1"/>
      <c r="C424" s="1"/>
      <c r="D424" s="1"/>
      <c r="E424" s="1"/>
      <c r="F424" s="1"/>
      <c r="G424" s="1"/>
      <c r="H424" s="214"/>
      <c r="I424" s="1"/>
      <c r="J424" s="1"/>
    </row>
    <row r="425" spans="1:10" ht="12.75" customHeight="1" x14ac:dyDescent="0.2">
      <c r="A425" s="1"/>
      <c r="B425" s="1"/>
      <c r="C425" s="1"/>
      <c r="D425" s="1"/>
      <c r="E425" s="1"/>
      <c r="F425" s="1"/>
      <c r="G425" s="1"/>
      <c r="H425" s="214"/>
      <c r="I425" s="1"/>
      <c r="J425" s="1"/>
    </row>
    <row r="426" spans="1:10" ht="12.75" customHeight="1" x14ac:dyDescent="0.2">
      <c r="A426" s="1"/>
      <c r="B426" s="1"/>
      <c r="C426" s="1"/>
      <c r="D426" s="1"/>
      <c r="E426" s="1"/>
      <c r="F426" s="1"/>
      <c r="G426" s="1"/>
      <c r="H426" s="214"/>
      <c r="I426" s="1"/>
      <c r="J426" s="1"/>
    </row>
    <row r="427" spans="1:10" ht="12.75" customHeight="1" x14ac:dyDescent="0.2">
      <c r="A427" s="1"/>
      <c r="B427" s="1"/>
      <c r="C427" s="1"/>
      <c r="D427" s="1"/>
      <c r="E427" s="1"/>
      <c r="F427" s="1"/>
      <c r="G427" s="1"/>
      <c r="H427" s="214"/>
      <c r="I427" s="1"/>
      <c r="J427" s="1"/>
    </row>
    <row r="428" spans="1:10" ht="12.75" customHeight="1" x14ac:dyDescent="0.2">
      <c r="A428" s="1"/>
      <c r="B428" s="1"/>
      <c r="C428" s="1"/>
      <c r="D428" s="1"/>
      <c r="E428" s="1"/>
      <c r="F428" s="1"/>
      <c r="G428" s="1"/>
      <c r="H428" s="214"/>
      <c r="I428" s="1"/>
      <c r="J428" s="1"/>
    </row>
    <row r="429" spans="1:10" ht="12.75" customHeight="1" x14ac:dyDescent="0.2">
      <c r="A429" s="1"/>
      <c r="B429" s="1"/>
      <c r="C429" s="1"/>
      <c r="D429" s="1"/>
      <c r="E429" s="1"/>
      <c r="F429" s="1"/>
      <c r="G429" s="1"/>
      <c r="H429" s="214"/>
      <c r="I429" s="1"/>
      <c r="J429" s="1"/>
    </row>
    <row r="430" spans="1:10" ht="12.75" customHeight="1" x14ac:dyDescent="0.2">
      <c r="A430" s="1"/>
      <c r="B430" s="1"/>
      <c r="C430" s="1"/>
      <c r="D430" s="1"/>
      <c r="E430" s="1"/>
      <c r="F430" s="1"/>
      <c r="G430" s="1"/>
      <c r="H430" s="214"/>
      <c r="I430" s="1"/>
      <c r="J430" s="1"/>
    </row>
    <row r="431" spans="1:10" ht="12.75" customHeight="1" x14ac:dyDescent="0.2">
      <c r="A431" s="1"/>
      <c r="B431" s="1"/>
      <c r="C431" s="1"/>
      <c r="D431" s="1"/>
      <c r="E431" s="1"/>
      <c r="F431" s="1"/>
      <c r="G431" s="1"/>
      <c r="H431" s="214"/>
      <c r="I431" s="1"/>
      <c r="J431" s="1"/>
    </row>
    <row r="432" spans="1:10" ht="12.75" customHeight="1" x14ac:dyDescent="0.2">
      <c r="A432" s="1"/>
      <c r="B432" s="1"/>
      <c r="C432" s="1"/>
      <c r="D432" s="1"/>
      <c r="E432" s="1"/>
      <c r="F432" s="1"/>
      <c r="G432" s="1"/>
      <c r="H432" s="214"/>
      <c r="I432" s="1"/>
      <c r="J432" s="1"/>
    </row>
    <row r="433" spans="1:10" ht="12.75" customHeight="1" x14ac:dyDescent="0.2">
      <c r="A433" s="1"/>
      <c r="B433" s="1"/>
      <c r="C433" s="1"/>
      <c r="D433" s="1"/>
      <c r="E433" s="1"/>
      <c r="F433" s="1"/>
      <c r="G433" s="1"/>
      <c r="H433" s="214"/>
      <c r="I433" s="1"/>
      <c r="J433" s="1"/>
    </row>
    <row r="434" spans="1:10" ht="12.75" customHeight="1" x14ac:dyDescent="0.2">
      <c r="A434" s="1"/>
      <c r="B434" s="1"/>
      <c r="C434" s="1"/>
      <c r="D434" s="1"/>
      <c r="E434" s="1"/>
      <c r="F434" s="1"/>
      <c r="G434" s="1"/>
      <c r="H434" s="214"/>
      <c r="I434" s="1"/>
      <c r="J434" s="1"/>
    </row>
    <row r="435" spans="1:10" ht="12.75" customHeight="1" x14ac:dyDescent="0.2">
      <c r="A435" s="1"/>
      <c r="B435" s="1"/>
      <c r="C435" s="1"/>
      <c r="D435" s="1"/>
      <c r="E435" s="1"/>
      <c r="F435" s="1"/>
      <c r="G435" s="1"/>
      <c r="H435" s="214"/>
      <c r="I435" s="1"/>
      <c r="J435" s="1"/>
    </row>
    <row r="436" spans="1:10" ht="12.75" customHeight="1" x14ac:dyDescent="0.2">
      <c r="A436" s="1"/>
      <c r="B436" s="1"/>
      <c r="C436" s="1"/>
      <c r="D436" s="1"/>
      <c r="E436" s="1"/>
      <c r="F436" s="1"/>
      <c r="G436" s="1"/>
      <c r="H436" s="214"/>
      <c r="I436" s="1"/>
      <c r="J436" s="1"/>
    </row>
    <row r="437" spans="1:10" ht="12.75" customHeight="1" x14ac:dyDescent="0.2">
      <c r="A437" s="1"/>
      <c r="B437" s="1"/>
      <c r="C437" s="1"/>
      <c r="D437" s="1"/>
      <c r="E437" s="1"/>
      <c r="F437" s="1"/>
      <c r="G437" s="1"/>
      <c r="H437" s="214"/>
      <c r="I437" s="1"/>
      <c r="J437" s="1"/>
    </row>
    <row r="438" spans="1:10" ht="12.75" customHeight="1" x14ac:dyDescent="0.2">
      <c r="A438" s="1"/>
      <c r="B438" s="1"/>
      <c r="C438" s="1"/>
      <c r="D438" s="1"/>
      <c r="E438" s="1"/>
      <c r="F438" s="1"/>
      <c r="G438" s="1"/>
      <c r="H438" s="214"/>
      <c r="I438" s="1"/>
      <c r="J438" s="1"/>
    </row>
    <row r="439" spans="1:10" ht="12.75" customHeight="1" x14ac:dyDescent="0.2">
      <c r="A439" s="1"/>
      <c r="B439" s="1"/>
      <c r="C439" s="1"/>
      <c r="D439" s="1"/>
      <c r="E439" s="1"/>
      <c r="F439" s="1"/>
      <c r="G439" s="1"/>
      <c r="H439" s="214"/>
      <c r="I439" s="1"/>
      <c r="J439" s="1"/>
    </row>
    <row r="440" spans="1:10" ht="12.75" customHeight="1" x14ac:dyDescent="0.2">
      <c r="A440" s="1"/>
      <c r="B440" s="1"/>
      <c r="C440" s="1"/>
      <c r="D440" s="1"/>
      <c r="E440" s="1"/>
      <c r="F440" s="1"/>
      <c r="G440" s="1"/>
      <c r="H440" s="214"/>
      <c r="I440" s="1"/>
      <c r="J440" s="1"/>
    </row>
    <row r="441" spans="1:10" ht="12.75" customHeight="1" x14ac:dyDescent="0.2">
      <c r="A441" s="1"/>
      <c r="B441" s="1"/>
      <c r="C441" s="1"/>
      <c r="D441" s="1"/>
      <c r="E441" s="1"/>
      <c r="F441" s="1"/>
      <c r="G441" s="1"/>
      <c r="H441" s="214"/>
      <c r="I441" s="1"/>
      <c r="J441" s="1"/>
    </row>
    <row r="442" spans="1:10" ht="12.75" customHeight="1" x14ac:dyDescent="0.2">
      <c r="A442" s="1"/>
      <c r="B442" s="1"/>
      <c r="C442" s="1"/>
      <c r="D442" s="1"/>
      <c r="E442" s="1"/>
      <c r="F442" s="1"/>
      <c r="G442" s="1"/>
      <c r="H442" s="214"/>
      <c r="I442" s="1"/>
      <c r="J442" s="1"/>
    </row>
    <row r="443" spans="1:10" ht="12.75" customHeight="1" x14ac:dyDescent="0.2">
      <c r="A443" s="1"/>
      <c r="B443" s="1"/>
      <c r="C443" s="1"/>
      <c r="D443" s="1"/>
      <c r="E443" s="1"/>
      <c r="F443" s="1"/>
      <c r="G443" s="1"/>
      <c r="H443" s="214"/>
      <c r="I443" s="1"/>
      <c r="J443" s="1"/>
    </row>
    <row r="444" spans="1:10" ht="12.75" customHeight="1" x14ac:dyDescent="0.2">
      <c r="A444" s="1"/>
      <c r="B444" s="1"/>
      <c r="C444" s="1"/>
      <c r="D444" s="1"/>
      <c r="E444" s="1"/>
      <c r="F444" s="1"/>
      <c r="G444" s="1"/>
      <c r="H444" s="214"/>
      <c r="I444" s="1"/>
      <c r="J444" s="1"/>
    </row>
    <row r="445" spans="1:10" ht="12.75" customHeight="1" x14ac:dyDescent="0.2">
      <c r="A445" s="1"/>
      <c r="B445" s="1"/>
      <c r="C445" s="1"/>
      <c r="D445" s="1"/>
      <c r="E445" s="1"/>
      <c r="F445" s="1"/>
      <c r="G445" s="1"/>
      <c r="H445" s="214"/>
      <c r="I445" s="1"/>
      <c r="J445" s="1"/>
    </row>
    <row r="446" spans="1:10" ht="12.75" customHeight="1" x14ac:dyDescent="0.2">
      <c r="A446" s="1"/>
      <c r="B446" s="1"/>
      <c r="C446" s="1"/>
      <c r="D446" s="1"/>
      <c r="E446" s="1"/>
      <c r="F446" s="1"/>
      <c r="G446" s="1"/>
      <c r="H446" s="214"/>
      <c r="I446" s="1"/>
      <c r="J446" s="1"/>
    </row>
    <row r="447" spans="1:10" ht="12.75" customHeight="1" x14ac:dyDescent="0.2">
      <c r="A447" s="1"/>
      <c r="B447" s="1"/>
      <c r="C447" s="1"/>
      <c r="D447" s="1"/>
      <c r="E447" s="1"/>
      <c r="F447" s="1"/>
      <c r="G447" s="1"/>
      <c r="H447" s="214"/>
      <c r="I447" s="1"/>
      <c r="J447" s="1"/>
    </row>
    <row r="448" spans="1:10" ht="12.75" customHeight="1" x14ac:dyDescent="0.2">
      <c r="A448" s="1"/>
      <c r="B448" s="1"/>
      <c r="C448" s="1"/>
      <c r="D448" s="1"/>
      <c r="E448" s="1"/>
      <c r="F448" s="1"/>
      <c r="G448" s="1"/>
      <c r="H448" s="214"/>
      <c r="I448" s="1"/>
      <c r="J448" s="1"/>
    </row>
    <row r="449" spans="1:10" ht="12.75" customHeight="1" x14ac:dyDescent="0.2">
      <c r="A449" s="1"/>
      <c r="B449" s="1"/>
      <c r="C449" s="1"/>
      <c r="D449" s="1"/>
      <c r="E449" s="1"/>
      <c r="F449" s="1"/>
      <c r="G449" s="1"/>
      <c r="H449" s="214"/>
      <c r="I449" s="1"/>
      <c r="J449" s="1"/>
    </row>
    <row r="450" spans="1:10" ht="12.75" customHeight="1" x14ac:dyDescent="0.2">
      <c r="A450" s="1"/>
      <c r="B450" s="1"/>
      <c r="C450" s="1"/>
      <c r="D450" s="1"/>
      <c r="E450" s="1"/>
      <c r="F450" s="1"/>
      <c r="G450" s="1"/>
      <c r="H450" s="214"/>
      <c r="I450" s="1"/>
      <c r="J450" s="1"/>
    </row>
    <row r="451" spans="1:10" ht="12.75" customHeight="1" x14ac:dyDescent="0.2">
      <c r="A451" s="1"/>
      <c r="B451" s="1"/>
      <c r="C451" s="1"/>
      <c r="D451" s="1"/>
      <c r="E451" s="1"/>
      <c r="F451" s="1"/>
      <c r="G451" s="1"/>
      <c r="H451" s="214"/>
      <c r="I451" s="1"/>
      <c r="J451" s="1"/>
    </row>
    <row r="452" spans="1:10" ht="12.75" customHeight="1" x14ac:dyDescent="0.2">
      <c r="A452" s="1"/>
      <c r="B452" s="1"/>
      <c r="C452" s="1"/>
      <c r="D452" s="1"/>
      <c r="E452" s="1"/>
      <c r="F452" s="1"/>
      <c r="G452" s="1"/>
      <c r="H452" s="214"/>
      <c r="I452" s="1"/>
      <c r="J452" s="1"/>
    </row>
    <row r="453" spans="1:10" ht="12.75" customHeight="1" x14ac:dyDescent="0.2">
      <c r="A453" s="1"/>
      <c r="B453" s="1"/>
      <c r="C453" s="1"/>
      <c r="D453" s="1"/>
      <c r="E453" s="1"/>
      <c r="F453" s="1"/>
      <c r="G453" s="1"/>
      <c r="H453" s="214"/>
      <c r="I453" s="1"/>
      <c r="J453" s="1"/>
    </row>
    <row r="454" spans="1:10" ht="12.75" customHeight="1" x14ac:dyDescent="0.2">
      <c r="A454" s="1"/>
      <c r="B454" s="1"/>
      <c r="C454" s="1"/>
      <c r="D454" s="1"/>
      <c r="E454" s="1"/>
      <c r="F454" s="1"/>
      <c r="G454" s="1"/>
      <c r="H454" s="214"/>
      <c r="I454" s="1"/>
      <c r="J454" s="1"/>
    </row>
    <row r="455" spans="1:10" ht="12.75" customHeight="1" x14ac:dyDescent="0.2">
      <c r="A455" s="1"/>
      <c r="B455" s="1"/>
      <c r="C455" s="1"/>
      <c r="D455" s="1"/>
      <c r="E455" s="1"/>
      <c r="F455" s="1"/>
      <c r="G455" s="1"/>
      <c r="H455" s="214"/>
      <c r="I455" s="1"/>
      <c r="J455" s="1"/>
    </row>
    <row r="456" spans="1:10" ht="12.75" customHeight="1" x14ac:dyDescent="0.2">
      <c r="A456" s="1"/>
      <c r="B456" s="1"/>
      <c r="C456" s="1"/>
      <c r="D456" s="1"/>
      <c r="E456" s="1"/>
      <c r="F456" s="1"/>
      <c r="G456" s="1"/>
      <c r="H456" s="214"/>
      <c r="I456" s="1"/>
      <c r="J456" s="1"/>
    </row>
    <row r="457" spans="1:10" ht="12.75" customHeight="1" x14ac:dyDescent="0.2">
      <c r="A457" s="1"/>
      <c r="B457" s="1"/>
      <c r="C457" s="1"/>
      <c r="D457" s="1"/>
      <c r="E457" s="1"/>
      <c r="F457" s="1"/>
      <c r="G457" s="1"/>
      <c r="H457" s="214"/>
      <c r="I457" s="1"/>
      <c r="J457" s="1"/>
    </row>
    <row r="458" spans="1:10" ht="12.75" customHeight="1" x14ac:dyDescent="0.2">
      <c r="A458" s="1"/>
      <c r="B458" s="1"/>
      <c r="C458" s="1"/>
      <c r="D458" s="1"/>
      <c r="E458" s="1"/>
      <c r="F458" s="1"/>
      <c r="G458" s="1"/>
      <c r="H458" s="214"/>
      <c r="I458" s="1"/>
      <c r="J458" s="1"/>
    </row>
    <row r="459" spans="1:10" ht="12.75" customHeight="1" x14ac:dyDescent="0.2">
      <c r="A459" s="1"/>
      <c r="B459" s="1"/>
      <c r="C459" s="1"/>
      <c r="D459" s="1"/>
      <c r="E459" s="1"/>
      <c r="F459" s="1"/>
      <c r="G459" s="1"/>
      <c r="H459" s="214"/>
      <c r="I459" s="1"/>
      <c r="J459" s="1"/>
    </row>
    <row r="460" spans="1:10" ht="12.75" customHeight="1" x14ac:dyDescent="0.2">
      <c r="A460" s="1"/>
      <c r="B460" s="1"/>
      <c r="C460" s="1"/>
      <c r="D460" s="1"/>
      <c r="E460" s="1"/>
      <c r="F460" s="1"/>
      <c r="G460" s="1"/>
      <c r="H460" s="214"/>
      <c r="I460" s="1"/>
      <c r="J460" s="1"/>
    </row>
    <row r="461" spans="1:10" ht="12.75" customHeight="1" x14ac:dyDescent="0.2">
      <c r="A461" s="1"/>
      <c r="B461" s="1"/>
      <c r="C461" s="1"/>
      <c r="D461" s="1"/>
      <c r="E461" s="1"/>
      <c r="F461" s="1"/>
      <c r="G461" s="1"/>
      <c r="H461" s="214"/>
      <c r="I461" s="1"/>
      <c r="J461" s="1"/>
    </row>
    <row r="462" spans="1:10" ht="12.75" customHeight="1" x14ac:dyDescent="0.2">
      <c r="A462" s="1"/>
      <c r="B462" s="1"/>
      <c r="C462" s="1"/>
      <c r="D462" s="1"/>
      <c r="E462" s="1"/>
      <c r="F462" s="1"/>
      <c r="G462" s="1"/>
      <c r="H462" s="214"/>
      <c r="I462" s="1"/>
      <c r="J462" s="1"/>
    </row>
    <row r="463" spans="1:10" ht="12.75" customHeight="1" x14ac:dyDescent="0.2">
      <c r="A463" s="1"/>
      <c r="B463" s="1"/>
      <c r="C463" s="1"/>
      <c r="D463" s="1"/>
      <c r="E463" s="1"/>
      <c r="F463" s="1"/>
      <c r="G463" s="1"/>
      <c r="H463" s="214"/>
      <c r="I463" s="1"/>
      <c r="J463" s="1"/>
    </row>
    <row r="464" spans="1:10" ht="12.75" customHeight="1" x14ac:dyDescent="0.2">
      <c r="A464" s="1"/>
      <c r="B464" s="1"/>
      <c r="C464" s="1"/>
      <c r="D464" s="1"/>
      <c r="E464" s="1"/>
      <c r="F464" s="1"/>
      <c r="G464" s="1"/>
      <c r="H464" s="214"/>
      <c r="I464" s="1"/>
      <c r="J464" s="1"/>
    </row>
    <row r="465" spans="1:10" ht="12.75" customHeight="1" x14ac:dyDescent="0.2">
      <c r="A465" s="1"/>
      <c r="B465" s="1"/>
      <c r="C465" s="1"/>
      <c r="D465" s="1"/>
      <c r="E465" s="1"/>
      <c r="F465" s="1"/>
      <c r="G465" s="1"/>
      <c r="H465" s="214"/>
      <c r="I465" s="1"/>
      <c r="J465" s="1"/>
    </row>
    <row r="466" spans="1:10" ht="12.75" customHeight="1" x14ac:dyDescent="0.2">
      <c r="A466" s="1"/>
      <c r="B466" s="1"/>
      <c r="C466" s="1"/>
      <c r="D466" s="1"/>
      <c r="E466" s="1"/>
      <c r="F466" s="1"/>
      <c r="G466" s="1"/>
      <c r="H466" s="214"/>
      <c r="I466" s="1"/>
      <c r="J466" s="1"/>
    </row>
    <row r="467" spans="1:10" ht="12.75" customHeight="1" x14ac:dyDescent="0.2">
      <c r="A467" s="1"/>
      <c r="B467" s="1"/>
      <c r="C467" s="1"/>
      <c r="D467" s="1"/>
      <c r="E467" s="1"/>
      <c r="F467" s="1"/>
      <c r="G467" s="1"/>
      <c r="H467" s="214"/>
      <c r="I467" s="1"/>
      <c r="J467" s="1"/>
    </row>
    <row r="468" spans="1:10" ht="12.75" customHeight="1" x14ac:dyDescent="0.2">
      <c r="A468" s="1"/>
      <c r="B468" s="1"/>
      <c r="C468" s="1"/>
      <c r="D468" s="1"/>
      <c r="E468" s="1"/>
      <c r="F468" s="1"/>
      <c r="G468" s="1"/>
      <c r="H468" s="214"/>
      <c r="I468" s="1"/>
      <c r="J468" s="1"/>
    </row>
    <row r="469" spans="1:10" ht="12.75" customHeight="1" x14ac:dyDescent="0.2">
      <c r="A469" s="1"/>
      <c r="B469" s="1"/>
      <c r="C469" s="1"/>
      <c r="D469" s="1"/>
      <c r="E469" s="1"/>
      <c r="F469" s="1"/>
      <c r="G469" s="1"/>
      <c r="H469" s="214"/>
      <c r="I469" s="1"/>
      <c r="J469" s="1"/>
    </row>
    <row r="470" spans="1:10" ht="12.75" customHeight="1" x14ac:dyDescent="0.2">
      <c r="A470" s="1"/>
      <c r="B470" s="1"/>
      <c r="C470" s="1"/>
      <c r="D470" s="1"/>
      <c r="E470" s="1"/>
      <c r="F470" s="1"/>
      <c r="G470" s="1"/>
      <c r="H470" s="214"/>
      <c r="I470" s="1"/>
      <c r="J470" s="1"/>
    </row>
    <row r="471" spans="1:10" ht="12.75" customHeight="1" x14ac:dyDescent="0.2">
      <c r="A471" s="1"/>
      <c r="B471" s="1"/>
      <c r="C471" s="1"/>
      <c r="D471" s="1"/>
      <c r="E471" s="1"/>
      <c r="F471" s="1"/>
      <c r="G471" s="1"/>
      <c r="H471" s="214"/>
      <c r="I471" s="1"/>
      <c r="J471" s="1"/>
    </row>
    <row r="472" spans="1:10" ht="12.75" customHeight="1" x14ac:dyDescent="0.2">
      <c r="A472" s="1"/>
      <c r="B472" s="1"/>
      <c r="C472" s="1"/>
      <c r="D472" s="1"/>
      <c r="E472" s="1"/>
      <c r="F472" s="1"/>
      <c r="G472" s="1"/>
      <c r="H472" s="214"/>
      <c r="I472" s="1"/>
      <c r="J472" s="1"/>
    </row>
    <row r="473" spans="1:10" ht="12.75" customHeight="1" x14ac:dyDescent="0.2">
      <c r="A473" s="1"/>
      <c r="B473" s="1"/>
      <c r="C473" s="1"/>
      <c r="D473" s="1"/>
      <c r="E473" s="1"/>
      <c r="F473" s="1"/>
      <c r="G473" s="1"/>
      <c r="H473" s="214"/>
      <c r="I473" s="1"/>
      <c r="J473" s="1"/>
    </row>
    <row r="474" spans="1:10" ht="12.75" customHeight="1" x14ac:dyDescent="0.2">
      <c r="A474" s="1"/>
      <c r="B474" s="1"/>
      <c r="C474" s="1"/>
      <c r="D474" s="1"/>
      <c r="E474" s="1"/>
      <c r="F474" s="1"/>
      <c r="G474" s="1"/>
      <c r="H474" s="214"/>
      <c r="I474" s="1"/>
      <c r="J474" s="1"/>
    </row>
    <row r="475" spans="1:10" ht="12.75" customHeight="1" x14ac:dyDescent="0.2">
      <c r="A475" s="1"/>
      <c r="B475" s="1"/>
      <c r="C475" s="1"/>
      <c r="D475" s="1"/>
      <c r="E475" s="1"/>
      <c r="F475" s="1"/>
      <c r="G475" s="1"/>
      <c r="H475" s="214"/>
      <c r="I475" s="1"/>
      <c r="J475" s="1"/>
    </row>
    <row r="476" spans="1:10" ht="12.75" customHeight="1" x14ac:dyDescent="0.2">
      <c r="A476" s="1"/>
      <c r="B476" s="1"/>
      <c r="C476" s="1"/>
      <c r="D476" s="1"/>
      <c r="E476" s="1"/>
      <c r="F476" s="1"/>
      <c r="G476" s="1"/>
      <c r="H476" s="214"/>
      <c r="I476" s="1"/>
      <c r="J476" s="1"/>
    </row>
    <row r="477" spans="1:10" ht="12.75" customHeight="1" x14ac:dyDescent="0.2">
      <c r="A477" s="1"/>
      <c r="B477" s="1"/>
      <c r="C477" s="1"/>
      <c r="D477" s="1"/>
      <c r="E477" s="1"/>
      <c r="F477" s="1"/>
      <c r="G477" s="1"/>
      <c r="H477" s="214"/>
      <c r="I477" s="1"/>
      <c r="J477" s="1"/>
    </row>
    <row r="478" spans="1:10" ht="12.75" customHeight="1" x14ac:dyDescent="0.2">
      <c r="A478" s="1"/>
      <c r="B478" s="1"/>
      <c r="C478" s="1"/>
      <c r="D478" s="1"/>
      <c r="E478" s="1"/>
      <c r="F478" s="1"/>
      <c r="G478" s="1"/>
      <c r="H478" s="214"/>
      <c r="I478" s="1"/>
      <c r="J478" s="1"/>
    </row>
    <row r="479" spans="1:10" ht="12.75" customHeight="1" x14ac:dyDescent="0.2">
      <c r="A479" s="1"/>
      <c r="B479" s="1"/>
      <c r="C479" s="1"/>
      <c r="D479" s="1"/>
      <c r="E479" s="1"/>
      <c r="F479" s="1"/>
      <c r="G479" s="1"/>
      <c r="H479" s="214"/>
      <c r="I479" s="1"/>
      <c r="J479" s="1"/>
    </row>
    <row r="480" spans="1:10" ht="12.75" customHeight="1" x14ac:dyDescent="0.2">
      <c r="A480" s="1"/>
      <c r="B480" s="1"/>
      <c r="C480" s="1"/>
      <c r="D480" s="1"/>
      <c r="E480" s="1"/>
      <c r="F480" s="1"/>
      <c r="G480" s="1"/>
      <c r="H480" s="214"/>
      <c r="I480" s="1"/>
      <c r="J480" s="1"/>
    </row>
    <row r="481" spans="1:10" ht="12.75" customHeight="1" x14ac:dyDescent="0.2">
      <c r="A481" s="1"/>
      <c r="B481" s="1"/>
      <c r="C481" s="1"/>
      <c r="D481" s="1"/>
      <c r="E481" s="1"/>
      <c r="F481" s="1"/>
      <c r="G481" s="1"/>
      <c r="H481" s="214"/>
      <c r="I481" s="1"/>
      <c r="J481" s="1"/>
    </row>
    <row r="482" spans="1:10" ht="12.75" customHeight="1" x14ac:dyDescent="0.2">
      <c r="A482" s="1"/>
      <c r="B482" s="1"/>
      <c r="C482" s="1"/>
      <c r="D482" s="1"/>
      <c r="E482" s="1"/>
      <c r="F482" s="1"/>
      <c r="G482" s="1"/>
      <c r="H482" s="214"/>
      <c r="I482" s="1"/>
      <c r="J482" s="1"/>
    </row>
    <row r="483" spans="1:10" ht="12.75" customHeight="1" x14ac:dyDescent="0.2">
      <c r="A483" s="1"/>
      <c r="B483" s="1"/>
      <c r="C483" s="1"/>
      <c r="D483" s="1"/>
      <c r="E483" s="1"/>
      <c r="F483" s="1"/>
      <c r="G483" s="1"/>
      <c r="H483" s="214"/>
      <c r="I483" s="1"/>
      <c r="J483" s="1"/>
    </row>
    <row r="484" spans="1:10" ht="12.75" customHeight="1" x14ac:dyDescent="0.2">
      <c r="A484" s="1"/>
      <c r="B484" s="1"/>
      <c r="C484" s="1"/>
      <c r="D484" s="1"/>
      <c r="E484" s="1"/>
      <c r="F484" s="1"/>
      <c r="G484" s="1"/>
      <c r="H484" s="214"/>
      <c r="I484" s="1"/>
      <c r="J484" s="1"/>
    </row>
    <row r="485" spans="1:10" ht="12.75" customHeight="1" x14ac:dyDescent="0.2">
      <c r="A485" s="1"/>
      <c r="B485" s="1"/>
      <c r="C485" s="1"/>
      <c r="D485" s="1"/>
      <c r="E485" s="1"/>
      <c r="F485" s="1"/>
      <c r="G485" s="1"/>
      <c r="H485" s="214"/>
      <c r="I485" s="1"/>
      <c r="J485" s="1"/>
    </row>
    <row r="486" spans="1:10" ht="12.75" customHeight="1" x14ac:dyDescent="0.2">
      <c r="A486" s="1"/>
      <c r="B486" s="1"/>
      <c r="C486" s="1"/>
      <c r="D486" s="1"/>
      <c r="E486" s="1"/>
      <c r="F486" s="1"/>
      <c r="G486" s="1"/>
      <c r="H486" s="214"/>
      <c r="I486" s="1"/>
      <c r="J486" s="1"/>
    </row>
    <row r="487" spans="1:10" ht="12.75" customHeight="1" x14ac:dyDescent="0.2">
      <c r="A487" s="1"/>
      <c r="B487" s="1"/>
      <c r="C487" s="1"/>
      <c r="D487" s="1"/>
      <c r="E487" s="1"/>
      <c r="F487" s="1"/>
      <c r="G487" s="1"/>
      <c r="H487" s="214"/>
      <c r="I487" s="1"/>
      <c r="J487" s="1"/>
    </row>
    <row r="488" spans="1:10" ht="12.75" customHeight="1" x14ac:dyDescent="0.2">
      <c r="A488" s="1"/>
      <c r="B488" s="1"/>
      <c r="C488" s="1"/>
      <c r="D488" s="1"/>
      <c r="E488" s="1"/>
      <c r="F488" s="1"/>
      <c r="G488" s="1"/>
      <c r="H488" s="214"/>
      <c r="I488" s="1"/>
      <c r="J488" s="1"/>
    </row>
    <row r="489" spans="1:10" ht="12.75" customHeight="1" x14ac:dyDescent="0.2">
      <c r="A489" s="1"/>
      <c r="B489" s="1"/>
      <c r="C489" s="1"/>
      <c r="D489" s="1"/>
      <c r="E489" s="1"/>
      <c r="F489" s="1"/>
      <c r="G489" s="1"/>
      <c r="H489" s="214"/>
      <c r="I489" s="1"/>
      <c r="J489" s="1"/>
    </row>
    <row r="490" spans="1:10" ht="12.75" customHeight="1" x14ac:dyDescent="0.2">
      <c r="A490" s="1"/>
      <c r="B490" s="1"/>
      <c r="C490" s="1"/>
      <c r="D490" s="1"/>
      <c r="E490" s="1"/>
      <c r="F490" s="1"/>
      <c r="G490" s="1"/>
      <c r="H490" s="214"/>
      <c r="I490" s="1"/>
      <c r="J490" s="1"/>
    </row>
    <row r="491" spans="1:10" ht="12.75" customHeight="1" x14ac:dyDescent="0.2">
      <c r="A491" s="1"/>
      <c r="B491" s="1"/>
      <c r="C491" s="1"/>
      <c r="D491" s="1"/>
      <c r="E491" s="1"/>
      <c r="F491" s="1"/>
      <c r="G491" s="1"/>
      <c r="H491" s="214"/>
      <c r="I491" s="1"/>
      <c r="J491" s="1"/>
    </row>
    <row r="492" spans="1:10" ht="12.75" customHeight="1" x14ac:dyDescent="0.2">
      <c r="A492" s="1"/>
      <c r="B492" s="1"/>
      <c r="C492" s="1"/>
      <c r="D492" s="1"/>
      <c r="E492" s="1"/>
      <c r="F492" s="1"/>
      <c r="G492" s="1"/>
      <c r="H492" s="214"/>
      <c r="I492" s="1"/>
      <c r="J492" s="1"/>
    </row>
    <row r="493" spans="1:10" ht="12.75" customHeight="1" x14ac:dyDescent="0.2">
      <c r="A493" s="1"/>
      <c r="B493" s="1"/>
      <c r="C493" s="1"/>
      <c r="D493" s="1"/>
      <c r="E493" s="1"/>
      <c r="F493" s="1"/>
      <c r="G493" s="1"/>
      <c r="H493" s="214"/>
      <c r="I493" s="1"/>
      <c r="J493" s="1"/>
    </row>
    <row r="494" spans="1:10" ht="12.75" customHeight="1" x14ac:dyDescent="0.2">
      <c r="A494" s="1"/>
      <c r="B494" s="1"/>
      <c r="C494" s="1"/>
      <c r="D494" s="1"/>
      <c r="E494" s="1"/>
      <c r="F494" s="1"/>
      <c r="G494" s="1"/>
      <c r="H494" s="214"/>
      <c r="I494" s="1"/>
      <c r="J494" s="1"/>
    </row>
    <row r="495" spans="1:10" ht="12.75" customHeight="1" x14ac:dyDescent="0.2">
      <c r="A495" s="1"/>
      <c r="B495" s="1"/>
      <c r="C495" s="1"/>
      <c r="D495" s="1"/>
      <c r="E495" s="1"/>
      <c r="F495" s="1"/>
      <c r="G495" s="1"/>
      <c r="H495" s="214"/>
      <c r="I495" s="1"/>
      <c r="J495" s="1"/>
    </row>
    <row r="496" spans="1:10" ht="12.75" customHeight="1" x14ac:dyDescent="0.2">
      <c r="A496" s="1"/>
      <c r="B496" s="1"/>
      <c r="C496" s="1"/>
      <c r="D496" s="1"/>
      <c r="E496" s="1"/>
      <c r="F496" s="1"/>
      <c r="G496" s="1"/>
      <c r="H496" s="214"/>
      <c r="I496" s="1"/>
      <c r="J496" s="1"/>
    </row>
    <row r="497" spans="1:10" ht="12.75" customHeight="1" x14ac:dyDescent="0.2">
      <c r="A497" s="1"/>
      <c r="B497" s="1"/>
      <c r="C497" s="1"/>
      <c r="D497" s="1"/>
      <c r="E497" s="1"/>
      <c r="F497" s="1"/>
      <c r="G497" s="1"/>
      <c r="H497" s="214"/>
      <c r="I497" s="1"/>
      <c r="J497" s="1"/>
    </row>
    <row r="498" spans="1:10" ht="12.75" customHeight="1" x14ac:dyDescent="0.2">
      <c r="A498" s="1"/>
      <c r="B498" s="1"/>
      <c r="C498" s="1"/>
      <c r="D498" s="1"/>
      <c r="E498" s="1"/>
      <c r="F498" s="1"/>
      <c r="G498" s="1"/>
      <c r="H498" s="214"/>
      <c r="I498" s="1"/>
      <c r="J498" s="1"/>
    </row>
    <row r="499" spans="1:10" ht="12.75" customHeight="1" x14ac:dyDescent="0.2">
      <c r="A499" s="1"/>
      <c r="B499" s="1"/>
      <c r="C499" s="1"/>
      <c r="D499" s="1"/>
      <c r="E499" s="1"/>
      <c r="F499" s="1"/>
      <c r="G499" s="1"/>
      <c r="H499" s="214"/>
      <c r="I499" s="1"/>
      <c r="J499" s="1"/>
    </row>
    <row r="500" spans="1:10" ht="12.75" customHeight="1" x14ac:dyDescent="0.2">
      <c r="A500" s="1"/>
      <c r="B500" s="1"/>
      <c r="C500" s="1"/>
      <c r="D500" s="1"/>
      <c r="E500" s="1"/>
      <c r="F500" s="1"/>
      <c r="G500" s="1"/>
      <c r="H500" s="214"/>
      <c r="I500" s="1"/>
      <c r="J500" s="1"/>
    </row>
    <row r="501" spans="1:10" ht="12.75" customHeight="1" x14ac:dyDescent="0.2">
      <c r="A501" s="1"/>
      <c r="B501" s="1"/>
      <c r="C501" s="1"/>
      <c r="D501" s="1"/>
      <c r="E501" s="1"/>
      <c r="F501" s="1"/>
      <c r="G501" s="1"/>
      <c r="H501" s="214"/>
      <c r="I501" s="1"/>
      <c r="J501" s="1"/>
    </row>
    <row r="502" spans="1:10" ht="12.75" customHeight="1" x14ac:dyDescent="0.2">
      <c r="A502" s="1"/>
      <c r="B502" s="1"/>
      <c r="C502" s="1"/>
      <c r="D502" s="1"/>
      <c r="E502" s="1"/>
      <c r="F502" s="1"/>
      <c r="G502" s="1"/>
      <c r="H502" s="214"/>
      <c r="I502" s="1"/>
      <c r="J502" s="1"/>
    </row>
    <row r="503" spans="1:10" ht="12.75" customHeight="1" x14ac:dyDescent="0.2">
      <c r="A503" s="1"/>
      <c r="B503" s="1"/>
      <c r="C503" s="1"/>
      <c r="D503" s="1"/>
      <c r="E503" s="1"/>
      <c r="F503" s="1"/>
      <c r="G503" s="1"/>
      <c r="H503" s="214"/>
      <c r="I503" s="1"/>
      <c r="J503" s="1"/>
    </row>
    <row r="504" spans="1:10" ht="12.75" customHeight="1" x14ac:dyDescent="0.2">
      <c r="A504" s="1"/>
      <c r="B504" s="1"/>
      <c r="C504" s="1"/>
      <c r="D504" s="1"/>
      <c r="E504" s="1"/>
      <c r="F504" s="1"/>
      <c r="G504" s="1"/>
      <c r="H504" s="214"/>
      <c r="I504" s="1"/>
      <c r="J504" s="1"/>
    </row>
    <row r="505" spans="1:10" ht="12.75" customHeight="1" x14ac:dyDescent="0.2">
      <c r="A505" s="1"/>
      <c r="B505" s="1"/>
      <c r="C505" s="1"/>
      <c r="D505" s="1"/>
      <c r="E505" s="1"/>
      <c r="F505" s="1"/>
      <c r="G505" s="1"/>
      <c r="H505" s="214"/>
      <c r="I505" s="1"/>
      <c r="J505" s="1"/>
    </row>
    <row r="506" spans="1:10" ht="12.75" customHeight="1" x14ac:dyDescent="0.2">
      <c r="A506" s="1"/>
      <c r="B506" s="1"/>
      <c r="C506" s="1"/>
      <c r="D506" s="1"/>
      <c r="E506" s="1"/>
      <c r="F506" s="1"/>
      <c r="G506" s="1"/>
      <c r="H506" s="214"/>
      <c r="I506" s="1"/>
      <c r="J506" s="1"/>
    </row>
    <row r="507" spans="1:10" ht="12.75" customHeight="1" x14ac:dyDescent="0.2">
      <c r="A507" s="1"/>
      <c r="B507" s="1"/>
      <c r="C507" s="1"/>
      <c r="D507" s="1"/>
      <c r="E507" s="1"/>
      <c r="F507" s="1"/>
      <c r="G507" s="1"/>
      <c r="H507" s="214"/>
      <c r="I507" s="1"/>
      <c r="J507" s="1"/>
    </row>
    <row r="508" spans="1:10" ht="12.75" customHeight="1" x14ac:dyDescent="0.2">
      <c r="A508" s="1"/>
      <c r="B508" s="1"/>
      <c r="C508" s="1"/>
      <c r="D508" s="1"/>
      <c r="E508" s="1"/>
      <c r="F508" s="1"/>
      <c r="G508" s="1"/>
      <c r="H508" s="214"/>
      <c r="I508" s="1"/>
      <c r="J508" s="1"/>
    </row>
    <row r="509" spans="1:10" ht="12.75" customHeight="1" x14ac:dyDescent="0.2">
      <c r="A509" s="1"/>
      <c r="B509" s="1"/>
      <c r="C509" s="1"/>
      <c r="D509" s="1"/>
      <c r="E509" s="1"/>
      <c r="F509" s="1"/>
      <c r="G509" s="1"/>
      <c r="H509" s="214"/>
      <c r="I509" s="1"/>
      <c r="J509" s="1"/>
    </row>
    <row r="510" spans="1:10" ht="12.75" customHeight="1" x14ac:dyDescent="0.2">
      <c r="A510" s="1"/>
      <c r="B510" s="1"/>
      <c r="C510" s="1"/>
      <c r="D510" s="1"/>
      <c r="E510" s="1"/>
      <c r="F510" s="1"/>
      <c r="G510" s="1"/>
      <c r="H510" s="214"/>
      <c r="I510" s="1"/>
      <c r="J510" s="1"/>
    </row>
    <row r="511" spans="1:10" ht="12.75" customHeight="1" x14ac:dyDescent="0.2">
      <c r="A511" s="1"/>
      <c r="B511" s="1"/>
      <c r="C511" s="1"/>
      <c r="D511" s="1"/>
      <c r="E511" s="1"/>
      <c r="F511" s="1"/>
      <c r="G511" s="1"/>
      <c r="H511" s="214"/>
      <c r="I511" s="1"/>
      <c r="J511" s="1"/>
    </row>
    <row r="512" spans="1:10" ht="12.75" customHeight="1" x14ac:dyDescent="0.2">
      <c r="A512" s="1"/>
      <c r="B512" s="1"/>
      <c r="C512" s="1"/>
      <c r="D512" s="1"/>
      <c r="E512" s="1"/>
      <c r="F512" s="1"/>
      <c r="G512" s="1"/>
      <c r="H512" s="214"/>
      <c r="I512" s="1"/>
      <c r="J512" s="1"/>
    </row>
    <row r="513" spans="1:10" ht="12.75" customHeight="1" x14ac:dyDescent="0.2">
      <c r="A513" s="1"/>
      <c r="B513" s="1"/>
      <c r="C513" s="1"/>
      <c r="D513" s="1"/>
      <c r="E513" s="1"/>
      <c r="F513" s="1"/>
      <c r="G513" s="1"/>
      <c r="H513" s="214"/>
      <c r="I513" s="1"/>
      <c r="J513" s="1"/>
    </row>
    <row r="514" spans="1:10" ht="12.75" customHeight="1" x14ac:dyDescent="0.2">
      <c r="A514" s="1"/>
      <c r="B514" s="1"/>
      <c r="C514" s="1"/>
      <c r="D514" s="1"/>
      <c r="E514" s="1"/>
      <c r="F514" s="1"/>
      <c r="G514" s="1"/>
      <c r="H514" s="214"/>
      <c r="I514" s="1"/>
      <c r="J514" s="1"/>
    </row>
    <row r="515" spans="1:10" ht="12.75" customHeight="1" x14ac:dyDescent="0.2">
      <c r="A515" s="1"/>
      <c r="B515" s="1"/>
      <c r="C515" s="1"/>
      <c r="D515" s="1"/>
      <c r="E515" s="1"/>
      <c r="F515" s="1"/>
      <c r="G515" s="1"/>
      <c r="H515" s="214"/>
      <c r="I515" s="1"/>
      <c r="J515" s="1"/>
    </row>
    <row r="516" spans="1:10" ht="12.75" customHeight="1" x14ac:dyDescent="0.2">
      <c r="A516" s="1"/>
      <c r="B516" s="1"/>
      <c r="C516" s="1"/>
      <c r="D516" s="1"/>
      <c r="E516" s="1"/>
      <c r="F516" s="1"/>
      <c r="G516" s="1"/>
      <c r="H516" s="214"/>
      <c r="I516" s="1"/>
      <c r="J516" s="1"/>
    </row>
    <row r="517" spans="1:10" ht="12.75" customHeight="1" x14ac:dyDescent="0.2">
      <c r="A517" s="1"/>
      <c r="B517" s="1"/>
      <c r="C517" s="1"/>
      <c r="D517" s="1"/>
      <c r="E517" s="1"/>
      <c r="F517" s="1"/>
      <c r="G517" s="1"/>
      <c r="H517" s="214"/>
      <c r="I517" s="1"/>
      <c r="J517" s="1"/>
    </row>
    <row r="518" spans="1:10" ht="12.75" customHeight="1" x14ac:dyDescent="0.2">
      <c r="A518" s="1"/>
      <c r="B518" s="1"/>
      <c r="C518" s="1"/>
      <c r="D518" s="1"/>
      <c r="E518" s="1"/>
      <c r="F518" s="1"/>
      <c r="G518" s="1"/>
      <c r="H518" s="214"/>
      <c r="I518" s="1"/>
      <c r="J518" s="1"/>
    </row>
    <row r="519" spans="1:10" ht="12.75" customHeight="1" x14ac:dyDescent="0.2">
      <c r="A519" s="1"/>
      <c r="B519" s="1"/>
      <c r="C519" s="1"/>
      <c r="D519" s="1"/>
      <c r="E519" s="1"/>
      <c r="F519" s="1"/>
      <c r="G519" s="1"/>
      <c r="H519" s="214"/>
      <c r="I519" s="1"/>
      <c r="J519" s="1"/>
    </row>
    <row r="520" spans="1:10" ht="12.75" customHeight="1" x14ac:dyDescent="0.2">
      <c r="A520" s="1"/>
      <c r="B520" s="1"/>
      <c r="C520" s="1"/>
      <c r="D520" s="1"/>
      <c r="E520" s="1"/>
      <c r="F520" s="1"/>
      <c r="G520" s="1"/>
      <c r="H520" s="214"/>
      <c r="I520" s="1"/>
      <c r="J520" s="1"/>
    </row>
    <row r="521" spans="1:10" ht="12.75" customHeight="1" x14ac:dyDescent="0.2">
      <c r="A521" s="1"/>
      <c r="B521" s="1"/>
      <c r="C521" s="1"/>
      <c r="D521" s="1"/>
      <c r="E521" s="1"/>
      <c r="F521" s="1"/>
      <c r="G521" s="1"/>
      <c r="H521" s="214"/>
      <c r="I521" s="1"/>
      <c r="J521" s="1"/>
    </row>
    <row r="522" spans="1:10" ht="12.75" customHeight="1" x14ac:dyDescent="0.2">
      <c r="A522" s="1"/>
      <c r="B522" s="1"/>
      <c r="C522" s="1"/>
      <c r="D522" s="1"/>
      <c r="E522" s="1"/>
      <c r="F522" s="1"/>
      <c r="G522" s="1"/>
      <c r="H522" s="214"/>
      <c r="I522" s="1"/>
      <c r="J522" s="1"/>
    </row>
    <row r="523" spans="1:10" ht="12.75" customHeight="1" x14ac:dyDescent="0.2">
      <c r="A523" s="1"/>
      <c r="B523" s="1"/>
      <c r="C523" s="1"/>
      <c r="D523" s="1"/>
      <c r="E523" s="1"/>
      <c r="F523" s="1"/>
      <c r="G523" s="1"/>
      <c r="H523" s="214"/>
      <c r="I523" s="1"/>
      <c r="J523" s="1"/>
    </row>
    <row r="524" spans="1:10" ht="12.75" customHeight="1" x14ac:dyDescent="0.2">
      <c r="A524" s="1"/>
      <c r="B524" s="1"/>
      <c r="C524" s="1"/>
      <c r="D524" s="1"/>
      <c r="E524" s="1"/>
      <c r="F524" s="1"/>
      <c r="G524" s="1"/>
      <c r="H524" s="214"/>
      <c r="I524" s="1"/>
      <c r="J524" s="1"/>
    </row>
    <row r="525" spans="1:10" ht="12.75" customHeight="1" x14ac:dyDescent="0.2">
      <c r="A525" s="1"/>
      <c r="B525" s="1"/>
      <c r="C525" s="1"/>
      <c r="D525" s="1"/>
      <c r="E525" s="1"/>
      <c r="F525" s="1"/>
      <c r="G525" s="1"/>
      <c r="H525" s="214"/>
      <c r="I525" s="1"/>
      <c r="J525" s="1"/>
    </row>
    <row r="526" spans="1:10" ht="12.75" customHeight="1" x14ac:dyDescent="0.2">
      <c r="A526" s="1"/>
      <c r="B526" s="1"/>
      <c r="C526" s="1"/>
      <c r="D526" s="1"/>
      <c r="E526" s="1"/>
      <c r="F526" s="1"/>
      <c r="G526" s="1"/>
      <c r="H526" s="214"/>
      <c r="I526" s="1"/>
      <c r="J526" s="1"/>
    </row>
    <row r="527" spans="1:10" ht="12.75" customHeight="1" x14ac:dyDescent="0.2">
      <c r="A527" s="1"/>
      <c r="B527" s="1"/>
      <c r="C527" s="1"/>
      <c r="D527" s="1"/>
      <c r="E527" s="1"/>
      <c r="F527" s="1"/>
      <c r="G527" s="1"/>
      <c r="H527" s="214"/>
      <c r="I527" s="1"/>
      <c r="J527" s="1"/>
    </row>
    <row r="528" spans="1:10" ht="12.75" customHeight="1" x14ac:dyDescent="0.2">
      <c r="A528" s="1"/>
      <c r="B528" s="1"/>
      <c r="C528" s="1"/>
      <c r="D528" s="1"/>
      <c r="E528" s="1"/>
      <c r="F528" s="1"/>
      <c r="G528" s="1"/>
      <c r="H528" s="214"/>
      <c r="I528" s="1"/>
      <c r="J528" s="1"/>
    </row>
    <row r="529" spans="1:10" ht="12.75" customHeight="1" x14ac:dyDescent="0.2">
      <c r="A529" s="1"/>
      <c r="B529" s="1"/>
      <c r="C529" s="1"/>
      <c r="D529" s="1"/>
      <c r="E529" s="1"/>
      <c r="F529" s="1"/>
      <c r="G529" s="1"/>
      <c r="H529" s="214"/>
      <c r="I529" s="1"/>
      <c r="J529" s="1"/>
    </row>
    <row r="530" spans="1:10" ht="12.75" customHeight="1" x14ac:dyDescent="0.2">
      <c r="A530" s="1"/>
      <c r="B530" s="1"/>
      <c r="C530" s="1"/>
      <c r="D530" s="1"/>
      <c r="E530" s="1"/>
      <c r="F530" s="1"/>
      <c r="G530" s="1"/>
      <c r="H530" s="214"/>
      <c r="I530" s="1"/>
      <c r="J530" s="1"/>
    </row>
    <row r="531" spans="1:10" ht="12.75" customHeight="1" x14ac:dyDescent="0.2">
      <c r="A531" s="1"/>
      <c r="B531" s="1"/>
      <c r="C531" s="1"/>
      <c r="D531" s="1"/>
      <c r="E531" s="1"/>
      <c r="F531" s="1"/>
      <c r="G531" s="1"/>
      <c r="H531" s="214"/>
      <c r="I531" s="1"/>
      <c r="J531" s="1"/>
    </row>
    <row r="532" spans="1:10" ht="12.75" customHeight="1" x14ac:dyDescent="0.2">
      <c r="A532" s="1"/>
      <c r="B532" s="1"/>
      <c r="C532" s="1"/>
      <c r="D532" s="1"/>
      <c r="E532" s="1"/>
      <c r="F532" s="1"/>
      <c r="G532" s="1"/>
      <c r="H532" s="214"/>
      <c r="I532" s="1"/>
      <c r="J532" s="1"/>
    </row>
    <row r="533" spans="1:10" ht="12.75" customHeight="1" x14ac:dyDescent="0.2">
      <c r="A533" s="1"/>
      <c r="B533" s="1"/>
      <c r="C533" s="1"/>
      <c r="D533" s="1"/>
      <c r="E533" s="1"/>
      <c r="F533" s="1"/>
      <c r="G533" s="1"/>
      <c r="H533" s="214"/>
      <c r="I533" s="1"/>
      <c r="J533" s="1"/>
    </row>
    <row r="534" spans="1:10" ht="12.75" customHeight="1" x14ac:dyDescent="0.2">
      <c r="A534" s="1"/>
      <c r="B534" s="1"/>
      <c r="C534" s="1"/>
      <c r="D534" s="1"/>
      <c r="E534" s="1"/>
      <c r="F534" s="1"/>
      <c r="G534" s="1"/>
      <c r="H534" s="214"/>
      <c r="I534" s="1"/>
      <c r="J534" s="1"/>
    </row>
    <row r="535" spans="1:10" ht="12.75" customHeight="1" x14ac:dyDescent="0.2">
      <c r="A535" s="1"/>
      <c r="B535" s="1"/>
      <c r="C535" s="1"/>
      <c r="D535" s="1"/>
      <c r="E535" s="1"/>
      <c r="F535" s="1"/>
      <c r="G535" s="1"/>
      <c r="H535" s="214"/>
      <c r="I535" s="1"/>
      <c r="J535" s="1"/>
    </row>
    <row r="536" spans="1:10" ht="12.75" customHeight="1" x14ac:dyDescent="0.2">
      <c r="A536" s="1"/>
      <c r="B536" s="1"/>
      <c r="C536" s="1"/>
      <c r="D536" s="1"/>
      <c r="E536" s="1"/>
      <c r="F536" s="1"/>
      <c r="G536" s="1"/>
      <c r="H536" s="214"/>
      <c r="I536" s="1"/>
      <c r="J536" s="1"/>
    </row>
    <row r="537" spans="1:10" ht="12.75" customHeight="1" x14ac:dyDescent="0.2">
      <c r="A537" s="1"/>
      <c r="B537" s="1"/>
      <c r="C537" s="1"/>
      <c r="D537" s="1"/>
      <c r="E537" s="1"/>
      <c r="F537" s="1"/>
      <c r="G537" s="1"/>
      <c r="H537" s="214"/>
      <c r="I537" s="1"/>
      <c r="J537" s="1"/>
    </row>
    <row r="538" spans="1:10" ht="12.75" customHeight="1" x14ac:dyDescent="0.2">
      <c r="A538" s="1"/>
      <c r="B538" s="1"/>
      <c r="C538" s="1"/>
      <c r="D538" s="1"/>
      <c r="E538" s="1"/>
      <c r="F538" s="1"/>
      <c r="G538" s="1"/>
      <c r="H538" s="214"/>
      <c r="I538" s="1"/>
      <c r="J538" s="1"/>
    </row>
    <row r="539" spans="1:10" ht="12.75" customHeight="1" x14ac:dyDescent="0.2">
      <c r="A539" s="1"/>
      <c r="B539" s="1"/>
      <c r="C539" s="1"/>
      <c r="D539" s="1"/>
      <c r="E539" s="1"/>
      <c r="F539" s="1"/>
      <c r="G539" s="1"/>
      <c r="H539" s="214"/>
      <c r="I539" s="1"/>
      <c r="J539" s="1"/>
    </row>
    <row r="540" spans="1:10" ht="12.75" customHeight="1" x14ac:dyDescent="0.2">
      <c r="A540" s="1"/>
      <c r="B540" s="1"/>
      <c r="C540" s="1"/>
      <c r="D540" s="1"/>
      <c r="E540" s="1"/>
      <c r="F540" s="1"/>
      <c r="G540" s="1"/>
      <c r="H540" s="214"/>
      <c r="I540" s="1"/>
      <c r="J540" s="1"/>
    </row>
    <row r="541" spans="1:10" ht="12.75" customHeight="1" x14ac:dyDescent="0.2">
      <c r="A541" s="1"/>
      <c r="B541" s="1"/>
      <c r="C541" s="1"/>
      <c r="D541" s="1"/>
      <c r="E541" s="1"/>
      <c r="F541" s="1"/>
      <c r="G541" s="1"/>
      <c r="H541" s="214"/>
      <c r="I541" s="1"/>
      <c r="J541" s="1"/>
    </row>
    <row r="542" spans="1:10" ht="12.75" customHeight="1" x14ac:dyDescent="0.2">
      <c r="A542" s="1"/>
      <c r="B542" s="1"/>
      <c r="C542" s="1"/>
      <c r="D542" s="1"/>
      <c r="E542" s="1"/>
      <c r="F542" s="1"/>
      <c r="G542" s="1"/>
      <c r="H542" s="214"/>
      <c r="I542" s="1"/>
      <c r="J542" s="1"/>
    </row>
    <row r="543" spans="1:10" ht="12.75" customHeight="1" x14ac:dyDescent="0.2">
      <c r="A543" s="1"/>
      <c r="B543" s="1"/>
      <c r="C543" s="1"/>
      <c r="D543" s="1"/>
      <c r="E543" s="1"/>
      <c r="F543" s="1"/>
      <c r="G543" s="1"/>
      <c r="H543" s="214"/>
      <c r="I543" s="1"/>
      <c r="J543" s="1"/>
    </row>
    <row r="544" spans="1:10" ht="12.75" customHeight="1" x14ac:dyDescent="0.2">
      <c r="A544" s="1"/>
      <c r="B544" s="1"/>
      <c r="C544" s="1"/>
      <c r="D544" s="1"/>
      <c r="E544" s="1"/>
      <c r="F544" s="1"/>
      <c r="G544" s="1"/>
      <c r="H544" s="214"/>
      <c r="I544" s="1"/>
      <c r="J544" s="1"/>
    </row>
    <row r="545" spans="1:10" ht="12.75" customHeight="1" x14ac:dyDescent="0.2">
      <c r="A545" s="1"/>
      <c r="B545" s="1"/>
      <c r="C545" s="1"/>
      <c r="D545" s="1"/>
      <c r="E545" s="1"/>
      <c r="F545" s="1"/>
      <c r="G545" s="1"/>
      <c r="H545" s="214"/>
      <c r="I545" s="1"/>
      <c r="J545" s="1"/>
    </row>
    <row r="546" spans="1:10" ht="12.75" customHeight="1" x14ac:dyDescent="0.2">
      <c r="A546" s="1"/>
      <c r="B546" s="1"/>
      <c r="C546" s="1"/>
      <c r="D546" s="1"/>
      <c r="E546" s="1"/>
      <c r="F546" s="1"/>
      <c r="G546" s="1"/>
      <c r="H546" s="214"/>
      <c r="I546" s="1"/>
      <c r="J546" s="1"/>
    </row>
    <row r="547" spans="1:10" ht="12.75" customHeight="1" x14ac:dyDescent="0.2">
      <c r="A547" s="1"/>
      <c r="B547" s="1"/>
      <c r="C547" s="1"/>
      <c r="D547" s="1"/>
      <c r="E547" s="1"/>
      <c r="F547" s="1"/>
      <c r="G547" s="1"/>
      <c r="H547" s="214"/>
      <c r="I547" s="1"/>
      <c r="J547" s="1"/>
    </row>
    <row r="548" spans="1:10" ht="12.75" customHeight="1" x14ac:dyDescent="0.2">
      <c r="A548" s="1"/>
      <c r="B548" s="1"/>
      <c r="C548" s="1"/>
      <c r="D548" s="1"/>
      <c r="E548" s="1"/>
      <c r="F548" s="1"/>
      <c r="G548" s="1"/>
      <c r="H548" s="214"/>
      <c r="I548" s="1"/>
      <c r="J548" s="1"/>
    </row>
    <row r="549" spans="1:10" ht="12.75" customHeight="1" x14ac:dyDescent="0.2">
      <c r="A549" s="1"/>
      <c r="B549" s="1"/>
      <c r="C549" s="1"/>
      <c r="D549" s="1"/>
      <c r="E549" s="1"/>
      <c r="F549" s="1"/>
      <c r="G549" s="1"/>
      <c r="H549" s="214"/>
      <c r="I549" s="1"/>
      <c r="J549" s="1"/>
    </row>
    <row r="550" spans="1:10" ht="12.75" customHeight="1" x14ac:dyDescent="0.2">
      <c r="A550" s="1"/>
      <c r="B550" s="1"/>
      <c r="C550" s="1"/>
      <c r="D550" s="1"/>
      <c r="E550" s="1"/>
      <c r="F550" s="1"/>
      <c r="G550" s="1"/>
      <c r="H550" s="214"/>
      <c r="I550" s="1"/>
      <c r="J550" s="1"/>
    </row>
    <row r="551" spans="1:10" ht="12.75" customHeight="1" x14ac:dyDescent="0.2">
      <c r="A551" s="1"/>
      <c r="B551" s="1"/>
      <c r="C551" s="1"/>
      <c r="D551" s="1"/>
      <c r="E551" s="1"/>
      <c r="F551" s="1"/>
      <c r="G551" s="1"/>
      <c r="H551" s="214"/>
      <c r="I551" s="1"/>
      <c r="J551" s="1"/>
    </row>
    <row r="552" spans="1:10" ht="12.75" customHeight="1" x14ac:dyDescent="0.2">
      <c r="A552" s="1"/>
      <c r="B552" s="1"/>
      <c r="C552" s="1"/>
      <c r="D552" s="1"/>
      <c r="E552" s="1"/>
      <c r="F552" s="1"/>
      <c r="G552" s="1"/>
      <c r="H552" s="214"/>
      <c r="I552" s="1"/>
      <c r="J552" s="1"/>
    </row>
    <row r="553" spans="1:10" ht="12.75" customHeight="1" x14ac:dyDescent="0.2">
      <c r="A553" s="1"/>
      <c r="B553" s="1"/>
      <c r="C553" s="1"/>
      <c r="D553" s="1"/>
      <c r="E553" s="1"/>
      <c r="F553" s="1"/>
      <c r="G553" s="1"/>
      <c r="H553" s="214"/>
      <c r="I553" s="1"/>
      <c r="J553" s="1"/>
    </row>
    <row r="554" spans="1:10" ht="12.75" customHeight="1" x14ac:dyDescent="0.2">
      <c r="A554" s="1"/>
      <c r="B554" s="1"/>
      <c r="C554" s="1"/>
      <c r="D554" s="1"/>
      <c r="E554" s="1"/>
      <c r="F554" s="1"/>
      <c r="G554" s="1"/>
      <c r="H554" s="214"/>
      <c r="I554" s="1"/>
      <c r="J554" s="1"/>
    </row>
    <row r="555" spans="1:10" ht="12.75" customHeight="1" x14ac:dyDescent="0.2">
      <c r="A555" s="1"/>
      <c r="B555" s="1"/>
      <c r="C555" s="1"/>
      <c r="D555" s="1"/>
      <c r="E555" s="1"/>
      <c r="F555" s="1"/>
      <c r="G555" s="1"/>
      <c r="H555" s="214"/>
      <c r="I555" s="1"/>
      <c r="J555" s="1"/>
    </row>
    <row r="556" spans="1:10" ht="12.75" customHeight="1" x14ac:dyDescent="0.2">
      <c r="A556" s="1"/>
      <c r="B556" s="1"/>
      <c r="C556" s="1"/>
      <c r="D556" s="1"/>
      <c r="E556" s="1"/>
      <c r="F556" s="1"/>
      <c r="G556" s="1"/>
      <c r="H556" s="214"/>
      <c r="I556" s="1"/>
      <c r="J556" s="1"/>
    </row>
    <row r="557" spans="1:10" ht="12.75" customHeight="1" x14ac:dyDescent="0.2">
      <c r="A557" s="1"/>
      <c r="B557" s="1"/>
      <c r="C557" s="1"/>
      <c r="D557" s="1"/>
      <c r="E557" s="1"/>
      <c r="F557" s="1"/>
      <c r="G557" s="1"/>
      <c r="H557" s="214"/>
      <c r="I557" s="1"/>
      <c r="J557" s="1"/>
    </row>
    <row r="558" spans="1:10" ht="12.75" customHeight="1" x14ac:dyDescent="0.2">
      <c r="A558" s="1"/>
      <c r="B558" s="1"/>
      <c r="C558" s="1"/>
      <c r="D558" s="1"/>
      <c r="E558" s="1"/>
      <c r="F558" s="1"/>
      <c r="G558" s="1"/>
      <c r="H558" s="214"/>
      <c r="I558" s="1"/>
      <c r="J558" s="1"/>
    </row>
    <row r="559" spans="1:10" ht="12.75" customHeight="1" x14ac:dyDescent="0.2">
      <c r="A559" s="1"/>
      <c r="B559" s="1"/>
      <c r="C559" s="1"/>
      <c r="D559" s="1"/>
      <c r="E559" s="1"/>
      <c r="F559" s="1"/>
      <c r="G559" s="1"/>
      <c r="H559" s="214"/>
      <c r="I559" s="1"/>
      <c r="J559" s="1"/>
    </row>
    <row r="560" spans="1:10" ht="12.75" customHeight="1" x14ac:dyDescent="0.2">
      <c r="A560" s="1"/>
      <c r="B560" s="1"/>
      <c r="C560" s="1"/>
      <c r="D560" s="1"/>
      <c r="E560" s="1"/>
      <c r="F560" s="1"/>
      <c r="G560" s="1"/>
      <c r="H560" s="214"/>
      <c r="I560" s="1"/>
      <c r="J560" s="1"/>
    </row>
    <row r="561" spans="1:10" ht="12.75" customHeight="1" x14ac:dyDescent="0.2">
      <c r="A561" s="1"/>
      <c r="B561" s="1"/>
      <c r="C561" s="1"/>
      <c r="D561" s="1"/>
      <c r="E561" s="1"/>
      <c r="F561" s="1"/>
      <c r="G561" s="1"/>
      <c r="H561" s="214"/>
      <c r="I561" s="1"/>
      <c r="J561" s="1"/>
    </row>
    <row r="562" spans="1:10" ht="12.75" customHeight="1" x14ac:dyDescent="0.2">
      <c r="A562" s="1"/>
      <c r="B562" s="1"/>
      <c r="C562" s="1"/>
      <c r="D562" s="1"/>
      <c r="E562" s="1"/>
      <c r="F562" s="1"/>
      <c r="G562" s="1"/>
      <c r="H562" s="214"/>
      <c r="I562" s="1"/>
      <c r="J562" s="1"/>
    </row>
    <row r="563" spans="1:10" ht="12.75" customHeight="1" x14ac:dyDescent="0.2">
      <c r="A563" s="1"/>
      <c r="B563" s="1"/>
      <c r="C563" s="1"/>
      <c r="D563" s="1"/>
      <c r="E563" s="1"/>
      <c r="F563" s="1"/>
      <c r="G563" s="1"/>
      <c r="H563" s="214"/>
      <c r="I563" s="1"/>
      <c r="J563" s="1"/>
    </row>
    <row r="564" spans="1:10" ht="12.75" customHeight="1" x14ac:dyDescent="0.2">
      <c r="A564" s="1"/>
      <c r="B564" s="1"/>
      <c r="C564" s="1"/>
      <c r="D564" s="1"/>
      <c r="E564" s="1"/>
      <c r="F564" s="1"/>
      <c r="G564" s="1"/>
      <c r="H564" s="214"/>
      <c r="I564" s="1"/>
      <c r="J564" s="1"/>
    </row>
    <row r="565" spans="1:10" ht="12.75" customHeight="1" x14ac:dyDescent="0.2">
      <c r="A565" s="1"/>
      <c r="B565" s="1"/>
      <c r="C565" s="1"/>
      <c r="D565" s="1"/>
      <c r="E565" s="1"/>
      <c r="F565" s="1"/>
      <c r="G565" s="1"/>
      <c r="H565" s="214"/>
      <c r="I565" s="1"/>
      <c r="J565" s="1"/>
    </row>
    <row r="566" spans="1:10" ht="12.75" customHeight="1" x14ac:dyDescent="0.2">
      <c r="A566" s="1"/>
      <c r="B566" s="1"/>
      <c r="C566" s="1"/>
      <c r="D566" s="1"/>
      <c r="E566" s="1"/>
      <c r="F566" s="1"/>
      <c r="G566" s="1"/>
      <c r="H566" s="214"/>
      <c r="I566" s="1"/>
      <c r="J566" s="1"/>
    </row>
    <row r="567" spans="1:10" ht="12.75" customHeight="1" x14ac:dyDescent="0.2">
      <c r="A567" s="1"/>
      <c r="B567" s="1"/>
      <c r="C567" s="1"/>
      <c r="D567" s="1"/>
      <c r="E567" s="1"/>
      <c r="F567" s="1"/>
      <c r="G567" s="1"/>
      <c r="H567" s="214"/>
      <c r="I567" s="1"/>
      <c r="J567" s="1"/>
    </row>
    <row r="568" spans="1:10" ht="12.75" customHeight="1" x14ac:dyDescent="0.2">
      <c r="A568" s="1"/>
      <c r="B568" s="1"/>
      <c r="C568" s="1"/>
      <c r="D568" s="1"/>
      <c r="E568" s="1"/>
      <c r="F568" s="1"/>
      <c r="G568" s="1"/>
      <c r="H568" s="214"/>
      <c r="I568" s="1"/>
      <c r="J568" s="1"/>
    </row>
    <row r="569" spans="1:10" ht="12.75" customHeight="1" x14ac:dyDescent="0.2">
      <c r="A569" s="1"/>
      <c r="B569" s="1"/>
      <c r="C569" s="1"/>
      <c r="D569" s="1"/>
      <c r="E569" s="1"/>
      <c r="F569" s="1"/>
      <c r="G569" s="1"/>
      <c r="H569" s="214"/>
      <c r="I569" s="1"/>
      <c r="J569" s="1"/>
    </row>
    <row r="570" spans="1:10" ht="12.75" customHeight="1" x14ac:dyDescent="0.2">
      <c r="A570" s="1"/>
      <c r="B570" s="1"/>
      <c r="C570" s="1"/>
      <c r="D570" s="1"/>
      <c r="E570" s="1"/>
      <c r="F570" s="1"/>
      <c r="G570" s="1"/>
      <c r="H570" s="214"/>
      <c r="I570" s="1"/>
      <c r="J570" s="1"/>
    </row>
    <row r="571" spans="1:10" ht="12.75" customHeight="1" x14ac:dyDescent="0.2">
      <c r="A571" s="1"/>
      <c r="B571" s="1"/>
      <c r="C571" s="1"/>
      <c r="D571" s="1"/>
      <c r="E571" s="1"/>
      <c r="F571" s="1"/>
      <c r="G571" s="1"/>
      <c r="H571" s="214"/>
      <c r="I571" s="1"/>
      <c r="J571" s="1"/>
    </row>
    <row r="572" spans="1:10" ht="12.75" customHeight="1" x14ac:dyDescent="0.2">
      <c r="A572" s="1"/>
      <c r="B572" s="1"/>
      <c r="C572" s="1"/>
      <c r="D572" s="1"/>
      <c r="E572" s="1"/>
      <c r="F572" s="1"/>
      <c r="G572" s="1"/>
      <c r="H572" s="214"/>
      <c r="I572" s="1"/>
      <c r="J572" s="1"/>
    </row>
    <row r="573" spans="1:10" ht="12.75" customHeight="1" x14ac:dyDescent="0.2">
      <c r="A573" s="1"/>
      <c r="B573" s="1"/>
      <c r="C573" s="1"/>
      <c r="D573" s="1"/>
      <c r="E573" s="1"/>
      <c r="F573" s="1"/>
      <c r="G573" s="1"/>
      <c r="H573" s="214"/>
      <c r="I573" s="1"/>
      <c r="J573" s="1"/>
    </row>
    <row r="574" spans="1:10" ht="12.75" customHeight="1" x14ac:dyDescent="0.2">
      <c r="A574" s="1"/>
      <c r="B574" s="1"/>
      <c r="C574" s="1"/>
      <c r="D574" s="1"/>
      <c r="E574" s="1"/>
      <c r="F574" s="1"/>
      <c r="G574" s="1"/>
      <c r="H574" s="214"/>
      <c r="I574" s="1"/>
      <c r="J574" s="1"/>
    </row>
    <row r="575" spans="1:10" ht="12.75" customHeight="1" x14ac:dyDescent="0.2">
      <c r="A575" s="1"/>
      <c r="B575" s="1"/>
      <c r="C575" s="1"/>
      <c r="D575" s="1"/>
      <c r="E575" s="1"/>
      <c r="F575" s="1"/>
      <c r="G575" s="1"/>
      <c r="H575" s="214"/>
      <c r="I575" s="1"/>
      <c r="J575" s="1"/>
    </row>
    <row r="576" spans="1:10" ht="12.75" customHeight="1" x14ac:dyDescent="0.2">
      <c r="A576" s="1"/>
      <c r="B576" s="1"/>
      <c r="C576" s="1"/>
      <c r="D576" s="1"/>
      <c r="E576" s="1"/>
      <c r="F576" s="1"/>
      <c r="G576" s="1"/>
      <c r="H576" s="214"/>
      <c r="I576" s="1"/>
      <c r="J576" s="1"/>
    </row>
    <row r="577" spans="1:10" ht="12.75" customHeight="1" x14ac:dyDescent="0.2">
      <c r="A577" s="1"/>
      <c r="B577" s="1"/>
      <c r="C577" s="1"/>
      <c r="D577" s="1"/>
      <c r="E577" s="1"/>
      <c r="F577" s="1"/>
      <c r="G577" s="1"/>
      <c r="H577" s="214"/>
      <c r="I577" s="1"/>
      <c r="J577" s="1"/>
    </row>
    <row r="578" spans="1:10" ht="12.75" customHeight="1" x14ac:dyDescent="0.2">
      <c r="A578" s="1"/>
      <c r="B578" s="1"/>
      <c r="C578" s="1"/>
      <c r="D578" s="1"/>
      <c r="E578" s="1"/>
      <c r="F578" s="1"/>
      <c r="G578" s="1"/>
      <c r="H578" s="214"/>
      <c r="I578" s="1"/>
      <c r="J578" s="1"/>
    </row>
    <row r="579" spans="1:10" ht="12.75" customHeight="1" x14ac:dyDescent="0.2">
      <c r="A579" s="1"/>
      <c r="B579" s="1"/>
      <c r="C579" s="1"/>
      <c r="D579" s="1"/>
      <c r="E579" s="1"/>
      <c r="F579" s="1"/>
      <c r="G579" s="1"/>
      <c r="H579" s="214"/>
      <c r="I579" s="1"/>
      <c r="J579" s="1"/>
    </row>
    <row r="580" spans="1:10" ht="12.75" customHeight="1" x14ac:dyDescent="0.2">
      <c r="A580" s="1"/>
      <c r="B580" s="1"/>
      <c r="C580" s="1"/>
      <c r="D580" s="1"/>
      <c r="E580" s="1"/>
      <c r="F580" s="1"/>
      <c r="G580" s="1"/>
      <c r="H580" s="214"/>
      <c r="I580" s="1"/>
      <c r="J580" s="1"/>
    </row>
    <row r="581" spans="1:10" ht="12.75" customHeight="1" x14ac:dyDescent="0.2">
      <c r="A581" s="1"/>
      <c r="B581" s="1"/>
      <c r="C581" s="1"/>
      <c r="D581" s="1"/>
      <c r="E581" s="1"/>
      <c r="F581" s="1"/>
      <c r="G581" s="1"/>
      <c r="H581" s="214"/>
      <c r="I581" s="1"/>
      <c r="J581" s="1"/>
    </row>
    <row r="582" spans="1:10" ht="12.75" customHeight="1" x14ac:dyDescent="0.2">
      <c r="A582" s="1"/>
      <c r="B582" s="1"/>
      <c r="C582" s="1"/>
      <c r="D582" s="1"/>
      <c r="E582" s="1"/>
      <c r="F582" s="1"/>
      <c r="G582" s="1"/>
      <c r="H582" s="214"/>
      <c r="I582" s="1"/>
      <c r="J582" s="1"/>
    </row>
    <row r="583" spans="1:10" ht="12.75" customHeight="1" x14ac:dyDescent="0.2">
      <c r="A583" s="1"/>
      <c r="B583" s="1"/>
      <c r="C583" s="1"/>
      <c r="D583" s="1"/>
      <c r="E583" s="1"/>
      <c r="F583" s="1"/>
      <c r="G583" s="1"/>
      <c r="H583" s="214"/>
      <c r="I583" s="1"/>
      <c r="J583" s="1"/>
    </row>
    <row r="584" spans="1:10" ht="12.75" customHeight="1" x14ac:dyDescent="0.2">
      <c r="A584" s="1"/>
      <c r="B584" s="1"/>
      <c r="C584" s="1"/>
      <c r="D584" s="1"/>
      <c r="E584" s="1"/>
      <c r="F584" s="1"/>
      <c r="G584" s="1"/>
      <c r="H584" s="214"/>
      <c r="I584" s="1"/>
      <c r="J584" s="1"/>
    </row>
    <row r="585" spans="1:10" ht="12.75" customHeight="1" x14ac:dyDescent="0.2">
      <c r="A585" s="1"/>
      <c r="B585" s="1"/>
      <c r="C585" s="1"/>
      <c r="D585" s="1"/>
      <c r="E585" s="1"/>
      <c r="F585" s="1"/>
      <c r="G585" s="1"/>
      <c r="H585" s="214"/>
      <c r="I585" s="1"/>
      <c r="J585" s="1"/>
    </row>
    <row r="586" spans="1:10" ht="12.75" customHeight="1" x14ac:dyDescent="0.2">
      <c r="A586" s="1"/>
      <c r="B586" s="1"/>
      <c r="C586" s="1"/>
      <c r="D586" s="1"/>
      <c r="E586" s="1"/>
      <c r="F586" s="1"/>
      <c r="G586" s="1"/>
      <c r="H586" s="214"/>
      <c r="I586" s="1"/>
      <c r="J586" s="1"/>
    </row>
    <row r="587" spans="1:10" ht="12.75" customHeight="1" x14ac:dyDescent="0.2">
      <c r="A587" s="1"/>
      <c r="B587" s="1"/>
      <c r="C587" s="1"/>
      <c r="D587" s="1"/>
      <c r="E587" s="1"/>
      <c r="F587" s="1"/>
      <c r="G587" s="1"/>
      <c r="H587" s="214"/>
      <c r="I587" s="1"/>
      <c r="J587" s="1"/>
    </row>
    <row r="588" spans="1:10" ht="12.75" customHeight="1" x14ac:dyDescent="0.2">
      <c r="A588" s="1"/>
      <c r="B588" s="1"/>
      <c r="C588" s="1"/>
      <c r="D588" s="1"/>
      <c r="E588" s="1"/>
      <c r="F588" s="1"/>
      <c r="G588" s="1"/>
      <c r="H588" s="214"/>
      <c r="I588" s="1"/>
      <c r="J588" s="1"/>
    </row>
    <row r="589" spans="1:10" ht="12.75" customHeight="1" x14ac:dyDescent="0.2">
      <c r="A589" s="1"/>
      <c r="B589" s="1"/>
      <c r="C589" s="1"/>
      <c r="D589" s="1"/>
      <c r="E589" s="1"/>
      <c r="F589" s="1"/>
      <c r="G589" s="1"/>
      <c r="H589" s="214"/>
      <c r="I589" s="1"/>
      <c r="J589" s="1"/>
    </row>
    <row r="590" spans="1:10" ht="12.75" customHeight="1" x14ac:dyDescent="0.2">
      <c r="A590" s="1"/>
      <c r="B590" s="1"/>
      <c r="C590" s="1"/>
      <c r="D590" s="1"/>
      <c r="E590" s="1"/>
      <c r="F590" s="1"/>
      <c r="G590" s="1"/>
      <c r="H590" s="214"/>
      <c r="I590" s="1"/>
      <c r="J590" s="1"/>
    </row>
    <row r="591" spans="1:10" ht="12.75" customHeight="1" x14ac:dyDescent="0.2">
      <c r="A591" s="1"/>
      <c r="B591" s="1"/>
      <c r="C591" s="1"/>
      <c r="D591" s="1"/>
      <c r="E591" s="1"/>
      <c r="F591" s="1"/>
      <c r="G591" s="1"/>
      <c r="H591" s="214"/>
      <c r="I591" s="1"/>
      <c r="J591" s="1"/>
    </row>
    <row r="592" spans="1:10" ht="12.75" customHeight="1" x14ac:dyDescent="0.2">
      <c r="A592" s="1"/>
      <c r="B592" s="1"/>
      <c r="C592" s="1"/>
      <c r="D592" s="1"/>
      <c r="E592" s="1"/>
      <c r="F592" s="1"/>
      <c r="G592" s="1"/>
      <c r="H592" s="214"/>
      <c r="I592" s="1"/>
      <c r="J592" s="1"/>
    </row>
    <row r="593" spans="1:10" ht="12.75" customHeight="1" x14ac:dyDescent="0.2">
      <c r="A593" s="1"/>
      <c r="B593" s="1"/>
      <c r="C593" s="1"/>
      <c r="D593" s="1"/>
      <c r="E593" s="1"/>
      <c r="F593" s="1"/>
      <c r="G593" s="1"/>
      <c r="H593" s="214"/>
      <c r="I593" s="1"/>
      <c r="J593" s="1"/>
    </row>
    <row r="594" spans="1:10" ht="12.75" customHeight="1" x14ac:dyDescent="0.2">
      <c r="A594" s="1"/>
      <c r="B594" s="1"/>
      <c r="C594" s="1"/>
      <c r="D594" s="1"/>
      <c r="E594" s="1"/>
      <c r="F594" s="1"/>
      <c r="G594" s="1"/>
      <c r="H594" s="214"/>
      <c r="I594" s="1"/>
      <c r="J594" s="1"/>
    </row>
    <row r="595" spans="1:10" ht="12.75" customHeight="1" x14ac:dyDescent="0.2">
      <c r="A595" s="1"/>
      <c r="B595" s="1"/>
      <c r="C595" s="1"/>
      <c r="D595" s="1"/>
      <c r="E595" s="1"/>
      <c r="F595" s="1"/>
      <c r="G595" s="1"/>
      <c r="H595" s="214"/>
      <c r="I595" s="1"/>
      <c r="J595" s="1"/>
    </row>
    <row r="596" spans="1:10" ht="12.75" customHeight="1" x14ac:dyDescent="0.2">
      <c r="A596" s="1"/>
      <c r="B596" s="1"/>
      <c r="C596" s="1"/>
      <c r="D596" s="1"/>
      <c r="E596" s="1"/>
      <c r="F596" s="1"/>
      <c r="G596" s="1"/>
      <c r="H596" s="214"/>
      <c r="I596" s="1"/>
      <c r="J596" s="1"/>
    </row>
    <row r="597" spans="1:10" ht="12.75" customHeight="1" x14ac:dyDescent="0.2">
      <c r="A597" s="1"/>
      <c r="B597" s="1"/>
      <c r="C597" s="1"/>
      <c r="D597" s="1"/>
      <c r="E597" s="1"/>
      <c r="F597" s="1"/>
      <c r="G597" s="1"/>
      <c r="H597" s="214"/>
      <c r="I597" s="1"/>
      <c r="J597" s="1"/>
    </row>
    <row r="598" spans="1:10" ht="12.75" customHeight="1" x14ac:dyDescent="0.2">
      <c r="A598" s="1"/>
      <c r="B598" s="1"/>
      <c r="C598" s="1"/>
      <c r="D598" s="1"/>
      <c r="E598" s="1"/>
      <c r="F598" s="1"/>
      <c r="G598" s="1"/>
      <c r="H598" s="214"/>
      <c r="I598" s="1"/>
      <c r="J598" s="1"/>
    </row>
    <row r="599" spans="1:10" ht="12.75" customHeight="1" x14ac:dyDescent="0.2">
      <c r="A599" s="1"/>
      <c r="B599" s="1"/>
      <c r="C599" s="1"/>
      <c r="D599" s="1"/>
      <c r="E599" s="1"/>
      <c r="F599" s="1"/>
      <c r="G599" s="1"/>
      <c r="H599" s="214"/>
      <c r="I599" s="1"/>
      <c r="J599" s="1"/>
    </row>
    <row r="600" spans="1:10" ht="12.75" customHeight="1" x14ac:dyDescent="0.2">
      <c r="A600" s="1"/>
      <c r="B600" s="1"/>
      <c r="C600" s="1"/>
      <c r="D600" s="1"/>
      <c r="E600" s="1"/>
      <c r="F600" s="1"/>
      <c r="G600" s="1"/>
      <c r="H600" s="214"/>
      <c r="I600" s="1"/>
      <c r="J600" s="1"/>
    </row>
    <row r="601" spans="1:10" ht="12.75" customHeight="1" x14ac:dyDescent="0.2">
      <c r="A601" s="1"/>
      <c r="B601" s="1"/>
      <c r="C601" s="1"/>
      <c r="D601" s="1"/>
      <c r="E601" s="1"/>
      <c r="F601" s="1"/>
      <c r="G601" s="1"/>
      <c r="H601" s="214"/>
      <c r="I601" s="1"/>
      <c r="J601" s="1"/>
    </row>
    <row r="602" spans="1:10" ht="12.75" customHeight="1" x14ac:dyDescent="0.2">
      <c r="A602" s="1"/>
      <c r="B602" s="1"/>
      <c r="C602" s="1"/>
      <c r="D602" s="1"/>
      <c r="E602" s="1"/>
      <c r="F602" s="1"/>
      <c r="G602" s="1"/>
      <c r="H602" s="214"/>
      <c r="I602" s="1"/>
      <c r="J602" s="1"/>
    </row>
    <row r="603" spans="1:10" ht="12.75" customHeight="1" x14ac:dyDescent="0.2">
      <c r="A603" s="1"/>
      <c r="B603" s="1"/>
      <c r="C603" s="1"/>
      <c r="D603" s="1"/>
      <c r="E603" s="1"/>
      <c r="F603" s="1"/>
      <c r="G603" s="1"/>
      <c r="H603" s="214"/>
      <c r="I603" s="1"/>
      <c r="J603" s="1"/>
    </row>
    <row r="604" spans="1:10" ht="12.75" customHeight="1" x14ac:dyDescent="0.2">
      <c r="A604" s="1"/>
      <c r="B604" s="1"/>
      <c r="C604" s="1"/>
      <c r="D604" s="1"/>
      <c r="E604" s="1"/>
      <c r="F604" s="1"/>
      <c r="G604" s="1"/>
      <c r="H604" s="214"/>
      <c r="I604" s="1"/>
      <c r="J604" s="1"/>
    </row>
    <row r="605" spans="1:10" ht="12.75" customHeight="1" x14ac:dyDescent="0.2">
      <c r="A605" s="1"/>
      <c r="B605" s="1"/>
      <c r="C605" s="1"/>
      <c r="D605" s="1"/>
      <c r="E605" s="1"/>
      <c r="F605" s="1"/>
      <c r="G605" s="1"/>
      <c r="H605" s="214"/>
      <c r="I605" s="1"/>
      <c r="J605" s="1"/>
    </row>
    <row r="606" spans="1:10" ht="12.75" customHeight="1" x14ac:dyDescent="0.2">
      <c r="A606" s="1"/>
      <c r="B606" s="1"/>
      <c r="C606" s="1"/>
      <c r="D606" s="1"/>
      <c r="E606" s="1"/>
      <c r="F606" s="1"/>
      <c r="G606" s="1"/>
      <c r="H606" s="214"/>
      <c r="I606" s="1"/>
      <c r="J606" s="1"/>
    </row>
    <row r="607" spans="1:10" ht="12.75" customHeight="1" x14ac:dyDescent="0.2">
      <c r="A607" s="1"/>
      <c r="B607" s="1"/>
      <c r="C607" s="1"/>
      <c r="D607" s="1"/>
      <c r="E607" s="1"/>
      <c r="F607" s="1"/>
      <c r="G607" s="1"/>
      <c r="H607" s="214"/>
      <c r="I607" s="1"/>
      <c r="J607" s="1"/>
    </row>
    <row r="608" spans="1:10" ht="12.75" customHeight="1" x14ac:dyDescent="0.2">
      <c r="A608" s="1"/>
      <c r="B608" s="1"/>
      <c r="C608" s="1"/>
      <c r="D608" s="1"/>
      <c r="E608" s="1"/>
      <c r="F608" s="1"/>
      <c r="G608" s="1"/>
      <c r="H608" s="214"/>
      <c r="I608" s="1"/>
      <c r="J608" s="1"/>
    </row>
    <row r="609" spans="1:10" ht="12.75" customHeight="1" x14ac:dyDescent="0.2">
      <c r="A609" s="1"/>
      <c r="B609" s="1"/>
      <c r="C609" s="1"/>
      <c r="D609" s="1"/>
      <c r="E609" s="1"/>
      <c r="F609" s="1"/>
      <c r="G609" s="1"/>
      <c r="H609" s="214"/>
      <c r="I609" s="1"/>
      <c r="J609" s="1"/>
    </row>
    <row r="610" spans="1:10" ht="12.75" customHeight="1" x14ac:dyDescent="0.2">
      <c r="A610" s="1"/>
      <c r="B610" s="1"/>
      <c r="C610" s="1"/>
      <c r="D610" s="1"/>
      <c r="E610" s="1"/>
      <c r="F610" s="1"/>
      <c r="G610" s="1"/>
      <c r="H610" s="214"/>
      <c r="I610" s="1"/>
      <c r="J610" s="1"/>
    </row>
    <row r="611" spans="1:10" ht="12.75" customHeight="1" x14ac:dyDescent="0.2">
      <c r="A611" s="1"/>
      <c r="B611" s="1"/>
      <c r="C611" s="1"/>
      <c r="D611" s="1"/>
      <c r="E611" s="1"/>
      <c r="F611" s="1"/>
      <c r="G611" s="1"/>
      <c r="H611" s="214"/>
      <c r="I611" s="1"/>
      <c r="J611" s="1"/>
    </row>
    <row r="612" spans="1:10" ht="12.75" customHeight="1" x14ac:dyDescent="0.2">
      <c r="A612" s="1"/>
      <c r="B612" s="1"/>
      <c r="C612" s="1"/>
      <c r="D612" s="1"/>
      <c r="E612" s="1"/>
      <c r="F612" s="1"/>
      <c r="G612" s="1"/>
      <c r="H612" s="214"/>
      <c r="I612" s="1"/>
      <c r="J612" s="1"/>
    </row>
    <row r="613" spans="1:10" ht="12.75" customHeight="1" x14ac:dyDescent="0.2">
      <c r="A613" s="1"/>
      <c r="B613" s="1"/>
      <c r="C613" s="1"/>
      <c r="D613" s="1"/>
      <c r="E613" s="1"/>
      <c r="F613" s="1"/>
      <c r="G613" s="1"/>
      <c r="H613" s="214"/>
      <c r="I613" s="1"/>
      <c r="J613" s="1"/>
    </row>
    <row r="614" spans="1:10" ht="12.75" customHeight="1" x14ac:dyDescent="0.2">
      <c r="A614" s="1"/>
      <c r="B614" s="1"/>
      <c r="C614" s="1"/>
      <c r="D614" s="1"/>
      <c r="E614" s="1"/>
      <c r="F614" s="1"/>
      <c r="G614" s="1"/>
      <c r="H614" s="214"/>
      <c r="I614" s="1"/>
      <c r="J614" s="1"/>
    </row>
    <row r="615" spans="1:10" ht="12.75" customHeight="1" x14ac:dyDescent="0.2">
      <c r="A615" s="1"/>
      <c r="B615" s="1"/>
      <c r="C615" s="1"/>
      <c r="D615" s="1"/>
      <c r="E615" s="1"/>
      <c r="F615" s="1"/>
      <c r="G615" s="1"/>
      <c r="H615" s="214"/>
      <c r="I615" s="1"/>
      <c r="J615" s="1"/>
    </row>
    <row r="616" spans="1:10" ht="12.75" customHeight="1" x14ac:dyDescent="0.2">
      <c r="A616" s="1"/>
      <c r="B616" s="1"/>
      <c r="C616" s="1"/>
      <c r="D616" s="1"/>
      <c r="E616" s="1"/>
      <c r="F616" s="1"/>
      <c r="G616" s="1"/>
      <c r="H616" s="214"/>
      <c r="I616" s="1"/>
      <c r="J616" s="1"/>
    </row>
    <row r="617" spans="1:10" ht="12.75" customHeight="1" x14ac:dyDescent="0.2">
      <c r="A617" s="1"/>
      <c r="B617" s="1"/>
      <c r="C617" s="1"/>
      <c r="D617" s="1"/>
      <c r="E617" s="1"/>
      <c r="F617" s="1"/>
      <c r="G617" s="1"/>
      <c r="H617" s="214"/>
      <c r="I617" s="1"/>
      <c r="J617" s="1"/>
    </row>
    <row r="618" spans="1:10" ht="12.75" customHeight="1" x14ac:dyDescent="0.2">
      <c r="A618" s="1"/>
      <c r="B618" s="1"/>
      <c r="C618" s="1"/>
      <c r="D618" s="1"/>
      <c r="E618" s="1"/>
      <c r="F618" s="1"/>
      <c r="G618" s="1"/>
      <c r="H618" s="214"/>
      <c r="I618" s="1"/>
      <c r="J618" s="1"/>
    </row>
    <row r="619" spans="1:10" ht="12.75" customHeight="1" x14ac:dyDescent="0.2">
      <c r="A619" s="1"/>
      <c r="B619" s="1"/>
      <c r="C619" s="1"/>
      <c r="D619" s="1"/>
      <c r="E619" s="1"/>
      <c r="F619" s="1"/>
      <c r="G619" s="1"/>
      <c r="H619" s="214"/>
      <c r="I619" s="1"/>
      <c r="J619" s="1"/>
    </row>
    <row r="620" spans="1:10" ht="12.75" customHeight="1" x14ac:dyDescent="0.2">
      <c r="A620" s="1"/>
      <c r="B620" s="1"/>
      <c r="C620" s="1"/>
      <c r="D620" s="1"/>
      <c r="E620" s="1"/>
      <c r="F620" s="1"/>
      <c r="G620" s="1"/>
      <c r="H620" s="214"/>
      <c r="I620" s="1"/>
      <c r="J620" s="1"/>
    </row>
    <row r="621" spans="1:10" ht="12.75" customHeight="1" x14ac:dyDescent="0.2">
      <c r="A621" s="1"/>
      <c r="B621" s="1"/>
      <c r="C621" s="1"/>
      <c r="D621" s="1"/>
      <c r="E621" s="1"/>
      <c r="F621" s="1"/>
      <c r="G621" s="1"/>
      <c r="H621" s="214"/>
      <c r="I621" s="1"/>
      <c r="J621" s="1"/>
    </row>
    <row r="622" spans="1:10" ht="12.75" customHeight="1" x14ac:dyDescent="0.2">
      <c r="A622" s="1"/>
      <c r="B622" s="1"/>
      <c r="C622" s="1"/>
      <c r="D622" s="1"/>
      <c r="E622" s="1"/>
      <c r="F622" s="1"/>
      <c r="G622" s="1"/>
      <c r="H622" s="214"/>
      <c r="I622" s="1"/>
      <c r="J622" s="1"/>
    </row>
    <row r="623" spans="1:10" ht="12.75" customHeight="1" x14ac:dyDescent="0.2">
      <c r="A623" s="1"/>
      <c r="B623" s="1"/>
      <c r="C623" s="1"/>
      <c r="D623" s="1"/>
      <c r="E623" s="1"/>
      <c r="F623" s="1"/>
      <c r="G623" s="1"/>
      <c r="H623" s="214"/>
      <c r="I623" s="1"/>
      <c r="J623" s="1"/>
    </row>
    <row r="624" spans="1:10" ht="12.75" customHeight="1" x14ac:dyDescent="0.2">
      <c r="A624" s="1"/>
      <c r="B624" s="1"/>
      <c r="C624" s="1"/>
      <c r="D624" s="1"/>
      <c r="E624" s="1"/>
      <c r="F624" s="1"/>
      <c r="G624" s="1"/>
      <c r="H624" s="214"/>
      <c r="I624" s="1"/>
      <c r="J624" s="1"/>
    </row>
    <row r="625" spans="1:10" ht="12.75" customHeight="1" x14ac:dyDescent="0.2">
      <c r="A625" s="1"/>
      <c r="B625" s="1"/>
      <c r="C625" s="1"/>
      <c r="D625" s="1"/>
      <c r="E625" s="1"/>
      <c r="F625" s="1"/>
      <c r="G625" s="1"/>
      <c r="H625" s="214"/>
      <c r="I625" s="1"/>
      <c r="J625" s="1"/>
    </row>
    <row r="626" spans="1:10" ht="12.75" customHeight="1" x14ac:dyDescent="0.2">
      <c r="A626" s="1"/>
      <c r="B626" s="1"/>
      <c r="C626" s="1"/>
      <c r="D626" s="1"/>
      <c r="E626" s="1"/>
      <c r="F626" s="1"/>
      <c r="G626" s="1"/>
      <c r="H626" s="214"/>
      <c r="I626" s="1"/>
      <c r="J626" s="1"/>
    </row>
    <row r="627" spans="1:10" ht="12.75" customHeight="1" x14ac:dyDescent="0.2">
      <c r="A627" s="1"/>
      <c r="B627" s="1"/>
      <c r="C627" s="1"/>
      <c r="D627" s="1"/>
      <c r="E627" s="1"/>
      <c r="F627" s="1"/>
      <c r="G627" s="1"/>
      <c r="H627" s="214"/>
      <c r="I627" s="1"/>
      <c r="J627" s="1"/>
    </row>
    <row r="628" spans="1:10" ht="12.75" customHeight="1" x14ac:dyDescent="0.2">
      <c r="A628" s="1"/>
      <c r="B628" s="1"/>
      <c r="C628" s="1"/>
      <c r="D628" s="1"/>
      <c r="E628" s="1"/>
      <c r="F628" s="1"/>
      <c r="G628" s="1"/>
      <c r="H628" s="214"/>
      <c r="I628" s="1"/>
      <c r="J628" s="1"/>
    </row>
    <row r="629" spans="1:10" ht="12.75" customHeight="1" x14ac:dyDescent="0.2">
      <c r="A629" s="1"/>
      <c r="B629" s="1"/>
      <c r="C629" s="1"/>
      <c r="D629" s="1"/>
      <c r="E629" s="1"/>
      <c r="F629" s="1"/>
      <c r="G629" s="1"/>
      <c r="H629" s="214"/>
      <c r="I629" s="1"/>
      <c r="J629" s="1"/>
    </row>
    <row r="630" spans="1:10" ht="12.75" customHeight="1" x14ac:dyDescent="0.2">
      <c r="A630" s="1"/>
      <c r="B630" s="1"/>
      <c r="C630" s="1"/>
      <c r="D630" s="1"/>
      <c r="E630" s="1"/>
      <c r="F630" s="1"/>
      <c r="G630" s="1"/>
      <c r="H630" s="214"/>
      <c r="I630" s="1"/>
      <c r="J630" s="1"/>
    </row>
    <row r="631" spans="1:10" ht="12.75" customHeight="1" x14ac:dyDescent="0.2">
      <c r="A631" s="1"/>
      <c r="B631" s="1"/>
      <c r="C631" s="1"/>
      <c r="D631" s="1"/>
      <c r="E631" s="1"/>
      <c r="F631" s="1"/>
      <c r="G631" s="1"/>
      <c r="H631" s="214"/>
      <c r="I631" s="1"/>
      <c r="J631" s="1"/>
    </row>
    <row r="632" spans="1:10" ht="12.75" customHeight="1" x14ac:dyDescent="0.2">
      <c r="A632" s="1"/>
      <c r="B632" s="1"/>
      <c r="C632" s="1"/>
      <c r="D632" s="1"/>
      <c r="E632" s="1"/>
      <c r="F632" s="1"/>
      <c r="G632" s="1"/>
      <c r="H632" s="214"/>
      <c r="I632" s="1"/>
      <c r="J632" s="1"/>
    </row>
    <row r="633" spans="1:10" ht="12.75" customHeight="1" x14ac:dyDescent="0.2">
      <c r="A633" s="1"/>
      <c r="B633" s="1"/>
      <c r="C633" s="1"/>
      <c r="D633" s="1"/>
      <c r="E633" s="1"/>
      <c r="F633" s="1"/>
      <c r="G633" s="1"/>
      <c r="H633" s="214"/>
      <c r="I633" s="1"/>
      <c r="J633" s="1"/>
    </row>
    <row r="634" spans="1:10" ht="12.75" customHeight="1" x14ac:dyDescent="0.2">
      <c r="A634" s="1"/>
      <c r="B634" s="1"/>
      <c r="C634" s="1"/>
      <c r="D634" s="1"/>
      <c r="E634" s="1"/>
      <c r="F634" s="1"/>
      <c r="G634" s="1"/>
      <c r="H634" s="214"/>
      <c r="I634" s="1"/>
      <c r="J634" s="1"/>
    </row>
    <row r="635" spans="1:10" ht="12.75" customHeight="1" x14ac:dyDescent="0.2">
      <c r="A635" s="1"/>
      <c r="B635" s="1"/>
      <c r="C635" s="1"/>
      <c r="D635" s="1"/>
      <c r="E635" s="1"/>
      <c r="F635" s="1"/>
      <c r="G635" s="1"/>
      <c r="H635" s="214"/>
      <c r="I635" s="1"/>
      <c r="J635" s="1"/>
    </row>
    <row r="636" spans="1:10" ht="12.75" customHeight="1" x14ac:dyDescent="0.2">
      <c r="A636" s="1"/>
      <c r="B636" s="1"/>
      <c r="C636" s="1"/>
      <c r="D636" s="1"/>
      <c r="E636" s="1"/>
      <c r="F636" s="1"/>
      <c r="G636" s="1"/>
      <c r="H636" s="214"/>
      <c r="I636" s="1"/>
      <c r="J636" s="1"/>
    </row>
    <row r="637" spans="1:10" ht="12.75" customHeight="1" x14ac:dyDescent="0.2">
      <c r="A637" s="1"/>
      <c r="B637" s="1"/>
      <c r="C637" s="1"/>
      <c r="D637" s="1"/>
      <c r="E637" s="1"/>
      <c r="F637" s="1"/>
      <c r="G637" s="1"/>
      <c r="H637" s="214"/>
      <c r="I637" s="1"/>
      <c r="J637" s="1"/>
    </row>
    <row r="638" spans="1:10" ht="12.75" customHeight="1" x14ac:dyDescent="0.2">
      <c r="A638" s="1"/>
      <c r="B638" s="1"/>
      <c r="C638" s="1"/>
      <c r="D638" s="1"/>
      <c r="E638" s="1"/>
      <c r="F638" s="1"/>
      <c r="G638" s="1"/>
      <c r="H638" s="214"/>
      <c r="I638" s="1"/>
      <c r="J638" s="1"/>
    </row>
    <row r="639" spans="1:10" ht="12.75" customHeight="1" x14ac:dyDescent="0.2">
      <c r="A639" s="1"/>
      <c r="B639" s="1"/>
      <c r="C639" s="1"/>
      <c r="D639" s="1"/>
      <c r="E639" s="1"/>
      <c r="F639" s="1"/>
      <c r="G639" s="1"/>
      <c r="H639" s="214"/>
      <c r="I639" s="1"/>
      <c r="J639" s="1"/>
    </row>
    <row r="640" spans="1:10" ht="12.75" customHeight="1" x14ac:dyDescent="0.2">
      <c r="A640" s="1"/>
      <c r="B640" s="1"/>
      <c r="C640" s="1"/>
      <c r="D640" s="1"/>
      <c r="E640" s="1"/>
      <c r="F640" s="1"/>
      <c r="G640" s="1"/>
      <c r="H640" s="214"/>
      <c r="I640" s="1"/>
      <c r="J640" s="1"/>
    </row>
    <row r="641" spans="1:10" ht="12.75" customHeight="1" x14ac:dyDescent="0.2">
      <c r="A641" s="1"/>
      <c r="B641" s="1"/>
      <c r="C641" s="1"/>
      <c r="D641" s="1"/>
      <c r="E641" s="1"/>
      <c r="F641" s="1"/>
      <c r="G641" s="1"/>
      <c r="H641" s="214"/>
      <c r="I641" s="1"/>
      <c r="J641" s="1"/>
    </row>
    <row r="642" spans="1:10" ht="12.75" customHeight="1" x14ac:dyDescent="0.2">
      <c r="A642" s="1"/>
      <c r="B642" s="1"/>
      <c r="C642" s="1"/>
      <c r="D642" s="1"/>
      <c r="E642" s="1"/>
      <c r="F642" s="1"/>
      <c r="G642" s="1"/>
      <c r="H642" s="214"/>
      <c r="I642" s="1"/>
      <c r="J642" s="1"/>
    </row>
    <row r="643" spans="1:10" ht="12.75" customHeight="1" x14ac:dyDescent="0.2">
      <c r="A643" s="1"/>
      <c r="B643" s="1"/>
      <c r="C643" s="1"/>
      <c r="D643" s="1"/>
      <c r="E643" s="1"/>
      <c r="F643" s="1"/>
      <c r="G643" s="1"/>
      <c r="H643" s="214"/>
      <c r="I643" s="1"/>
      <c r="J643" s="1"/>
    </row>
    <row r="644" spans="1:10" ht="12.75" customHeight="1" x14ac:dyDescent="0.2">
      <c r="A644" s="1"/>
      <c r="B644" s="1"/>
      <c r="C644" s="1"/>
      <c r="D644" s="1"/>
      <c r="E644" s="1"/>
      <c r="F644" s="1"/>
      <c r="G644" s="1"/>
      <c r="H644" s="214"/>
      <c r="I644" s="1"/>
      <c r="J644" s="1"/>
    </row>
    <row r="645" spans="1:10" ht="12.75" customHeight="1" x14ac:dyDescent="0.2">
      <c r="A645" s="1"/>
      <c r="B645" s="1"/>
      <c r="C645" s="1"/>
      <c r="D645" s="1"/>
      <c r="E645" s="1"/>
      <c r="F645" s="1"/>
      <c r="G645" s="1"/>
      <c r="H645" s="214"/>
      <c r="I645" s="1"/>
      <c r="J645" s="1"/>
    </row>
    <row r="646" spans="1:10" ht="12.75" customHeight="1" x14ac:dyDescent="0.2">
      <c r="A646" s="1"/>
      <c r="B646" s="1"/>
      <c r="C646" s="1"/>
      <c r="D646" s="1"/>
      <c r="E646" s="1"/>
      <c r="F646" s="1"/>
      <c r="G646" s="1"/>
      <c r="H646" s="214"/>
      <c r="I646" s="1"/>
      <c r="J646" s="1"/>
    </row>
    <row r="647" spans="1:10" ht="12.75" customHeight="1" x14ac:dyDescent="0.2">
      <c r="A647" s="1"/>
      <c r="B647" s="1"/>
      <c r="C647" s="1"/>
      <c r="D647" s="1"/>
      <c r="E647" s="1"/>
      <c r="F647" s="1"/>
      <c r="G647" s="1"/>
      <c r="H647" s="214"/>
      <c r="I647" s="1"/>
      <c r="J647" s="1"/>
    </row>
    <row r="648" spans="1:10" ht="12.75" customHeight="1" x14ac:dyDescent="0.2">
      <c r="A648" s="1"/>
      <c r="B648" s="1"/>
      <c r="C648" s="1"/>
      <c r="D648" s="1"/>
      <c r="E648" s="1"/>
      <c r="F648" s="1"/>
      <c r="G648" s="1"/>
      <c r="H648" s="214"/>
      <c r="I648" s="1"/>
      <c r="J648" s="1"/>
    </row>
    <row r="649" spans="1:10" ht="12.75" customHeight="1" x14ac:dyDescent="0.2">
      <c r="A649" s="1"/>
      <c r="B649" s="1"/>
      <c r="C649" s="1"/>
      <c r="D649" s="1"/>
      <c r="E649" s="1"/>
      <c r="F649" s="1"/>
      <c r="G649" s="1"/>
      <c r="H649" s="214"/>
      <c r="I649" s="1"/>
      <c r="J649" s="1"/>
    </row>
    <row r="650" spans="1:10" ht="12.75" customHeight="1" x14ac:dyDescent="0.2">
      <c r="A650" s="1"/>
      <c r="B650" s="1"/>
      <c r="C650" s="1"/>
      <c r="D650" s="1"/>
      <c r="E650" s="1"/>
      <c r="F650" s="1"/>
      <c r="G650" s="1"/>
      <c r="H650" s="214"/>
      <c r="I650" s="1"/>
      <c r="J650" s="1"/>
    </row>
    <row r="651" spans="1:10" ht="12.75" customHeight="1" x14ac:dyDescent="0.2">
      <c r="A651" s="1"/>
      <c r="B651" s="1"/>
      <c r="C651" s="1"/>
      <c r="D651" s="1"/>
      <c r="E651" s="1"/>
      <c r="F651" s="1"/>
      <c r="G651" s="1"/>
      <c r="H651" s="214"/>
      <c r="I651" s="1"/>
      <c r="J651" s="1"/>
    </row>
    <row r="652" spans="1:10" ht="12.75" customHeight="1" x14ac:dyDescent="0.2">
      <c r="A652" s="1"/>
      <c r="B652" s="1"/>
      <c r="C652" s="1"/>
      <c r="D652" s="1"/>
      <c r="E652" s="1"/>
      <c r="F652" s="1"/>
      <c r="G652" s="1"/>
      <c r="H652" s="214"/>
      <c r="I652" s="1"/>
      <c r="J652" s="1"/>
    </row>
    <row r="653" spans="1:10" ht="12.75" customHeight="1" x14ac:dyDescent="0.2">
      <c r="A653" s="1"/>
      <c r="B653" s="1"/>
      <c r="C653" s="1"/>
      <c r="D653" s="1"/>
      <c r="E653" s="1"/>
      <c r="F653" s="1"/>
      <c r="G653" s="1"/>
      <c r="H653" s="214"/>
      <c r="I653" s="1"/>
      <c r="J653" s="1"/>
    </row>
    <row r="654" spans="1:10" ht="12.75" customHeight="1" x14ac:dyDescent="0.2">
      <c r="A654" s="1"/>
      <c r="B654" s="1"/>
      <c r="C654" s="1"/>
      <c r="D654" s="1"/>
      <c r="E654" s="1"/>
      <c r="F654" s="1"/>
      <c r="G654" s="1"/>
      <c r="H654" s="214"/>
      <c r="I654" s="1"/>
      <c r="J654" s="1"/>
    </row>
    <row r="655" spans="1:10" ht="12.75" customHeight="1" x14ac:dyDescent="0.2">
      <c r="A655" s="1"/>
      <c r="B655" s="1"/>
      <c r="C655" s="1"/>
      <c r="D655" s="1"/>
      <c r="E655" s="1"/>
      <c r="F655" s="1"/>
      <c r="G655" s="1"/>
      <c r="H655" s="214"/>
      <c r="I655" s="1"/>
      <c r="J655" s="1"/>
    </row>
    <row r="656" spans="1:10" ht="12.75" customHeight="1" x14ac:dyDescent="0.2">
      <c r="A656" s="1"/>
      <c r="B656" s="1"/>
      <c r="C656" s="1"/>
      <c r="D656" s="1"/>
      <c r="E656" s="1"/>
      <c r="F656" s="1"/>
      <c r="G656" s="1"/>
      <c r="H656" s="214"/>
      <c r="I656" s="1"/>
      <c r="J656" s="1"/>
    </row>
    <row r="657" spans="1:10" ht="12.75" customHeight="1" x14ac:dyDescent="0.2">
      <c r="A657" s="1"/>
      <c r="B657" s="1"/>
      <c r="C657" s="1"/>
      <c r="D657" s="1"/>
      <c r="E657" s="1"/>
      <c r="F657" s="1"/>
      <c r="G657" s="1"/>
      <c r="H657" s="214"/>
      <c r="I657" s="1"/>
      <c r="J657" s="1"/>
    </row>
    <row r="658" spans="1:10" ht="12.75" customHeight="1" x14ac:dyDescent="0.2">
      <c r="A658" s="1"/>
      <c r="B658" s="1"/>
      <c r="C658" s="1"/>
      <c r="D658" s="1"/>
      <c r="E658" s="1"/>
      <c r="F658" s="1"/>
      <c r="G658" s="1"/>
      <c r="H658" s="214"/>
      <c r="I658" s="1"/>
      <c r="J658" s="1"/>
    </row>
    <row r="659" spans="1:10" ht="12.75" customHeight="1" x14ac:dyDescent="0.2">
      <c r="A659" s="1"/>
      <c r="B659" s="1"/>
      <c r="C659" s="1"/>
      <c r="D659" s="1"/>
      <c r="E659" s="1"/>
      <c r="F659" s="1"/>
      <c r="G659" s="1"/>
      <c r="H659" s="214"/>
      <c r="I659" s="1"/>
      <c r="J659" s="1"/>
    </row>
    <row r="660" spans="1:10" ht="12.75" customHeight="1" x14ac:dyDescent="0.2">
      <c r="A660" s="1"/>
      <c r="B660" s="1"/>
      <c r="C660" s="1"/>
      <c r="D660" s="1"/>
      <c r="E660" s="1"/>
      <c r="F660" s="1"/>
      <c r="G660" s="1"/>
      <c r="H660" s="214"/>
      <c r="I660" s="1"/>
      <c r="J660" s="1"/>
    </row>
    <row r="661" spans="1:10" ht="12.75" customHeight="1" x14ac:dyDescent="0.2">
      <c r="A661" s="1"/>
      <c r="B661" s="1"/>
      <c r="C661" s="1"/>
      <c r="D661" s="1"/>
      <c r="E661" s="1"/>
      <c r="F661" s="1"/>
      <c r="G661" s="1"/>
      <c r="H661" s="214"/>
      <c r="I661" s="1"/>
      <c r="J661" s="1"/>
    </row>
    <row r="662" spans="1:10" ht="12.75" customHeight="1" x14ac:dyDescent="0.2">
      <c r="A662" s="1"/>
      <c r="B662" s="1"/>
      <c r="C662" s="1"/>
      <c r="D662" s="1"/>
      <c r="E662" s="1"/>
      <c r="F662" s="1"/>
      <c r="G662" s="1"/>
      <c r="H662" s="214"/>
      <c r="I662" s="1"/>
      <c r="J662" s="1"/>
    </row>
    <row r="663" spans="1:10" ht="12.75" customHeight="1" x14ac:dyDescent="0.2">
      <c r="A663" s="1"/>
      <c r="B663" s="1"/>
      <c r="C663" s="1"/>
      <c r="D663" s="1"/>
      <c r="E663" s="1"/>
      <c r="F663" s="1"/>
      <c r="G663" s="1"/>
      <c r="H663" s="214"/>
      <c r="I663" s="1"/>
      <c r="J663" s="1"/>
    </row>
    <row r="664" spans="1:10" ht="12.75" customHeight="1" x14ac:dyDescent="0.2">
      <c r="A664" s="1"/>
      <c r="B664" s="1"/>
      <c r="C664" s="1"/>
      <c r="D664" s="1"/>
      <c r="E664" s="1"/>
      <c r="F664" s="1"/>
      <c r="G664" s="1"/>
      <c r="H664" s="214"/>
      <c r="I664" s="1"/>
      <c r="J664" s="1"/>
    </row>
    <row r="665" spans="1:10" ht="12.75" customHeight="1" x14ac:dyDescent="0.2">
      <c r="A665" s="1"/>
      <c r="B665" s="1"/>
      <c r="C665" s="1"/>
      <c r="D665" s="1"/>
      <c r="E665" s="1"/>
      <c r="F665" s="1"/>
      <c r="G665" s="1"/>
      <c r="H665" s="214"/>
      <c r="I665" s="1"/>
      <c r="J665" s="1"/>
    </row>
    <row r="666" spans="1:10" ht="12.75" customHeight="1" x14ac:dyDescent="0.2">
      <c r="A666" s="1"/>
      <c r="B666" s="1"/>
      <c r="C666" s="1"/>
      <c r="D666" s="1"/>
      <c r="E666" s="1"/>
      <c r="F666" s="1"/>
      <c r="G666" s="1"/>
      <c r="H666" s="214"/>
      <c r="I666" s="1"/>
      <c r="J666" s="1"/>
    </row>
    <row r="667" spans="1:10" ht="12.75" customHeight="1" x14ac:dyDescent="0.2">
      <c r="A667" s="1"/>
      <c r="B667" s="1"/>
      <c r="C667" s="1"/>
      <c r="D667" s="1"/>
      <c r="E667" s="1"/>
      <c r="F667" s="1"/>
      <c r="G667" s="1"/>
      <c r="H667" s="214"/>
      <c r="I667" s="1"/>
      <c r="J667" s="1"/>
    </row>
    <row r="668" spans="1:10" ht="12.75" customHeight="1" x14ac:dyDescent="0.2">
      <c r="A668" s="1"/>
      <c r="B668" s="1"/>
      <c r="C668" s="1"/>
      <c r="D668" s="1"/>
      <c r="E668" s="1"/>
      <c r="F668" s="1"/>
      <c r="G668" s="1"/>
      <c r="H668" s="214"/>
      <c r="I668" s="1"/>
      <c r="J668" s="1"/>
    </row>
    <row r="669" spans="1:10" ht="12.75" customHeight="1" x14ac:dyDescent="0.2">
      <c r="A669" s="1"/>
      <c r="B669" s="1"/>
      <c r="C669" s="1"/>
      <c r="D669" s="1"/>
      <c r="E669" s="1"/>
      <c r="F669" s="1"/>
      <c r="G669" s="1"/>
      <c r="H669" s="214"/>
      <c r="I669" s="1"/>
      <c r="J669" s="1"/>
    </row>
    <row r="670" spans="1:10" ht="12.75" customHeight="1" x14ac:dyDescent="0.2">
      <c r="A670" s="1"/>
      <c r="B670" s="1"/>
      <c r="C670" s="1"/>
      <c r="D670" s="1"/>
      <c r="E670" s="1"/>
      <c r="F670" s="1"/>
      <c r="G670" s="1"/>
      <c r="H670" s="214"/>
      <c r="I670" s="1"/>
      <c r="J670" s="1"/>
    </row>
    <row r="671" spans="1:10" ht="12.75" customHeight="1" x14ac:dyDescent="0.2">
      <c r="A671" s="1"/>
      <c r="B671" s="1"/>
      <c r="C671" s="1"/>
      <c r="D671" s="1"/>
      <c r="E671" s="1"/>
      <c r="F671" s="1"/>
      <c r="G671" s="1"/>
      <c r="H671" s="214"/>
      <c r="I671" s="1"/>
      <c r="J671" s="1"/>
    </row>
    <row r="672" spans="1:10" ht="12.75" customHeight="1" x14ac:dyDescent="0.2">
      <c r="A672" s="1"/>
      <c r="B672" s="1"/>
      <c r="C672" s="1"/>
      <c r="D672" s="1"/>
      <c r="E672" s="1"/>
      <c r="F672" s="1"/>
      <c r="G672" s="1"/>
      <c r="H672" s="214"/>
      <c r="I672" s="1"/>
      <c r="J672" s="1"/>
    </row>
    <row r="673" spans="1:10" ht="12.75" customHeight="1" x14ac:dyDescent="0.2">
      <c r="A673" s="1"/>
      <c r="B673" s="1"/>
      <c r="C673" s="1"/>
      <c r="D673" s="1"/>
      <c r="E673" s="1"/>
      <c r="F673" s="1"/>
      <c r="G673" s="1"/>
      <c r="H673" s="214"/>
      <c r="I673" s="1"/>
      <c r="J673" s="1"/>
    </row>
    <row r="674" spans="1:10" ht="12.75" customHeight="1" x14ac:dyDescent="0.2">
      <c r="A674" s="1"/>
      <c r="B674" s="1"/>
      <c r="C674" s="1"/>
      <c r="D674" s="1"/>
      <c r="E674" s="1"/>
      <c r="F674" s="1"/>
      <c r="G674" s="1"/>
      <c r="H674" s="214"/>
      <c r="I674" s="1"/>
      <c r="J674" s="1"/>
    </row>
    <row r="675" spans="1:10" ht="12.75" customHeight="1" x14ac:dyDescent="0.2">
      <c r="A675" s="1"/>
      <c r="B675" s="1"/>
      <c r="C675" s="1"/>
      <c r="D675" s="1"/>
      <c r="E675" s="1"/>
      <c r="F675" s="1"/>
      <c r="G675" s="1"/>
      <c r="H675" s="214"/>
      <c r="I675" s="1"/>
      <c r="J675" s="1"/>
    </row>
    <row r="676" spans="1:10" ht="12.75" customHeight="1" x14ac:dyDescent="0.2">
      <c r="A676" s="1"/>
      <c r="B676" s="1"/>
      <c r="C676" s="1"/>
      <c r="D676" s="1"/>
      <c r="E676" s="1"/>
      <c r="F676" s="1"/>
      <c r="G676" s="1"/>
      <c r="H676" s="214"/>
      <c r="I676" s="1"/>
      <c r="J676" s="1"/>
    </row>
    <row r="677" spans="1:10" ht="12.75" customHeight="1" x14ac:dyDescent="0.2">
      <c r="A677" s="1"/>
      <c r="B677" s="1"/>
      <c r="C677" s="1"/>
      <c r="D677" s="1"/>
      <c r="E677" s="1"/>
      <c r="F677" s="1"/>
      <c r="G677" s="1"/>
      <c r="H677" s="214"/>
      <c r="I677" s="1"/>
      <c r="J677" s="1"/>
    </row>
    <row r="678" spans="1:10" ht="12.75" customHeight="1" x14ac:dyDescent="0.2">
      <c r="A678" s="1"/>
      <c r="B678" s="1"/>
      <c r="C678" s="1"/>
      <c r="D678" s="1"/>
      <c r="E678" s="1"/>
      <c r="F678" s="1"/>
      <c r="G678" s="1"/>
      <c r="H678" s="214"/>
      <c r="I678" s="1"/>
      <c r="J678" s="1"/>
    </row>
    <row r="679" spans="1:10" ht="12.75" customHeight="1" x14ac:dyDescent="0.2">
      <c r="A679" s="1"/>
      <c r="B679" s="1"/>
      <c r="C679" s="1"/>
      <c r="D679" s="1"/>
      <c r="E679" s="1"/>
      <c r="F679" s="1"/>
      <c r="G679" s="1"/>
      <c r="H679" s="214"/>
      <c r="I679" s="1"/>
      <c r="J679" s="1"/>
    </row>
    <row r="680" spans="1:10" ht="12.75" customHeight="1" x14ac:dyDescent="0.2">
      <c r="A680" s="1"/>
      <c r="B680" s="1"/>
      <c r="C680" s="1"/>
      <c r="D680" s="1"/>
      <c r="E680" s="1"/>
      <c r="F680" s="1"/>
      <c r="G680" s="1"/>
      <c r="H680" s="214"/>
      <c r="I680" s="1"/>
      <c r="J680" s="1"/>
    </row>
    <row r="681" spans="1:10" ht="12.75" customHeight="1" x14ac:dyDescent="0.2">
      <c r="A681" s="1"/>
      <c r="B681" s="1"/>
      <c r="C681" s="1"/>
      <c r="D681" s="1"/>
      <c r="E681" s="1"/>
      <c r="F681" s="1"/>
      <c r="G681" s="1"/>
      <c r="H681" s="214"/>
      <c r="I681" s="1"/>
      <c r="J681" s="1"/>
    </row>
    <row r="682" spans="1:10" ht="12.75" customHeight="1" x14ac:dyDescent="0.2">
      <c r="A682" s="1"/>
      <c r="B682" s="1"/>
      <c r="C682" s="1"/>
      <c r="D682" s="1"/>
      <c r="E682" s="1"/>
      <c r="F682" s="1"/>
      <c r="G682" s="1"/>
      <c r="H682" s="214"/>
      <c r="I682" s="1"/>
      <c r="J682" s="1"/>
    </row>
    <row r="683" spans="1:10" ht="12.75" customHeight="1" x14ac:dyDescent="0.2">
      <c r="A683" s="1"/>
      <c r="B683" s="1"/>
      <c r="C683" s="1"/>
      <c r="D683" s="1"/>
      <c r="E683" s="1"/>
      <c r="F683" s="1"/>
      <c r="G683" s="1"/>
      <c r="H683" s="214"/>
      <c r="I683" s="1"/>
      <c r="J683" s="1"/>
    </row>
    <row r="684" spans="1:10" ht="12.75" customHeight="1" x14ac:dyDescent="0.2">
      <c r="A684" s="1"/>
      <c r="B684" s="1"/>
      <c r="C684" s="1"/>
      <c r="D684" s="1"/>
      <c r="E684" s="1"/>
      <c r="F684" s="1"/>
      <c r="G684" s="1"/>
      <c r="H684" s="214"/>
      <c r="I684" s="1"/>
      <c r="J684" s="1"/>
    </row>
    <row r="685" spans="1:10" ht="12.75" customHeight="1" x14ac:dyDescent="0.2">
      <c r="A685" s="1"/>
      <c r="B685" s="1"/>
      <c r="C685" s="1"/>
      <c r="D685" s="1"/>
      <c r="E685" s="1"/>
      <c r="F685" s="1"/>
      <c r="G685" s="1"/>
      <c r="H685" s="214"/>
      <c r="I685" s="1"/>
      <c r="J685" s="1"/>
    </row>
    <row r="686" spans="1:10" ht="12.75" customHeight="1" x14ac:dyDescent="0.2">
      <c r="A686" s="1"/>
      <c r="B686" s="1"/>
      <c r="C686" s="1"/>
      <c r="D686" s="1"/>
      <c r="E686" s="1"/>
      <c r="F686" s="1"/>
      <c r="G686" s="1"/>
      <c r="H686" s="214"/>
      <c r="I686" s="1"/>
      <c r="J686" s="1"/>
    </row>
    <row r="687" spans="1:10" ht="12.75" customHeight="1" x14ac:dyDescent="0.2">
      <c r="A687" s="1"/>
      <c r="B687" s="1"/>
      <c r="C687" s="1"/>
      <c r="D687" s="1"/>
      <c r="E687" s="1"/>
      <c r="F687" s="1"/>
      <c r="G687" s="1"/>
      <c r="H687" s="214"/>
      <c r="I687" s="1"/>
      <c r="J687" s="1"/>
    </row>
    <row r="688" spans="1:10" ht="12.75" customHeight="1" x14ac:dyDescent="0.2">
      <c r="A688" s="1"/>
      <c r="B688" s="1"/>
      <c r="C688" s="1"/>
      <c r="D688" s="1"/>
      <c r="E688" s="1"/>
      <c r="F688" s="1"/>
      <c r="G688" s="1"/>
      <c r="H688" s="214"/>
      <c r="I688" s="1"/>
      <c r="J688" s="1"/>
    </row>
    <row r="689" spans="1:10" ht="12.75" customHeight="1" x14ac:dyDescent="0.2">
      <c r="A689" s="1"/>
      <c r="B689" s="1"/>
      <c r="C689" s="1"/>
      <c r="D689" s="1"/>
      <c r="E689" s="1"/>
      <c r="F689" s="1"/>
      <c r="G689" s="1"/>
      <c r="H689" s="214"/>
      <c r="I689" s="1"/>
      <c r="J689" s="1"/>
    </row>
    <row r="690" spans="1:10" ht="12.75" customHeight="1" x14ac:dyDescent="0.2">
      <c r="A690" s="1"/>
      <c r="B690" s="1"/>
      <c r="C690" s="1"/>
      <c r="D690" s="1"/>
      <c r="E690" s="1"/>
      <c r="F690" s="1"/>
      <c r="G690" s="1"/>
      <c r="H690" s="214"/>
      <c r="I690" s="1"/>
      <c r="J690" s="1"/>
    </row>
    <row r="691" spans="1:10" ht="12.75" customHeight="1" x14ac:dyDescent="0.2">
      <c r="A691" s="1"/>
      <c r="B691" s="1"/>
      <c r="C691" s="1"/>
      <c r="D691" s="1"/>
      <c r="E691" s="1"/>
      <c r="F691" s="1"/>
      <c r="G691" s="1"/>
      <c r="H691" s="214"/>
      <c r="I691" s="1"/>
      <c r="J691" s="1"/>
    </row>
    <row r="692" spans="1:10" ht="12.75" customHeight="1" x14ac:dyDescent="0.2">
      <c r="A692" s="1"/>
      <c r="B692" s="1"/>
      <c r="C692" s="1"/>
      <c r="D692" s="1"/>
      <c r="E692" s="1"/>
      <c r="F692" s="1"/>
      <c r="G692" s="1"/>
      <c r="H692" s="214"/>
      <c r="I692" s="1"/>
      <c r="J692" s="1"/>
    </row>
    <row r="693" spans="1:10" ht="12.75" customHeight="1" x14ac:dyDescent="0.2">
      <c r="A693" s="1"/>
      <c r="B693" s="1"/>
      <c r="C693" s="1"/>
      <c r="D693" s="1"/>
      <c r="E693" s="1"/>
      <c r="F693" s="1"/>
      <c r="G693" s="1"/>
      <c r="H693" s="214"/>
      <c r="I693" s="1"/>
      <c r="J693" s="1"/>
    </row>
    <row r="694" spans="1:10" ht="12.75" customHeight="1" x14ac:dyDescent="0.2">
      <c r="A694" s="1"/>
      <c r="B694" s="1"/>
      <c r="C694" s="1"/>
      <c r="D694" s="1"/>
      <c r="E694" s="1"/>
      <c r="F694" s="1"/>
      <c r="G694" s="1"/>
      <c r="H694" s="214"/>
      <c r="I694" s="1"/>
      <c r="J694" s="1"/>
    </row>
    <row r="695" spans="1:10" ht="12.75" customHeight="1" x14ac:dyDescent="0.2">
      <c r="A695" s="1"/>
      <c r="B695" s="1"/>
      <c r="C695" s="1"/>
      <c r="D695" s="1"/>
      <c r="E695" s="1"/>
      <c r="F695" s="1"/>
      <c r="G695" s="1"/>
      <c r="H695" s="214"/>
      <c r="I695" s="1"/>
      <c r="J695" s="1"/>
    </row>
    <row r="696" spans="1:10" ht="12.75" customHeight="1" x14ac:dyDescent="0.2">
      <c r="A696" s="1"/>
      <c r="B696" s="1"/>
      <c r="C696" s="1"/>
      <c r="D696" s="1"/>
      <c r="E696" s="1"/>
      <c r="F696" s="1"/>
      <c r="G696" s="1"/>
      <c r="H696" s="214"/>
      <c r="I696" s="1"/>
      <c r="J696" s="1"/>
    </row>
    <row r="697" spans="1:10" ht="12.75" customHeight="1" x14ac:dyDescent="0.2">
      <c r="A697" s="1"/>
      <c r="B697" s="1"/>
      <c r="C697" s="1"/>
      <c r="D697" s="1"/>
      <c r="E697" s="1"/>
      <c r="F697" s="1"/>
      <c r="G697" s="1"/>
      <c r="H697" s="214"/>
      <c r="I697" s="1"/>
      <c r="J697" s="1"/>
    </row>
    <row r="698" spans="1:10" ht="12.75" customHeight="1" x14ac:dyDescent="0.2">
      <c r="A698" s="1"/>
      <c r="B698" s="1"/>
      <c r="C698" s="1"/>
      <c r="D698" s="1"/>
      <c r="E698" s="1"/>
      <c r="F698" s="1"/>
      <c r="G698" s="1"/>
      <c r="H698" s="214"/>
      <c r="I698" s="1"/>
      <c r="J698" s="1"/>
    </row>
    <row r="699" spans="1:10" ht="12.75" customHeight="1" x14ac:dyDescent="0.2">
      <c r="A699" s="1"/>
      <c r="B699" s="1"/>
      <c r="C699" s="1"/>
      <c r="D699" s="1"/>
      <c r="E699" s="1"/>
      <c r="F699" s="1"/>
      <c r="G699" s="1"/>
      <c r="H699" s="214"/>
      <c r="I699" s="1"/>
      <c r="J699" s="1"/>
    </row>
    <row r="700" spans="1:10" ht="12.75" customHeight="1" x14ac:dyDescent="0.2">
      <c r="A700" s="1"/>
      <c r="B700" s="1"/>
      <c r="C700" s="1"/>
      <c r="D700" s="1"/>
      <c r="E700" s="1"/>
      <c r="F700" s="1"/>
      <c r="G700" s="1"/>
      <c r="H700" s="214"/>
      <c r="I700" s="1"/>
      <c r="J700" s="1"/>
    </row>
    <row r="701" spans="1:10" ht="12.75" customHeight="1" x14ac:dyDescent="0.2">
      <c r="A701" s="1"/>
      <c r="B701" s="1"/>
      <c r="C701" s="1"/>
      <c r="D701" s="1"/>
      <c r="E701" s="1"/>
      <c r="F701" s="1"/>
      <c r="G701" s="1"/>
      <c r="H701" s="214"/>
      <c r="I701" s="1"/>
      <c r="J701" s="1"/>
    </row>
    <row r="702" spans="1:10" ht="12.75" customHeight="1" x14ac:dyDescent="0.2">
      <c r="A702" s="1"/>
      <c r="B702" s="1"/>
      <c r="C702" s="1"/>
      <c r="D702" s="1"/>
      <c r="E702" s="1"/>
      <c r="F702" s="1"/>
      <c r="G702" s="1"/>
      <c r="H702" s="214"/>
      <c r="I702" s="1"/>
      <c r="J702" s="1"/>
    </row>
    <row r="703" spans="1:10" ht="12.75" customHeight="1" x14ac:dyDescent="0.2">
      <c r="A703" s="1"/>
      <c r="B703" s="1"/>
      <c r="C703" s="1"/>
      <c r="D703" s="1"/>
      <c r="E703" s="1"/>
      <c r="F703" s="1"/>
      <c r="G703" s="1"/>
      <c r="H703" s="214"/>
      <c r="I703" s="1"/>
      <c r="J703" s="1"/>
    </row>
    <row r="704" spans="1:10" ht="12.75" customHeight="1" x14ac:dyDescent="0.2">
      <c r="A704" s="1"/>
      <c r="B704" s="1"/>
      <c r="C704" s="1"/>
      <c r="D704" s="1"/>
      <c r="E704" s="1"/>
      <c r="F704" s="1"/>
      <c r="G704" s="1"/>
      <c r="H704" s="214"/>
      <c r="I704" s="1"/>
      <c r="J704" s="1"/>
    </row>
    <row r="705" spans="1:10" ht="12.75" customHeight="1" x14ac:dyDescent="0.2">
      <c r="A705" s="1"/>
      <c r="B705" s="1"/>
      <c r="C705" s="1"/>
      <c r="D705" s="1"/>
      <c r="E705" s="1"/>
      <c r="F705" s="1"/>
      <c r="G705" s="1"/>
      <c r="H705" s="214"/>
      <c r="I705" s="1"/>
      <c r="J705" s="1"/>
    </row>
    <row r="706" spans="1:10" ht="12.75" customHeight="1" x14ac:dyDescent="0.2">
      <c r="A706" s="1"/>
      <c r="B706" s="1"/>
      <c r="C706" s="1"/>
      <c r="D706" s="1"/>
      <c r="E706" s="1"/>
      <c r="F706" s="1"/>
      <c r="G706" s="1"/>
      <c r="H706" s="214"/>
      <c r="I706" s="1"/>
      <c r="J706" s="1"/>
    </row>
    <row r="707" spans="1:10" ht="12.75" customHeight="1" x14ac:dyDescent="0.2">
      <c r="A707" s="1"/>
      <c r="B707" s="1"/>
      <c r="C707" s="1"/>
      <c r="D707" s="1"/>
      <c r="E707" s="1"/>
      <c r="F707" s="1"/>
      <c r="G707" s="1"/>
      <c r="H707" s="214"/>
      <c r="I707" s="1"/>
      <c r="J707" s="1"/>
    </row>
    <row r="708" spans="1:10" ht="12.75" customHeight="1" x14ac:dyDescent="0.2">
      <c r="A708" s="1"/>
      <c r="B708" s="1"/>
      <c r="C708" s="1"/>
      <c r="D708" s="1"/>
      <c r="E708" s="1"/>
      <c r="F708" s="1"/>
      <c r="G708" s="1"/>
      <c r="H708" s="214"/>
      <c r="I708" s="1"/>
      <c r="J708" s="1"/>
    </row>
    <row r="709" spans="1:10" ht="12.75" customHeight="1" x14ac:dyDescent="0.2">
      <c r="A709" s="1"/>
      <c r="B709" s="1"/>
      <c r="C709" s="1"/>
      <c r="D709" s="1"/>
      <c r="E709" s="1"/>
      <c r="F709" s="1"/>
      <c r="G709" s="1"/>
      <c r="H709" s="214"/>
      <c r="I709" s="1"/>
      <c r="J709" s="1"/>
    </row>
    <row r="710" spans="1:10" ht="12.75" customHeight="1" x14ac:dyDescent="0.2">
      <c r="A710" s="1"/>
      <c r="B710" s="1"/>
      <c r="C710" s="1"/>
      <c r="D710" s="1"/>
      <c r="E710" s="1"/>
      <c r="F710" s="1"/>
      <c r="G710" s="1"/>
      <c r="H710" s="214"/>
      <c r="I710" s="1"/>
      <c r="J710" s="1"/>
    </row>
    <row r="711" spans="1:10" ht="12.75" customHeight="1" x14ac:dyDescent="0.2">
      <c r="A711" s="1"/>
      <c r="B711" s="1"/>
      <c r="C711" s="1"/>
      <c r="D711" s="1"/>
      <c r="E711" s="1"/>
      <c r="F711" s="1"/>
      <c r="G711" s="1"/>
      <c r="H711" s="214"/>
      <c r="I711" s="1"/>
      <c r="J711" s="1"/>
    </row>
    <row r="712" spans="1:10" ht="12.75" customHeight="1" x14ac:dyDescent="0.2">
      <c r="A712" s="1"/>
      <c r="B712" s="1"/>
      <c r="C712" s="1"/>
      <c r="D712" s="1"/>
      <c r="E712" s="1"/>
      <c r="F712" s="1"/>
      <c r="G712" s="1"/>
      <c r="H712" s="214"/>
      <c r="I712" s="1"/>
      <c r="J712" s="1"/>
    </row>
    <row r="713" spans="1:10" ht="12.75" customHeight="1" x14ac:dyDescent="0.2">
      <c r="A713" s="1"/>
      <c r="B713" s="1"/>
      <c r="C713" s="1"/>
      <c r="D713" s="1"/>
      <c r="E713" s="1"/>
      <c r="F713" s="1"/>
      <c r="G713" s="1"/>
      <c r="H713" s="214"/>
      <c r="I713" s="1"/>
      <c r="J713" s="1"/>
    </row>
    <row r="714" spans="1:10" ht="12.75" customHeight="1" x14ac:dyDescent="0.2">
      <c r="A714" s="1"/>
      <c r="B714" s="1"/>
      <c r="C714" s="1"/>
      <c r="D714" s="1"/>
      <c r="E714" s="1"/>
      <c r="F714" s="1"/>
      <c r="G714" s="1"/>
      <c r="H714" s="214"/>
      <c r="I714" s="1"/>
      <c r="J714" s="1"/>
    </row>
    <row r="715" spans="1:10" ht="12.75" customHeight="1" x14ac:dyDescent="0.2">
      <c r="A715" s="1"/>
      <c r="B715" s="1"/>
      <c r="C715" s="1"/>
      <c r="D715" s="1"/>
      <c r="E715" s="1"/>
      <c r="F715" s="1"/>
      <c r="G715" s="1"/>
      <c r="H715" s="214"/>
      <c r="I715" s="1"/>
      <c r="J715" s="1"/>
    </row>
    <row r="716" spans="1:10" ht="12.75" customHeight="1" x14ac:dyDescent="0.2">
      <c r="A716" s="1"/>
      <c r="B716" s="1"/>
      <c r="C716" s="1"/>
      <c r="D716" s="1"/>
      <c r="E716" s="1"/>
      <c r="F716" s="1"/>
      <c r="G716" s="1"/>
      <c r="H716" s="214"/>
      <c r="I716" s="1"/>
      <c r="J716" s="1"/>
    </row>
    <row r="717" spans="1:10" ht="12.75" customHeight="1" x14ac:dyDescent="0.2">
      <c r="A717" s="1"/>
      <c r="B717" s="1"/>
      <c r="C717" s="1"/>
      <c r="D717" s="1"/>
      <c r="E717" s="1"/>
      <c r="F717" s="1"/>
      <c r="G717" s="1"/>
      <c r="H717" s="214"/>
      <c r="I717" s="1"/>
      <c r="J717" s="1"/>
    </row>
    <row r="718" spans="1:10" ht="12.75" customHeight="1" x14ac:dyDescent="0.2">
      <c r="A718" s="1"/>
      <c r="B718" s="1"/>
      <c r="C718" s="1"/>
      <c r="D718" s="1"/>
      <c r="E718" s="1"/>
      <c r="F718" s="1"/>
      <c r="G718" s="1"/>
      <c r="H718" s="214"/>
      <c r="I718" s="1"/>
      <c r="J718" s="1"/>
    </row>
    <row r="719" spans="1:10" ht="12.75" customHeight="1" x14ac:dyDescent="0.2">
      <c r="A719" s="1"/>
      <c r="B719" s="1"/>
      <c r="C719" s="1"/>
      <c r="D719" s="1"/>
      <c r="E719" s="1"/>
      <c r="F719" s="1"/>
      <c r="G719" s="1"/>
      <c r="H719" s="214"/>
      <c r="I719" s="1"/>
      <c r="J719" s="1"/>
    </row>
    <row r="720" spans="1:10" ht="12.75" customHeight="1" x14ac:dyDescent="0.2">
      <c r="A720" s="1"/>
      <c r="B720" s="1"/>
      <c r="C720" s="1"/>
      <c r="D720" s="1"/>
      <c r="E720" s="1"/>
      <c r="F720" s="1"/>
      <c r="G720" s="1"/>
      <c r="H720" s="214"/>
      <c r="I720" s="1"/>
      <c r="J720" s="1"/>
    </row>
    <row r="721" spans="1:10" ht="12.75" customHeight="1" x14ac:dyDescent="0.2">
      <c r="A721" s="1"/>
      <c r="B721" s="1"/>
      <c r="C721" s="1"/>
      <c r="D721" s="1"/>
      <c r="E721" s="1"/>
      <c r="F721" s="1"/>
      <c r="G721" s="1"/>
      <c r="H721" s="214"/>
      <c r="I721" s="1"/>
      <c r="J721" s="1"/>
    </row>
    <row r="722" spans="1:10" ht="12.75" customHeight="1" x14ac:dyDescent="0.2">
      <c r="A722" s="1"/>
      <c r="B722" s="1"/>
      <c r="C722" s="1"/>
      <c r="D722" s="1"/>
      <c r="E722" s="1"/>
      <c r="F722" s="1"/>
      <c r="G722" s="1"/>
      <c r="H722" s="214"/>
      <c r="I722" s="1"/>
      <c r="J722" s="1"/>
    </row>
    <row r="723" spans="1:10" ht="12.75" customHeight="1" x14ac:dyDescent="0.2">
      <c r="A723" s="1"/>
      <c r="B723" s="1"/>
      <c r="C723" s="1"/>
      <c r="D723" s="1"/>
      <c r="E723" s="1"/>
      <c r="F723" s="1"/>
      <c r="G723" s="1"/>
      <c r="H723" s="214"/>
      <c r="I723" s="1"/>
      <c r="J723" s="1"/>
    </row>
    <row r="724" spans="1:10" ht="12.75" customHeight="1" x14ac:dyDescent="0.2">
      <c r="A724" s="1"/>
      <c r="B724" s="1"/>
      <c r="C724" s="1"/>
      <c r="D724" s="1"/>
      <c r="E724" s="1"/>
      <c r="F724" s="1"/>
      <c r="G724" s="1"/>
      <c r="H724" s="214"/>
      <c r="I724" s="1"/>
      <c r="J724" s="1"/>
    </row>
    <row r="725" spans="1:10" ht="12.75" customHeight="1" x14ac:dyDescent="0.2">
      <c r="A725" s="1"/>
      <c r="B725" s="1"/>
      <c r="C725" s="1"/>
      <c r="D725" s="1"/>
      <c r="E725" s="1"/>
      <c r="F725" s="1"/>
      <c r="G725" s="1"/>
      <c r="H725" s="214"/>
      <c r="I725" s="1"/>
      <c r="J725" s="1"/>
    </row>
    <row r="726" spans="1:10" ht="12.75" customHeight="1" x14ac:dyDescent="0.2">
      <c r="A726" s="1"/>
      <c r="B726" s="1"/>
      <c r="C726" s="1"/>
      <c r="D726" s="1"/>
      <c r="E726" s="1"/>
      <c r="F726" s="1"/>
      <c r="G726" s="1"/>
      <c r="H726" s="214"/>
      <c r="I726" s="1"/>
      <c r="J726" s="1"/>
    </row>
    <row r="727" spans="1:10" ht="12.75" customHeight="1" x14ac:dyDescent="0.2">
      <c r="A727" s="1"/>
      <c r="B727" s="1"/>
      <c r="C727" s="1"/>
      <c r="D727" s="1"/>
      <c r="E727" s="1"/>
      <c r="F727" s="1"/>
      <c r="G727" s="1"/>
      <c r="H727" s="214"/>
      <c r="I727" s="1"/>
      <c r="J727" s="1"/>
    </row>
    <row r="728" spans="1:10" ht="12.75" customHeight="1" x14ac:dyDescent="0.2">
      <c r="A728" s="1"/>
      <c r="B728" s="1"/>
      <c r="C728" s="1"/>
      <c r="D728" s="1"/>
      <c r="E728" s="1"/>
      <c r="F728" s="1"/>
      <c r="G728" s="1"/>
      <c r="H728" s="214"/>
      <c r="I728" s="1"/>
      <c r="J728" s="1"/>
    </row>
    <row r="729" spans="1:10" ht="12.75" customHeight="1" x14ac:dyDescent="0.2">
      <c r="A729" s="1"/>
      <c r="B729" s="1"/>
      <c r="C729" s="1"/>
      <c r="D729" s="1"/>
      <c r="E729" s="1"/>
      <c r="F729" s="1"/>
      <c r="G729" s="1"/>
      <c r="H729" s="214"/>
      <c r="I729" s="1"/>
      <c r="J729" s="1"/>
    </row>
    <row r="730" spans="1:10" ht="12.75" customHeight="1" x14ac:dyDescent="0.2">
      <c r="A730" s="1"/>
      <c r="B730" s="1"/>
      <c r="C730" s="1"/>
      <c r="D730" s="1"/>
      <c r="E730" s="1"/>
      <c r="F730" s="1"/>
      <c r="G730" s="1"/>
      <c r="H730" s="214"/>
      <c r="I730" s="1"/>
      <c r="J730" s="1"/>
    </row>
    <row r="731" spans="1:10" ht="12.75" customHeight="1" x14ac:dyDescent="0.2">
      <c r="A731" s="1"/>
      <c r="B731" s="1"/>
      <c r="C731" s="1"/>
      <c r="D731" s="1"/>
      <c r="E731" s="1"/>
      <c r="F731" s="1"/>
      <c r="G731" s="1"/>
      <c r="H731" s="214"/>
      <c r="I731" s="1"/>
      <c r="J731" s="1"/>
    </row>
    <row r="732" spans="1:10" ht="12.75" customHeight="1" x14ac:dyDescent="0.2">
      <c r="A732" s="1"/>
      <c r="B732" s="1"/>
      <c r="C732" s="1"/>
      <c r="D732" s="1"/>
      <c r="E732" s="1"/>
      <c r="F732" s="1"/>
      <c r="G732" s="1"/>
      <c r="H732" s="214"/>
      <c r="I732" s="1"/>
      <c r="J732" s="1"/>
    </row>
    <row r="733" spans="1:10" ht="12.75" customHeight="1" x14ac:dyDescent="0.2">
      <c r="A733" s="1"/>
      <c r="B733" s="1"/>
      <c r="C733" s="1"/>
      <c r="D733" s="1"/>
      <c r="E733" s="1"/>
      <c r="F733" s="1"/>
      <c r="G733" s="1"/>
      <c r="H733" s="214"/>
      <c r="I733" s="1"/>
      <c r="J733" s="1"/>
    </row>
    <row r="734" spans="1:10" ht="12.75" customHeight="1" x14ac:dyDescent="0.2">
      <c r="A734" s="1"/>
      <c r="B734" s="1"/>
      <c r="C734" s="1"/>
      <c r="D734" s="1"/>
      <c r="E734" s="1"/>
      <c r="F734" s="1"/>
      <c r="G734" s="1"/>
      <c r="H734" s="214"/>
      <c r="I734" s="1"/>
      <c r="J734" s="1"/>
    </row>
    <row r="735" spans="1:10" ht="12.75" customHeight="1" x14ac:dyDescent="0.2">
      <c r="A735" s="1"/>
      <c r="B735" s="1"/>
      <c r="C735" s="1"/>
      <c r="D735" s="1"/>
      <c r="E735" s="1"/>
      <c r="F735" s="1"/>
      <c r="G735" s="1"/>
      <c r="H735" s="214"/>
      <c r="I735" s="1"/>
      <c r="J735" s="1"/>
    </row>
    <row r="736" spans="1:10" ht="12.75" customHeight="1" x14ac:dyDescent="0.2">
      <c r="A736" s="1"/>
      <c r="B736" s="1"/>
      <c r="C736" s="1"/>
      <c r="D736" s="1"/>
      <c r="E736" s="1"/>
      <c r="F736" s="1"/>
      <c r="G736" s="1"/>
      <c r="H736" s="214"/>
      <c r="I736" s="1"/>
      <c r="J736" s="1"/>
    </row>
    <row r="737" spans="1:10" ht="12.75" customHeight="1" x14ac:dyDescent="0.2">
      <c r="A737" s="1"/>
      <c r="B737" s="1"/>
      <c r="C737" s="1"/>
      <c r="D737" s="1"/>
      <c r="E737" s="1"/>
      <c r="F737" s="1"/>
      <c r="G737" s="1"/>
      <c r="H737" s="214"/>
      <c r="I737" s="1"/>
      <c r="J737" s="1"/>
    </row>
    <row r="738" spans="1:10" ht="12.75" customHeight="1" x14ac:dyDescent="0.2">
      <c r="A738" s="1"/>
      <c r="B738" s="1"/>
      <c r="C738" s="1"/>
      <c r="D738" s="1"/>
      <c r="E738" s="1"/>
      <c r="F738" s="1"/>
      <c r="G738" s="1"/>
      <c r="H738" s="214"/>
      <c r="I738" s="1"/>
      <c r="J738" s="1"/>
    </row>
    <row r="739" spans="1:10" ht="12.75" customHeight="1" x14ac:dyDescent="0.2">
      <c r="A739" s="1"/>
      <c r="B739" s="1"/>
      <c r="C739" s="1"/>
      <c r="D739" s="1"/>
      <c r="E739" s="1"/>
      <c r="F739" s="1"/>
      <c r="G739" s="1"/>
      <c r="H739" s="214"/>
      <c r="I739" s="1"/>
      <c r="J739" s="1"/>
    </row>
    <row r="740" spans="1:10" ht="12.75" customHeight="1" x14ac:dyDescent="0.2">
      <c r="A740" s="1"/>
      <c r="B740" s="1"/>
      <c r="C740" s="1"/>
      <c r="D740" s="1"/>
      <c r="E740" s="1"/>
      <c r="F740" s="1"/>
      <c r="G740" s="1"/>
      <c r="H740" s="214"/>
      <c r="I740" s="1"/>
      <c r="J740" s="1"/>
    </row>
    <row r="741" spans="1:10" ht="12.75" customHeight="1" x14ac:dyDescent="0.2">
      <c r="A741" s="1"/>
      <c r="B741" s="1"/>
      <c r="C741" s="1"/>
      <c r="D741" s="1"/>
      <c r="E741" s="1"/>
      <c r="F741" s="1"/>
      <c r="G741" s="1"/>
      <c r="H741" s="214"/>
      <c r="I741" s="1"/>
      <c r="J741" s="1"/>
    </row>
    <row r="742" spans="1:10" ht="12.75" customHeight="1" x14ac:dyDescent="0.2">
      <c r="A742" s="1"/>
      <c r="B742" s="1"/>
      <c r="C742" s="1"/>
      <c r="D742" s="1"/>
      <c r="E742" s="1"/>
      <c r="F742" s="1"/>
      <c r="G742" s="1"/>
      <c r="H742" s="214"/>
      <c r="I742" s="1"/>
      <c r="J742" s="1"/>
    </row>
    <row r="743" spans="1:10" ht="12.75" customHeight="1" x14ac:dyDescent="0.2">
      <c r="A743" s="1"/>
      <c r="B743" s="1"/>
      <c r="C743" s="1"/>
      <c r="D743" s="1"/>
      <c r="E743" s="1"/>
      <c r="F743" s="1"/>
      <c r="G743" s="1"/>
      <c r="H743" s="214"/>
      <c r="I743" s="1"/>
      <c r="J743" s="1"/>
    </row>
    <row r="744" spans="1:10" ht="12.75" customHeight="1" x14ac:dyDescent="0.2">
      <c r="A744" s="1"/>
      <c r="B744" s="1"/>
      <c r="C744" s="1"/>
      <c r="D744" s="1"/>
      <c r="E744" s="1"/>
      <c r="F744" s="1"/>
      <c r="G744" s="1"/>
      <c r="H744" s="214"/>
      <c r="I744" s="1"/>
      <c r="J744" s="1"/>
    </row>
    <row r="745" spans="1:10" ht="12.75" customHeight="1" x14ac:dyDescent="0.2">
      <c r="A745" s="1"/>
      <c r="B745" s="1"/>
      <c r="C745" s="1"/>
      <c r="D745" s="1"/>
      <c r="E745" s="1"/>
      <c r="F745" s="1"/>
      <c r="G745" s="1"/>
      <c r="H745" s="214"/>
      <c r="I745" s="1"/>
      <c r="J745" s="1"/>
    </row>
    <row r="746" spans="1:10" ht="12.75" customHeight="1" x14ac:dyDescent="0.2">
      <c r="A746" s="1"/>
      <c r="B746" s="1"/>
      <c r="C746" s="1"/>
      <c r="D746" s="1"/>
      <c r="E746" s="1"/>
      <c r="F746" s="1"/>
      <c r="G746" s="1"/>
      <c r="H746" s="214"/>
      <c r="I746" s="1"/>
      <c r="J746" s="1"/>
    </row>
    <row r="747" spans="1:10" ht="12.75" customHeight="1" x14ac:dyDescent="0.2">
      <c r="A747" s="1"/>
      <c r="B747" s="1"/>
      <c r="C747" s="1"/>
      <c r="D747" s="1"/>
      <c r="E747" s="1"/>
      <c r="F747" s="1"/>
      <c r="G747" s="1"/>
      <c r="H747" s="214"/>
      <c r="I747" s="1"/>
      <c r="J747" s="1"/>
    </row>
    <row r="748" spans="1:10" ht="12.75" customHeight="1" x14ac:dyDescent="0.2">
      <c r="A748" s="1"/>
      <c r="B748" s="1"/>
      <c r="C748" s="1"/>
      <c r="D748" s="1"/>
      <c r="E748" s="1"/>
      <c r="F748" s="1"/>
      <c r="G748" s="1"/>
      <c r="H748" s="214"/>
      <c r="I748" s="1"/>
      <c r="J748" s="1"/>
    </row>
    <row r="749" spans="1:10" ht="12.75" customHeight="1" x14ac:dyDescent="0.2">
      <c r="A749" s="1"/>
      <c r="B749" s="1"/>
      <c r="C749" s="1"/>
      <c r="D749" s="1"/>
      <c r="E749" s="1"/>
      <c r="F749" s="1"/>
      <c r="G749" s="1"/>
      <c r="H749" s="214"/>
      <c r="I749" s="1"/>
      <c r="J749" s="1"/>
    </row>
    <row r="750" spans="1:10" ht="12.75" customHeight="1" x14ac:dyDescent="0.2">
      <c r="A750" s="1"/>
      <c r="B750" s="1"/>
      <c r="C750" s="1"/>
      <c r="D750" s="1"/>
      <c r="E750" s="1"/>
      <c r="F750" s="1"/>
      <c r="G750" s="1"/>
      <c r="H750" s="214"/>
      <c r="I750" s="1"/>
      <c r="J750" s="1"/>
    </row>
    <row r="751" spans="1:10" ht="12.75" customHeight="1" x14ac:dyDescent="0.2">
      <c r="A751" s="1"/>
      <c r="B751" s="1"/>
      <c r="C751" s="1"/>
      <c r="D751" s="1"/>
      <c r="E751" s="1"/>
      <c r="F751" s="1"/>
      <c r="G751" s="1"/>
      <c r="H751" s="214"/>
      <c r="I751" s="1"/>
      <c r="J751" s="1"/>
    </row>
    <row r="752" spans="1:10" ht="12.75" customHeight="1" x14ac:dyDescent="0.2">
      <c r="A752" s="1"/>
      <c r="B752" s="1"/>
      <c r="C752" s="1"/>
      <c r="D752" s="1"/>
      <c r="E752" s="1"/>
      <c r="F752" s="1"/>
      <c r="G752" s="1"/>
      <c r="H752" s="214"/>
      <c r="I752" s="1"/>
      <c r="J752" s="1"/>
    </row>
    <row r="753" spans="1:10" ht="12.75" customHeight="1" x14ac:dyDescent="0.2">
      <c r="A753" s="1"/>
      <c r="B753" s="1"/>
      <c r="C753" s="1"/>
      <c r="D753" s="1"/>
      <c r="E753" s="1"/>
      <c r="F753" s="1"/>
      <c r="G753" s="1"/>
      <c r="H753" s="214"/>
      <c r="I753" s="1"/>
      <c r="J753" s="1"/>
    </row>
    <row r="754" spans="1:10" ht="12.75" customHeight="1" x14ac:dyDescent="0.2">
      <c r="A754" s="1"/>
      <c r="B754" s="1"/>
      <c r="C754" s="1"/>
      <c r="D754" s="1"/>
      <c r="E754" s="1"/>
      <c r="F754" s="1"/>
      <c r="G754" s="1"/>
      <c r="H754" s="214"/>
      <c r="I754" s="1"/>
      <c r="J754" s="1"/>
    </row>
    <row r="755" spans="1:10" ht="12.75" customHeight="1" x14ac:dyDescent="0.2">
      <c r="A755" s="1"/>
      <c r="B755" s="1"/>
      <c r="C755" s="1"/>
      <c r="D755" s="1"/>
      <c r="E755" s="1"/>
      <c r="F755" s="1"/>
      <c r="G755" s="1"/>
      <c r="H755" s="214"/>
      <c r="I755" s="1"/>
      <c r="J755" s="1"/>
    </row>
    <row r="756" spans="1:10" ht="12.75" customHeight="1" x14ac:dyDescent="0.2">
      <c r="A756" s="1"/>
      <c r="B756" s="1"/>
      <c r="C756" s="1"/>
      <c r="D756" s="1"/>
      <c r="E756" s="1"/>
      <c r="F756" s="1"/>
      <c r="G756" s="1"/>
      <c r="H756" s="214"/>
      <c r="I756" s="1"/>
      <c r="J756" s="1"/>
    </row>
    <row r="757" spans="1:10" ht="12.75" customHeight="1" x14ac:dyDescent="0.2">
      <c r="A757" s="1"/>
      <c r="B757" s="1"/>
      <c r="C757" s="1"/>
      <c r="D757" s="1"/>
      <c r="E757" s="1"/>
      <c r="F757" s="1"/>
      <c r="G757" s="1"/>
      <c r="H757" s="214"/>
      <c r="I757" s="1"/>
      <c r="J757" s="1"/>
    </row>
    <row r="758" spans="1:10" ht="12.75" customHeight="1" x14ac:dyDescent="0.2">
      <c r="A758" s="1"/>
      <c r="B758" s="1"/>
      <c r="C758" s="1"/>
      <c r="D758" s="1"/>
      <c r="E758" s="1"/>
      <c r="F758" s="1"/>
      <c r="G758" s="1"/>
      <c r="H758" s="214"/>
      <c r="I758" s="1"/>
      <c r="J758" s="1"/>
    </row>
    <row r="759" spans="1:10" ht="12.75" customHeight="1" x14ac:dyDescent="0.2">
      <c r="A759" s="1"/>
      <c r="B759" s="1"/>
      <c r="C759" s="1"/>
      <c r="D759" s="1"/>
      <c r="E759" s="1"/>
      <c r="F759" s="1"/>
      <c r="G759" s="1"/>
      <c r="H759" s="214"/>
      <c r="I759" s="1"/>
      <c r="J759" s="1"/>
    </row>
    <row r="760" spans="1:10" ht="12.75" customHeight="1" x14ac:dyDescent="0.2">
      <c r="A760" s="1"/>
      <c r="B760" s="1"/>
      <c r="C760" s="1"/>
      <c r="D760" s="1"/>
      <c r="E760" s="1"/>
      <c r="F760" s="1"/>
      <c r="G760" s="1"/>
      <c r="H760" s="214"/>
      <c r="I760" s="1"/>
      <c r="J760" s="1"/>
    </row>
    <row r="761" spans="1:10" ht="12.75" customHeight="1" x14ac:dyDescent="0.2">
      <c r="A761" s="1"/>
      <c r="B761" s="1"/>
      <c r="C761" s="1"/>
      <c r="D761" s="1"/>
      <c r="E761" s="1"/>
      <c r="F761" s="1"/>
      <c r="G761" s="1"/>
      <c r="H761" s="214"/>
      <c r="I761" s="1"/>
      <c r="J761" s="1"/>
    </row>
    <row r="762" spans="1:10" ht="12.75" customHeight="1" x14ac:dyDescent="0.2">
      <c r="A762" s="1"/>
      <c r="B762" s="1"/>
      <c r="C762" s="1"/>
      <c r="D762" s="1"/>
      <c r="E762" s="1"/>
      <c r="F762" s="1"/>
      <c r="G762" s="1"/>
      <c r="H762" s="214"/>
      <c r="I762" s="1"/>
      <c r="J762" s="1"/>
    </row>
    <row r="763" spans="1:10" ht="12.75" customHeight="1" x14ac:dyDescent="0.2">
      <c r="A763" s="1"/>
      <c r="B763" s="1"/>
      <c r="C763" s="1"/>
      <c r="D763" s="1"/>
      <c r="E763" s="1"/>
      <c r="F763" s="1"/>
      <c r="G763" s="1"/>
      <c r="H763" s="214"/>
      <c r="I763" s="1"/>
      <c r="J763" s="1"/>
    </row>
    <row r="764" spans="1:10" ht="12.75" customHeight="1" x14ac:dyDescent="0.2">
      <c r="A764" s="1"/>
      <c r="B764" s="1"/>
      <c r="C764" s="1"/>
      <c r="D764" s="1"/>
      <c r="E764" s="1"/>
      <c r="F764" s="1"/>
      <c r="G764" s="1"/>
      <c r="H764" s="214"/>
      <c r="I764" s="1"/>
      <c r="J764" s="1"/>
    </row>
    <row r="765" spans="1:10" ht="12.75" customHeight="1" x14ac:dyDescent="0.2">
      <c r="A765" s="1"/>
      <c r="B765" s="1"/>
      <c r="C765" s="1"/>
      <c r="D765" s="1"/>
      <c r="E765" s="1"/>
      <c r="F765" s="1"/>
      <c r="G765" s="1"/>
      <c r="H765" s="214"/>
      <c r="I765" s="1"/>
      <c r="J765" s="1"/>
    </row>
    <row r="766" spans="1:10" ht="12.75" customHeight="1" x14ac:dyDescent="0.2">
      <c r="A766" s="1"/>
      <c r="B766" s="1"/>
      <c r="C766" s="1"/>
      <c r="D766" s="1"/>
      <c r="E766" s="1"/>
      <c r="F766" s="1"/>
      <c r="G766" s="1"/>
      <c r="H766" s="214"/>
      <c r="I766" s="1"/>
      <c r="J766" s="1"/>
    </row>
    <row r="767" spans="1:10" ht="12.75" customHeight="1" x14ac:dyDescent="0.2">
      <c r="A767" s="1"/>
      <c r="B767" s="1"/>
      <c r="C767" s="1"/>
      <c r="D767" s="1"/>
      <c r="E767" s="1"/>
      <c r="F767" s="1"/>
      <c r="G767" s="1"/>
      <c r="H767" s="214"/>
      <c r="I767" s="1"/>
      <c r="J767" s="1"/>
    </row>
    <row r="768" spans="1:10" ht="12.75" customHeight="1" x14ac:dyDescent="0.2">
      <c r="A768" s="1"/>
      <c r="B768" s="1"/>
      <c r="C768" s="1"/>
      <c r="D768" s="1"/>
      <c r="E768" s="1"/>
      <c r="F768" s="1"/>
      <c r="G768" s="1"/>
      <c r="H768" s="214"/>
      <c r="I768" s="1"/>
      <c r="J768" s="1"/>
    </row>
    <row r="769" spans="1:10" ht="12.75" customHeight="1" x14ac:dyDescent="0.2">
      <c r="A769" s="1"/>
      <c r="B769" s="1"/>
      <c r="C769" s="1"/>
      <c r="D769" s="1"/>
      <c r="E769" s="1"/>
      <c r="F769" s="1"/>
      <c r="G769" s="1"/>
      <c r="H769" s="214"/>
      <c r="I769" s="1"/>
      <c r="J769" s="1"/>
    </row>
    <row r="770" spans="1:10" ht="12.75" customHeight="1" x14ac:dyDescent="0.2">
      <c r="A770" s="1"/>
      <c r="B770" s="1"/>
      <c r="C770" s="1"/>
      <c r="D770" s="1"/>
      <c r="E770" s="1"/>
      <c r="F770" s="1"/>
      <c r="G770" s="1"/>
      <c r="H770" s="214"/>
      <c r="I770" s="1"/>
      <c r="J770" s="1"/>
    </row>
    <row r="771" spans="1:10" ht="12.75" customHeight="1" x14ac:dyDescent="0.2">
      <c r="A771" s="1"/>
      <c r="B771" s="1"/>
      <c r="C771" s="1"/>
      <c r="D771" s="1"/>
      <c r="E771" s="1"/>
      <c r="F771" s="1"/>
      <c r="G771" s="1"/>
      <c r="H771" s="214"/>
      <c r="I771" s="1"/>
      <c r="J771" s="1"/>
    </row>
    <row r="772" spans="1:10" ht="12.75" customHeight="1" x14ac:dyDescent="0.2">
      <c r="A772" s="1"/>
      <c r="B772" s="1"/>
      <c r="C772" s="1"/>
      <c r="D772" s="1"/>
      <c r="E772" s="1"/>
      <c r="F772" s="1"/>
      <c r="G772" s="1"/>
      <c r="H772" s="214"/>
      <c r="I772" s="1"/>
      <c r="J772" s="1"/>
    </row>
    <row r="773" spans="1:10" ht="12.75" customHeight="1" x14ac:dyDescent="0.2">
      <c r="A773" s="1"/>
      <c r="B773" s="1"/>
      <c r="C773" s="1"/>
      <c r="D773" s="1"/>
      <c r="E773" s="1"/>
      <c r="F773" s="1"/>
      <c r="G773" s="1"/>
      <c r="H773" s="214"/>
      <c r="I773" s="1"/>
      <c r="J773" s="1"/>
    </row>
    <row r="774" spans="1:10" ht="12.75" customHeight="1" x14ac:dyDescent="0.2">
      <c r="A774" s="1"/>
      <c r="B774" s="1"/>
      <c r="C774" s="1"/>
      <c r="D774" s="1"/>
      <c r="E774" s="1"/>
      <c r="F774" s="1"/>
      <c r="G774" s="1"/>
      <c r="H774" s="214"/>
      <c r="I774" s="1"/>
      <c r="J774" s="1"/>
    </row>
    <row r="775" spans="1:10" ht="12.75" customHeight="1" x14ac:dyDescent="0.2">
      <c r="A775" s="1"/>
      <c r="B775" s="1"/>
      <c r="C775" s="1"/>
      <c r="D775" s="1"/>
      <c r="E775" s="1"/>
      <c r="F775" s="1"/>
      <c r="G775" s="1"/>
      <c r="H775" s="214"/>
      <c r="I775" s="1"/>
      <c r="J775" s="1"/>
    </row>
    <row r="776" spans="1:10" ht="12.75" customHeight="1" x14ac:dyDescent="0.2">
      <c r="A776" s="1"/>
      <c r="B776" s="1"/>
      <c r="C776" s="1"/>
      <c r="D776" s="1"/>
      <c r="E776" s="1"/>
      <c r="F776" s="1"/>
      <c r="G776" s="1"/>
      <c r="H776" s="214"/>
      <c r="I776" s="1"/>
      <c r="J776" s="1"/>
    </row>
    <row r="777" spans="1:10" ht="12.75" customHeight="1" x14ac:dyDescent="0.2">
      <c r="A777" s="1"/>
      <c r="B777" s="1"/>
      <c r="C777" s="1"/>
      <c r="D777" s="1"/>
      <c r="E777" s="1"/>
      <c r="F777" s="1"/>
      <c r="G777" s="1"/>
      <c r="H777" s="214"/>
      <c r="I777" s="1"/>
      <c r="J777" s="1"/>
    </row>
    <row r="778" spans="1:10" ht="12.75" customHeight="1" x14ac:dyDescent="0.2">
      <c r="A778" s="1"/>
      <c r="B778" s="1"/>
      <c r="C778" s="1"/>
      <c r="D778" s="1"/>
      <c r="E778" s="1"/>
      <c r="F778" s="1"/>
      <c r="G778" s="1"/>
      <c r="H778" s="214"/>
      <c r="I778" s="1"/>
      <c r="J778" s="1"/>
    </row>
    <row r="779" spans="1:10" ht="12.75" customHeight="1" x14ac:dyDescent="0.2">
      <c r="A779" s="1"/>
      <c r="B779" s="1"/>
      <c r="C779" s="1"/>
      <c r="D779" s="1"/>
      <c r="E779" s="1"/>
      <c r="F779" s="1"/>
      <c r="G779" s="1"/>
      <c r="H779" s="214"/>
      <c r="I779" s="1"/>
      <c r="J779" s="1"/>
    </row>
    <row r="780" spans="1:10" ht="12.75" customHeight="1" x14ac:dyDescent="0.2">
      <c r="A780" s="1"/>
      <c r="B780" s="1"/>
      <c r="C780" s="1"/>
      <c r="D780" s="1"/>
      <c r="E780" s="1"/>
      <c r="F780" s="1"/>
      <c r="G780" s="1"/>
      <c r="H780" s="214"/>
      <c r="I780" s="1"/>
      <c r="J780" s="1"/>
    </row>
    <row r="781" spans="1:10" ht="12.75" customHeight="1" x14ac:dyDescent="0.2">
      <c r="A781" s="1"/>
      <c r="B781" s="1"/>
      <c r="C781" s="1"/>
      <c r="D781" s="1"/>
      <c r="E781" s="1"/>
      <c r="F781" s="1"/>
      <c r="G781" s="1"/>
      <c r="H781" s="214"/>
      <c r="I781" s="1"/>
      <c r="J781" s="1"/>
    </row>
    <row r="782" spans="1:10" ht="12.75" customHeight="1" x14ac:dyDescent="0.2">
      <c r="A782" s="1"/>
      <c r="B782" s="1"/>
      <c r="C782" s="1"/>
      <c r="D782" s="1"/>
      <c r="E782" s="1"/>
      <c r="F782" s="1"/>
      <c r="G782" s="1"/>
      <c r="H782" s="214"/>
      <c r="I782" s="1"/>
      <c r="J782" s="1"/>
    </row>
    <row r="783" spans="1:10" ht="12.75" customHeight="1" x14ac:dyDescent="0.2">
      <c r="A783" s="1"/>
      <c r="B783" s="1"/>
      <c r="C783" s="1"/>
      <c r="D783" s="1"/>
      <c r="E783" s="1"/>
      <c r="F783" s="1"/>
      <c r="G783" s="1"/>
      <c r="H783" s="214"/>
      <c r="I783" s="1"/>
      <c r="J783" s="1"/>
    </row>
    <row r="784" spans="1:10" ht="12.75" customHeight="1" x14ac:dyDescent="0.2">
      <c r="A784" s="1"/>
      <c r="B784" s="1"/>
      <c r="C784" s="1"/>
      <c r="D784" s="1"/>
      <c r="E784" s="1"/>
      <c r="F784" s="1"/>
      <c r="G784" s="1"/>
      <c r="H784" s="214"/>
      <c r="I784" s="1"/>
      <c r="J784" s="1"/>
    </row>
    <row r="785" spans="1:10" ht="12.75" customHeight="1" x14ac:dyDescent="0.2">
      <c r="A785" s="1"/>
      <c r="B785" s="1"/>
      <c r="C785" s="1"/>
      <c r="D785" s="1"/>
      <c r="E785" s="1"/>
      <c r="F785" s="1"/>
      <c r="G785" s="1"/>
      <c r="H785" s="214"/>
      <c r="I785" s="1"/>
      <c r="J785" s="1"/>
    </row>
    <row r="786" spans="1:10" ht="12.75" customHeight="1" x14ac:dyDescent="0.2">
      <c r="A786" s="1"/>
      <c r="B786" s="1"/>
      <c r="C786" s="1"/>
      <c r="D786" s="1"/>
      <c r="E786" s="1"/>
      <c r="F786" s="1"/>
      <c r="G786" s="1"/>
      <c r="H786" s="214"/>
      <c r="I786" s="1"/>
      <c r="J786" s="1"/>
    </row>
    <row r="787" spans="1:10" ht="12.75" customHeight="1" x14ac:dyDescent="0.2">
      <c r="A787" s="1"/>
      <c r="B787" s="1"/>
      <c r="C787" s="1"/>
      <c r="D787" s="1"/>
      <c r="E787" s="1"/>
      <c r="F787" s="1"/>
      <c r="G787" s="1"/>
      <c r="H787" s="214"/>
      <c r="I787" s="1"/>
      <c r="J787" s="1"/>
    </row>
    <row r="788" spans="1:10" ht="12.75" customHeight="1" x14ac:dyDescent="0.2">
      <c r="A788" s="1"/>
      <c r="B788" s="1"/>
      <c r="C788" s="1"/>
      <c r="D788" s="1"/>
      <c r="E788" s="1"/>
      <c r="F788" s="1"/>
      <c r="G788" s="1"/>
      <c r="H788" s="214"/>
      <c r="I788" s="1"/>
      <c r="J788" s="1"/>
    </row>
    <row r="789" spans="1:10" ht="12.75" customHeight="1" x14ac:dyDescent="0.2">
      <c r="A789" s="1"/>
      <c r="B789" s="1"/>
      <c r="C789" s="1"/>
      <c r="D789" s="1"/>
      <c r="E789" s="1"/>
      <c r="F789" s="1"/>
      <c r="G789" s="1"/>
      <c r="H789" s="214"/>
      <c r="I789" s="1"/>
      <c r="J789" s="1"/>
    </row>
    <row r="790" spans="1:10" ht="12.75" customHeight="1" x14ac:dyDescent="0.2">
      <c r="A790" s="1"/>
      <c r="B790" s="1"/>
      <c r="C790" s="1"/>
      <c r="D790" s="1"/>
      <c r="E790" s="1"/>
      <c r="F790" s="1"/>
      <c r="G790" s="1"/>
      <c r="H790" s="214"/>
      <c r="I790" s="1"/>
      <c r="J790" s="1"/>
    </row>
    <row r="791" spans="1:10" ht="12.75" customHeight="1" x14ac:dyDescent="0.2">
      <c r="A791" s="1"/>
      <c r="B791" s="1"/>
      <c r="C791" s="1"/>
      <c r="D791" s="1"/>
      <c r="E791" s="1"/>
      <c r="F791" s="1"/>
      <c r="G791" s="1"/>
      <c r="H791" s="214"/>
      <c r="I791" s="1"/>
      <c r="J791" s="1"/>
    </row>
    <row r="792" spans="1:10" ht="12.75" customHeight="1" x14ac:dyDescent="0.2">
      <c r="A792" s="1"/>
      <c r="B792" s="1"/>
      <c r="C792" s="1"/>
      <c r="D792" s="1"/>
      <c r="E792" s="1"/>
      <c r="F792" s="1"/>
      <c r="G792" s="1"/>
      <c r="H792" s="214"/>
      <c r="I792" s="1"/>
      <c r="J792" s="1"/>
    </row>
    <row r="793" spans="1:10" ht="12.75" customHeight="1" x14ac:dyDescent="0.2">
      <c r="A793" s="1"/>
      <c r="B793" s="1"/>
      <c r="C793" s="1"/>
      <c r="D793" s="1"/>
      <c r="E793" s="1"/>
      <c r="F793" s="1"/>
      <c r="G793" s="1"/>
      <c r="H793" s="214"/>
      <c r="I793" s="1"/>
      <c r="J793" s="1"/>
    </row>
    <row r="794" spans="1:10" ht="12.75" customHeight="1" x14ac:dyDescent="0.2">
      <c r="A794" s="1"/>
      <c r="B794" s="1"/>
      <c r="C794" s="1"/>
      <c r="D794" s="1"/>
      <c r="E794" s="1"/>
      <c r="F794" s="1"/>
      <c r="G794" s="1"/>
      <c r="H794" s="214"/>
      <c r="I794" s="1"/>
      <c r="J794" s="1"/>
    </row>
    <row r="795" spans="1:10" ht="12.75" customHeight="1" x14ac:dyDescent="0.2">
      <c r="A795" s="1"/>
      <c r="B795" s="1"/>
      <c r="C795" s="1"/>
      <c r="D795" s="1"/>
      <c r="E795" s="1"/>
      <c r="F795" s="1"/>
      <c r="G795" s="1"/>
      <c r="H795" s="214"/>
      <c r="I795" s="1"/>
      <c r="J795" s="1"/>
    </row>
    <row r="796" spans="1:10" ht="12.75" customHeight="1" x14ac:dyDescent="0.2">
      <c r="A796" s="1"/>
      <c r="B796" s="1"/>
      <c r="C796" s="1"/>
      <c r="D796" s="1"/>
      <c r="E796" s="1"/>
      <c r="F796" s="1"/>
      <c r="G796" s="1"/>
      <c r="H796" s="214"/>
      <c r="I796" s="1"/>
      <c r="J796" s="1"/>
    </row>
    <row r="797" spans="1:10" ht="12.75" customHeight="1" x14ac:dyDescent="0.2">
      <c r="A797" s="1"/>
      <c r="B797" s="1"/>
      <c r="C797" s="1"/>
      <c r="D797" s="1"/>
      <c r="E797" s="1"/>
      <c r="F797" s="1"/>
      <c r="G797" s="1"/>
      <c r="H797" s="214"/>
      <c r="I797" s="1"/>
      <c r="J797" s="1"/>
    </row>
    <row r="798" spans="1:10" ht="12.75" customHeight="1" x14ac:dyDescent="0.2">
      <c r="A798" s="1"/>
      <c r="B798" s="1"/>
      <c r="C798" s="1"/>
      <c r="D798" s="1"/>
      <c r="E798" s="1"/>
      <c r="F798" s="1"/>
      <c r="G798" s="1"/>
      <c r="H798" s="214"/>
      <c r="I798" s="1"/>
      <c r="J798" s="1"/>
    </row>
    <row r="799" spans="1:10" ht="12.75" customHeight="1" x14ac:dyDescent="0.2">
      <c r="A799" s="1"/>
      <c r="B799" s="1"/>
      <c r="C799" s="1"/>
      <c r="D799" s="1"/>
      <c r="E799" s="1"/>
      <c r="F799" s="1"/>
      <c r="G799" s="1"/>
      <c r="H799" s="214"/>
      <c r="I799" s="1"/>
      <c r="J799" s="1"/>
    </row>
    <row r="800" spans="1:10" ht="12.75" customHeight="1" x14ac:dyDescent="0.2">
      <c r="A800" s="1"/>
      <c r="B800" s="1"/>
      <c r="C800" s="1"/>
      <c r="D800" s="1"/>
      <c r="E800" s="1"/>
      <c r="F800" s="1"/>
      <c r="G800" s="1"/>
      <c r="H800" s="214"/>
      <c r="I800" s="1"/>
      <c r="J800" s="1"/>
    </row>
    <row r="801" spans="1:10" ht="12.75" customHeight="1" x14ac:dyDescent="0.2">
      <c r="A801" s="1"/>
      <c r="B801" s="1"/>
      <c r="C801" s="1"/>
      <c r="D801" s="1"/>
      <c r="E801" s="1"/>
      <c r="F801" s="1"/>
      <c r="G801" s="1"/>
      <c r="H801" s="214"/>
      <c r="I801" s="1"/>
      <c r="J801" s="1"/>
    </row>
    <row r="802" spans="1:10" ht="12.75" customHeight="1" x14ac:dyDescent="0.2">
      <c r="A802" s="1"/>
      <c r="B802" s="1"/>
      <c r="C802" s="1"/>
      <c r="D802" s="1"/>
      <c r="E802" s="1"/>
      <c r="F802" s="1"/>
      <c r="G802" s="1"/>
      <c r="H802" s="214"/>
      <c r="I802" s="1"/>
      <c r="J802" s="1"/>
    </row>
    <row r="803" spans="1:10" ht="12.75" customHeight="1" x14ac:dyDescent="0.2">
      <c r="A803" s="1"/>
      <c r="B803" s="1"/>
      <c r="C803" s="1"/>
      <c r="D803" s="1"/>
      <c r="E803" s="1"/>
      <c r="F803" s="1"/>
      <c r="G803" s="1"/>
      <c r="H803" s="214"/>
      <c r="I803" s="1"/>
      <c r="J803" s="1"/>
    </row>
    <row r="804" spans="1:10" ht="12.75" customHeight="1" x14ac:dyDescent="0.2">
      <c r="A804" s="1"/>
      <c r="B804" s="1"/>
      <c r="C804" s="1"/>
      <c r="D804" s="1"/>
      <c r="E804" s="1"/>
      <c r="F804" s="1"/>
      <c r="G804" s="1"/>
      <c r="H804" s="214"/>
      <c r="I804" s="1"/>
      <c r="J804" s="1"/>
    </row>
    <row r="805" spans="1:10" ht="12.75" customHeight="1" x14ac:dyDescent="0.2">
      <c r="A805" s="1"/>
      <c r="B805" s="1"/>
      <c r="C805" s="1"/>
      <c r="D805" s="1"/>
      <c r="E805" s="1"/>
      <c r="F805" s="1"/>
      <c r="G805" s="1"/>
      <c r="H805" s="214"/>
      <c r="I805" s="1"/>
      <c r="J805" s="1"/>
    </row>
    <row r="806" spans="1:10" ht="12.75" customHeight="1" x14ac:dyDescent="0.2">
      <c r="A806" s="1"/>
      <c r="B806" s="1"/>
      <c r="C806" s="1"/>
      <c r="D806" s="1"/>
      <c r="E806" s="1"/>
      <c r="F806" s="1"/>
      <c r="G806" s="1"/>
      <c r="H806" s="214"/>
      <c r="I806" s="1"/>
      <c r="J806" s="1"/>
    </row>
    <row r="807" spans="1:10" ht="12.75" customHeight="1" x14ac:dyDescent="0.2">
      <c r="A807" s="1"/>
      <c r="B807" s="1"/>
      <c r="C807" s="1"/>
      <c r="D807" s="1"/>
      <c r="E807" s="1"/>
      <c r="F807" s="1"/>
      <c r="G807" s="1"/>
      <c r="H807" s="214"/>
      <c r="I807" s="1"/>
      <c r="J807" s="1"/>
    </row>
    <row r="808" spans="1:10" ht="12.75" customHeight="1" x14ac:dyDescent="0.2">
      <c r="A808" s="1"/>
      <c r="B808" s="1"/>
      <c r="C808" s="1"/>
      <c r="D808" s="1"/>
      <c r="E808" s="1"/>
      <c r="F808" s="1"/>
      <c r="G808" s="1"/>
      <c r="H808" s="214"/>
      <c r="I808" s="1"/>
      <c r="J808" s="1"/>
    </row>
    <row r="809" spans="1:10" ht="12.75" customHeight="1" x14ac:dyDescent="0.2">
      <c r="A809" s="1"/>
      <c r="B809" s="1"/>
      <c r="C809" s="1"/>
      <c r="D809" s="1"/>
      <c r="E809" s="1"/>
      <c r="F809" s="1"/>
      <c r="G809" s="1"/>
      <c r="H809" s="214"/>
      <c r="I809" s="1"/>
      <c r="J809" s="1"/>
    </row>
    <row r="810" spans="1:10" ht="12.75" customHeight="1" x14ac:dyDescent="0.2">
      <c r="A810" s="1"/>
      <c r="B810" s="1"/>
      <c r="C810" s="1"/>
      <c r="D810" s="1"/>
      <c r="E810" s="1"/>
      <c r="F810" s="1"/>
      <c r="G810" s="1"/>
      <c r="H810" s="214"/>
      <c r="I810" s="1"/>
      <c r="J810" s="1"/>
    </row>
    <row r="811" spans="1:10" ht="12.75" customHeight="1" x14ac:dyDescent="0.2">
      <c r="A811" s="1"/>
      <c r="B811" s="1"/>
      <c r="C811" s="1"/>
      <c r="D811" s="1"/>
      <c r="E811" s="1"/>
      <c r="F811" s="1"/>
      <c r="G811" s="1"/>
      <c r="H811" s="214"/>
      <c r="I811" s="1"/>
      <c r="J811" s="1"/>
    </row>
    <row r="812" spans="1:10" ht="12.75" customHeight="1" x14ac:dyDescent="0.2">
      <c r="A812" s="1"/>
      <c r="B812" s="1"/>
      <c r="C812" s="1"/>
      <c r="D812" s="1"/>
      <c r="E812" s="1"/>
      <c r="F812" s="1"/>
      <c r="G812" s="1"/>
      <c r="H812" s="214"/>
      <c r="I812" s="1"/>
      <c r="J812" s="1"/>
    </row>
    <row r="813" spans="1:10" ht="12.75" customHeight="1" x14ac:dyDescent="0.2">
      <c r="A813" s="1"/>
      <c r="B813" s="1"/>
      <c r="C813" s="1"/>
      <c r="D813" s="1"/>
      <c r="E813" s="1"/>
      <c r="F813" s="1"/>
      <c r="G813" s="1"/>
      <c r="H813" s="214"/>
      <c r="I813" s="1"/>
      <c r="J813" s="1"/>
    </row>
    <row r="814" spans="1:10" ht="12.75" customHeight="1" x14ac:dyDescent="0.2">
      <c r="A814" s="1"/>
      <c r="B814" s="1"/>
      <c r="C814" s="1"/>
      <c r="D814" s="1"/>
      <c r="E814" s="1"/>
      <c r="F814" s="1"/>
      <c r="G814" s="1"/>
      <c r="H814" s="214"/>
      <c r="I814" s="1"/>
      <c r="J814" s="1"/>
    </row>
    <row r="815" spans="1:10" ht="12.75" customHeight="1" x14ac:dyDescent="0.2">
      <c r="A815" s="1"/>
      <c r="B815" s="1"/>
      <c r="C815" s="1"/>
      <c r="D815" s="1"/>
      <c r="E815" s="1"/>
      <c r="F815" s="1"/>
      <c r="G815" s="1"/>
      <c r="H815" s="214"/>
      <c r="I815" s="1"/>
      <c r="J815" s="1"/>
    </row>
    <row r="816" spans="1:10" ht="12.75" customHeight="1" x14ac:dyDescent="0.2">
      <c r="A816" s="1"/>
      <c r="B816" s="1"/>
      <c r="C816" s="1"/>
      <c r="D816" s="1"/>
      <c r="E816" s="1"/>
      <c r="F816" s="1"/>
      <c r="G816" s="1"/>
      <c r="H816" s="214"/>
      <c r="I816" s="1"/>
      <c r="J816" s="1"/>
    </row>
    <row r="817" spans="1:10" ht="12.75" customHeight="1" x14ac:dyDescent="0.2">
      <c r="A817" s="1"/>
      <c r="B817" s="1"/>
      <c r="C817" s="1"/>
      <c r="D817" s="1"/>
      <c r="E817" s="1"/>
      <c r="F817" s="1"/>
      <c r="G817" s="1"/>
      <c r="H817" s="214"/>
      <c r="I817" s="1"/>
      <c r="J817" s="1"/>
    </row>
    <row r="818" spans="1:10" ht="12.75" customHeight="1" x14ac:dyDescent="0.2">
      <c r="A818" s="1"/>
      <c r="B818" s="1"/>
      <c r="C818" s="1"/>
      <c r="D818" s="1"/>
      <c r="E818" s="1"/>
      <c r="F818" s="1"/>
      <c r="G818" s="1"/>
      <c r="H818" s="214"/>
      <c r="I818" s="1"/>
      <c r="J818" s="1"/>
    </row>
    <row r="819" spans="1:10" ht="12.75" customHeight="1" x14ac:dyDescent="0.2">
      <c r="A819" s="1"/>
      <c r="B819" s="1"/>
      <c r="C819" s="1"/>
      <c r="D819" s="1"/>
      <c r="E819" s="1"/>
      <c r="F819" s="1"/>
      <c r="G819" s="1"/>
      <c r="H819" s="214"/>
      <c r="I819" s="1"/>
      <c r="J819" s="1"/>
    </row>
    <row r="820" spans="1:10" ht="12.75" customHeight="1" x14ac:dyDescent="0.2">
      <c r="A820" s="1"/>
      <c r="B820" s="1"/>
      <c r="C820" s="1"/>
      <c r="D820" s="1"/>
      <c r="E820" s="1"/>
      <c r="F820" s="1"/>
      <c r="G820" s="1"/>
      <c r="H820" s="214"/>
      <c r="I820" s="1"/>
      <c r="J820" s="1"/>
    </row>
    <row r="821" spans="1:10" ht="12.75" customHeight="1" x14ac:dyDescent="0.2">
      <c r="A821" s="1"/>
      <c r="B821" s="1"/>
      <c r="C821" s="1"/>
      <c r="D821" s="1"/>
      <c r="E821" s="1"/>
      <c r="F821" s="1"/>
      <c r="G821" s="1"/>
      <c r="H821" s="214"/>
      <c r="I821" s="1"/>
      <c r="J821" s="1"/>
    </row>
    <row r="822" spans="1:10" ht="12.75" customHeight="1" x14ac:dyDescent="0.2">
      <c r="A822" s="1"/>
      <c r="B822" s="1"/>
      <c r="C822" s="1"/>
      <c r="D822" s="1"/>
      <c r="E822" s="1"/>
      <c r="F822" s="1"/>
      <c r="G822" s="1"/>
      <c r="H822" s="214"/>
      <c r="I822" s="1"/>
      <c r="J822" s="1"/>
    </row>
    <row r="823" spans="1:10" ht="12.75" customHeight="1" x14ac:dyDescent="0.2">
      <c r="A823" s="1"/>
      <c r="B823" s="1"/>
      <c r="C823" s="1"/>
      <c r="D823" s="1"/>
      <c r="E823" s="1"/>
      <c r="F823" s="1"/>
      <c r="G823" s="1"/>
      <c r="H823" s="214"/>
      <c r="I823" s="1"/>
      <c r="J823" s="1"/>
    </row>
    <row r="824" spans="1:10" ht="12.75" customHeight="1" x14ac:dyDescent="0.2">
      <c r="A824" s="1"/>
      <c r="B824" s="1"/>
      <c r="C824" s="1"/>
      <c r="D824" s="1"/>
      <c r="E824" s="1"/>
      <c r="F824" s="1"/>
      <c r="G824" s="1"/>
      <c r="H824" s="214"/>
      <c r="I824" s="1"/>
      <c r="J824" s="1"/>
    </row>
    <row r="825" spans="1:10" ht="12.75" customHeight="1" x14ac:dyDescent="0.2">
      <c r="A825" s="1"/>
      <c r="B825" s="1"/>
      <c r="C825" s="1"/>
      <c r="D825" s="1"/>
      <c r="E825" s="1"/>
      <c r="F825" s="1"/>
      <c r="G825" s="1"/>
      <c r="H825" s="214"/>
      <c r="I825" s="1"/>
      <c r="J825" s="1"/>
    </row>
    <row r="826" spans="1:10" ht="12.75" customHeight="1" x14ac:dyDescent="0.2">
      <c r="A826" s="1"/>
      <c r="B826" s="1"/>
      <c r="C826" s="1"/>
      <c r="D826" s="1"/>
      <c r="E826" s="1"/>
      <c r="F826" s="1"/>
      <c r="G826" s="1"/>
      <c r="H826" s="214"/>
      <c r="I826" s="1"/>
      <c r="J826" s="1"/>
    </row>
    <row r="827" spans="1:10" ht="12.75" customHeight="1" x14ac:dyDescent="0.2">
      <c r="A827" s="1"/>
      <c r="B827" s="1"/>
      <c r="C827" s="1"/>
      <c r="D827" s="1"/>
      <c r="E827" s="1"/>
      <c r="F827" s="1"/>
      <c r="G827" s="1"/>
      <c r="H827" s="214"/>
      <c r="I827" s="1"/>
      <c r="J827" s="1"/>
    </row>
    <row r="828" spans="1:10" ht="12.75" customHeight="1" x14ac:dyDescent="0.2">
      <c r="A828" s="1"/>
      <c r="B828" s="1"/>
      <c r="C828" s="1"/>
      <c r="D828" s="1"/>
      <c r="E828" s="1"/>
      <c r="F828" s="1"/>
      <c r="G828" s="1"/>
      <c r="H828" s="214"/>
      <c r="I828" s="1"/>
      <c r="J828" s="1"/>
    </row>
    <row r="829" spans="1:10" ht="12.75" customHeight="1" x14ac:dyDescent="0.2">
      <c r="A829" s="1"/>
      <c r="B829" s="1"/>
      <c r="C829" s="1"/>
      <c r="D829" s="1"/>
      <c r="E829" s="1"/>
      <c r="F829" s="1"/>
      <c r="G829" s="1"/>
      <c r="H829" s="214"/>
      <c r="I829" s="1"/>
      <c r="J829" s="1"/>
    </row>
    <row r="830" spans="1:10" ht="12.75" customHeight="1" x14ac:dyDescent="0.2">
      <c r="A830" s="1"/>
      <c r="B830" s="1"/>
      <c r="C830" s="1"/>
      <c r="D830" s="1"/>
      <c r="E830" s="1"/>
      <c r="F830" s="1"/>
      <c r="G830" s="1"/>
      <c r="H830" s="214"/>
      <c r="I830" s="1"/>
      <c r="J830" s="1"/>
    </row>
    <row r="831" spans="1:10" ht="12.75" customHeight="1" x14ac:dyDescent="0.2">
      <c r="A831" s="1"/>
      <c r="B831" s="1"/>
      <c r="C831" s="1"/>
      <c r="D831" s="1"/>
      <c r="E831" s="1"/>
      <c r="F831" s="1"/>
      <c r="G831" s="1"/>
      <c r="H831" s="214"/>
      <c r="I831" s="1"/>
      <c r="J831" s="1"/>
    </row>
    <row r="832" spans="1:10" ht="12.75" customHeight="1" x14ac:dyDescent="0.2">
      <c r="A832" s="1"/>
      <c r="B832" s="1"/>
      <c r="C832" s="1"/>
      <c r="D832" s="1"/>
      <c r="E832" s="1"/>
      <c r="F832" s="1"/>
      <c r="G832" s="1"/>
      <c r="H832" s="214"/>
      <c r="I832" s="1"/>
      <c r="J832" s="1"/>
    </row>
    <row r="833" spans="1:10" ht="12.75" customHeight="1" x14ac:dyDescent="0.2">
      <c r="A833" s="1"/>
      <c r="B833" s="1"/>
      <c r="C833" s="1"/>
      <c r="D833" s="1"/>
      <c r="E833" s="1"/>
      <c r="F833" s="1"/>
      <c r="G833" s="1"/>
      <c r="H833" s="214"/>
      <c r="I833" s="1"/>
      <c r="J833" s="1"/>
    </row>
    <row r="834" spans="1:10" ht="12.75" customHeight="1" x14ac:dyDescent="0.2">
      <c r="A834" s="1"/>
      <c r="B834" s="1"/>
      <c r="C834" s="1"/>
      <c r="D834" s="1"/>
      <c r="E834" s="1"/>
      <c r="F834" s="1"/>
      <c r="G834" s="1"/>
      <c r="H834" s="214"/>
      <c r="I834" s="1"/>
      <c r="J834" s="1"/>
    </row>
    <row r="835" spans="1:10" ht="12.75" customHeight="1" x14ac:dyDescent="0.2">
      <c r="A835" s="1"/>
      <c r="B835" s="1"/>
      <c r="C835" s="1"/>
      <c r="D835" s="1"/>
      <c r="E835" s="1"/>
      <c r="F835" s="1"/>
      <c r="G835" s="1"/>
      <c r="H835" s="214"/>
      <c r="I835" s="1"/>
      <c r="J835" s="1"/>
    </row>
    <row r="836" spans="1:10" ht="12.75" customHeight="1" x14ac:dyDescent="0.2">
      <c r="A836" s="1"/>
      <c r="B836" s="1"/>
      <c r="C836" s="1"/>
      <c r="D836" s="1"/>
      <c r="E836" s="1"/>
      <c r="F836" s="1"/>
      <c r="G836" s="1"/>
      <c r="H836" s="214"/>
      <c r="I836" s="1"/>
      <c r="J836" s="1"/>
    </row>
    <row r="837" spans="1:10" ht="12.75" customHeight="1" x14ac:dyDescent="0.2">
      <c r="A837" s="1"/>
      <c r="B837" s="1"/>
      <c r="C837" s="1"/>
      <c r="D837" s="1"/>
      <c r="E837" s="1"/>
      <c r="F837" s="1"/>
      <c r="G837" s="1"/>
      <c r="H837" s="214"/>
      <c r="I837" s="1"/>
      <c r="J837" s="1"/>
    </row>
    <row r="838" spans="1:10" ht="12.75" customHeight="1" x14ac:dyDescent="0.2">
      <c r="A838" s="1"/>
      <c r="B838" s="1"/>
      <c r="C838" s="1"/>
      <c r="D838" s="1"/>
      <c r="E838" s="1"/>
      <c r="F838" s="1"/>
      <c r="G838" s="1"/>
      <c r="H838" s="214"/>
      <c r="I838" s="1"/>
      <c r="J838" s="1"/>
    </row>
    <row r="839" spans="1:10" ht="12.75" customHeight="1" x14ac:dyDescent="0.2">
      <c r="A839" s="1"/>
      <c r="B839" s="1"/>
      <c r="C839" s="1"/>
      <c r="D839" s="1"/>
      <c r="E839" s="1"/>
      <c r="F839" s="1"/>
      <c r="G839" s="1"/>
      <c r="H839" s="214"/>
      <c r="I839" s="1"/>
      <c r="J839" s="1"/>
    </row>
    <row r="840" spans="1:10" ht="12.75" customHeight="1" x14ac:dyDescent="0.2">
      <c r="A840" s="1"/>
      <c r="B840" s="1"/>
      <c r="C840" s="1"/>
      <c r="D840" s="1"/>
      <c r="E840" s="1"/>
      <c r="F840" s="1"/>
      <c r="G840" s="1"/>
      <c r="H840" s="214"/>
      <c r="I840" s="1"/>
      <c r="J840" s="1"/>
    </row>
    <row r="841" spans="1:10" ht="12.75" customHeight="1" x14ac:dyDescent="0.2">
      <c r="A841" s="1"/>
      <c r="B841" s="1"/>
      <c r="C841" s="1"/>
      <c r="D841" s="1"/>
      <c r="E841" s="1"/>
      <c r="F841" s="1"/>
      <c r="G841" s="1"/>
      <c r="H841" s="214"/>
      <c r="I841" s="1"/>
      <c r="J841" s="1"/>
    </row>
    <row r="842" spans="1:10" ht="12.75" customHeight="1" x14ac:dyDescent="0.2">
      <c r="A842" s="1"/>
      <c r="B842" s="1"/>
      <c r="C842" s="1"/>
      <c r="D842" s="1"/>
      <c r="E842" s="1"/>
      <c r="F842" s="1"/>
      <c r="G842" s="1"/>
      <c r="H842" s="214"/>
      <c r="I842" s="1"/>
      <c r="J842" s="1"/>
    </row>
    <row r="843" spans="1:10" ht="12.75" customHeight="1" x14ac:dyDescent="0.2">
      <c r="A843" s="1"/>
      <c r="B843" s="1"/>
      <c r="C843" s="1"/>
      <c r="D843" s="1"/>
      <c r="E843" s="1"/>
      <c r="F843" s="1"/>
      <c r="G843" s="1"/>
      <c r="H843" s="214"/>
      <c r="I843" s="1"/>
      <c r="J843" s="1"/>
    </row>
    <row r="844" spans="1:10" ht="12.75" customHeight="1" x14ac:dyDescent="0.2">
      <c r="A844" s="1"/>
      <c r="B844" s="1"/>
      <c r="C844" s="1"/>
      <c r="D844" s="1"/>
      <c r="E844" s="1"/>
      <c r="F844" s="1"/>
      <c r="G844" s="1"/>
      <c r="H844" s="214"/>
      <c r="I844" s="1"/>
      <c r="J844" s="1"/>
    </row>
    <row r="845" spans="1:10" ht="12.75" customHeight="1" x14ac:dyDescent="0.2">
      <c r="A845" s="1"/>
      <c r="B845" s="1"/>
      <c r="C845" s="1"/>
      <c r="D845" s="1"/>
      <c r="E845" s="1"/>
      <c r="F845" s="1"/>
      <c r="G845" s="1"/>
      <c r="H845" s="214"/>
      <c r="I845" s="1"/>
      <c r="J845" s="1"/>
    </row>
    <row r="846" spans="1:10" ht="12.75" customHeight="1" x14ac:dyDescent="0.2">
      <c r="A846" s="1"/>
      <c r="B846" s="1"/>
      <c r="C846" s="1"/>
      <c r="D846" s="1"/>
      <c r="E846" s="1"/>
      <c r="F846" s="1"/>
      <c r="G846" s="1"/>
      <c r="H846" s="214"/>
      <c r="I846" s="1"/>
      <c r="J846" s="1"/>
    </row>
    <row r="847" spans="1:10" ht="12.75" customHeight="1" x14ac:dyDescent="0.2">
      <c r="A847" s="1"/>
      <c r="B847" s="1"/>
      <c r="C847" s="1"/>
      <c r="D847" s="1"/>
      <c r="E847" s="1"/>
      <c r="F847" s="1"/>
      <c r="G847" s="1"/>
      <c r="H847" s="214"/>
      <c r="I847" s="1"/>
      <c r="J847" s="1"/>
    </row>
    <row r="848" spans="1:10" ht="12.75" customHeight="1" x14ac:dyDescent="0.2">
      <c r="A848" s="1"/>
      <c r="B848" s="1"/>
      <c r="C848" s="1"/>
      <c r="D848" s="1"/>
      <c r="E848" s="1"/>
      <c r="F848" s="1"/>
      <c r="G848" s="1"/>
      <c r="H848" s="214"/>
      <c r="I848" s="1"/>
      <c r="J848" s="1"/>
    </row>
    <row r="849" spans="1:10" ht="12.75" customHeight="1" x14ac:dyDescent="0.2">
      <c r="A849" s="1"/>
      <c r="B849" s="1"/>
      <c r="C849" s="1"/>
      <c r="D849" s="1"/>
      <c r="E849" s="1"/>
      <c r="F849" s="1"/>
      <c r="G849" s="1"/>
      <c r="H849" s="214"/>
      <c r="I849" s="1"/>
      <c r="J849" s="1"/>
    </row>
    <row r="850" spans="1:10" ht="12.75" customHeight="1" x14ac:dyDescent="0.2">
      <c r="A850" s="1"/>
      <c r="B850" s="1"/>
      <c r="C850" s="1"/>
      <c r="D850" s="1"/>
      <c r="E850" s="1"/>
      <c r="F850" s="1"/>
      <c r="G850" s="1"/>
      <c r="H850" s="214"/>
      <c r="I850" s="1"/>
      <c r="J850" s="1"/>
    </row>
    <row r="851" spans="1:10" ht="12.75" customHeight="1" x14ac:dyDescent="0.2">
      <c r="A851" s="1"/>
      <c r="B851" s="1"/>
      <c r="C851" s="1"/>
      <c r="D851" s="1"/>
      <c r="E851" s="1"/>
      <c r="F851" s="1"/>
      <c r="G851" s="1"/>
      <c r="H851" s="214"/>
      <c r="I851" s="1"/>
      <c r="J851" s="1"/>
    </row>
    <row r="852" spans="1:10" ht="12.75" customHeight="1" x14ac:dyDescent="0.2">
      <c r="A852" s="1"/>
      <c r="B852" s="1"/>
      <c r="C852" s="1"/>
      <c r="D852" s="1"/>
      <c r="E852" s="1"/>
      <c r="F852" s="1"/>
      <c r="G852" s="1"/>
      <c r="H852" s="214"/>
      <c r="I852" s="1"/>
      <c r="J852" s="1"/>
    </row>
    <row r="853" spans="1:10" ht="12.75" customHeight="1" x14ac:dyDescent="0.2">
      <c r="A853" s="1"/>
      <c r="B853" s="1"/>
      <c r="C853" s="1"/>
      <c r="D853" s="1"/>
      <c r="E853" s="1"/>
      <c r="F853" s="1"/>
      <c r="G853" s="1"/>
      <c r="H853" s="214"/>
      <c r="I853" s="1"/>
      <c r="J853" s="1"/>
    </row>
    <row r="854" spans="1:10" ht="12.75" customHeight="1" x14ac:dyDescent="0.2">
      <c r="A854" s="1"/>
      <c r="B854" s="1"/>
      <c r="C854" s="1"/>
      <c r="D854" s="1"/>
      <c r="E854" s="1"/>
      <c r="F854" s="1"/>
      <c r="G854" s="1"/>
      <c r="H854" s="214"/>
      <c r="I854" s="1"/>
      <c r="J854" s="1"/>
    </row>
    <row r="855" spans="1:10" ht="12.75" customHeight="1" x14ac:dyDescent="0.2">
      <c r="A855" s="1"/>
      <c r="B855" s="1"/>
      <c r="C855" s="1"/>
      <c r="D855" s="1"/>
      <c r="E855" s="1"/>
      <c r="F855" s="1"/>
      <c r="G855" s="1"/>
      <c r="H855" s="214"/>
      <c r="I855" s="1"/>
      <c r="J855" s="1"/>
    </row>
    <row r="856" spans="1:10" ht="12.75" customHeight="1" x14ac:dyDescent="0.2">
      <c r="A856" s="1"/>
      <c r="B856" s="1"/>
      <c r="C856" s="1"/>
      <c r="D856" s="1"/>
      <c r="E856" s="1"/>
      <c r="F856" s="1"/>
      <c r="G856" s="1"/>
      <c r="H856" s="214"/>
      <c r="I856" s="1"/>
      <c r="J856" s="1"/>
    </row>
    <row r="857" spans="1:10" ht="12.75" customHeight="1" x14ac:dyDescent="0.2">
      <c r="A857" s="1"/>
      <c r="B857" s="1"/>
      <c r="C857" s="1"/>
      <c r="D857" s="1"/>
      <c r="E857" s="1"/>
      <c r="F857" s="1"/>
      <c r="G857" s="1"/>
      <c r="H857" s="214"/>
      <c r="I857" s="1"/>
      <c r="J857" s="1"/>
    </row>
    <row r="858" spans="1:10" ht="12.75" customHeight="1" x14ac:dyDescent="0.2">
      <c r="A858" s="1"/>
      <c r="B858" s="1"/>
      <c r="C858" s="1"/>
      <c r="D858" s="1"/>
      <c r="E858" s="1"/>
      <c r="F858" s="1"/>
      <c r="G858" s="1"/>
      <c r="H858" s="214"/>
      <c r="I858" s="1"/>
      <c r="J858" s="1"/>
    </row>
    <row r="859" spans="1:10" ht="12.75" customHeight="1" x14ac:dyDescent="0.2">
      <c r="A859" s="1"/>
      <c r="B859" s="1"/>
      <c r="C859" s="1"/>
      <c r="D859" s="1"/>
      <c r="E859" s="1"/>
      <c r="F859" s="1"/>
      <c r="G859" s="1"/>
      <c r="H859" s="214"/>
      <c r="I859" s="1"/>
      <c r="J859" s="1"/>
    </row>
    <row r="860" spans="1:10" ht="12.75" customHeight="1" x14ac:dyDescent="0.2">
      <c r="A860" s="1"/>
      <c r="B860" s="1"/>
      <c r="C860" s="1"/>
      <c r="D860" s="1"/>
      <c r="E860" s="1"/>
      <c r="F860" s="1"/>
      <c r="G860" s="1"/>
      <c r="H860" s="214"/>
      <c r="I860" s="1"/>
      <c r="J860" s="1"/>
    </row>
    <row r="861" spans="1:10" ht="12.75" customHeight="1" x14ac:dyDescent="0.2">
      <c r="A861" s="1"/>
      <c r="B861" s="1"/>
      <c r="C861" s="1"/>
      <c r="D861" s="1"/>
      <c r="E861" s="1"/>
      <c r="F861" s="1"/>
      <c r="G861" s="1"/>
      <c r="H861" s="214"/>
      <c r="I861" s="1"/>
      <c r="J861" s="1"/>
    </row>
    <row r="862" spans="1:10" ht="12.75" customHeight="1" x14ac:dyDescent="0.2">
      <c r="A862" s="1"/>
      <c r="B862" s="1"/>
      <c r="C862" s="1"/>
      <c r="D862" s="1"/>
      <c r="E862" s="1"/>
      <c r="F862" s="1"/>
      <c r="G862" s="1"/>
      <c r="H862" s="214"/>
      <c r="I862" s="1"/>
      <c r="J862" s="1"/>
    </row>
    <row r="863" spans="1:10" ht="12.75" customHeight="1" x14ac:dyDescent="0.2">
      <c r="A863" s="1"/>
      <c r="B863" s="1"/>
      <c r="C863" s="1"/>
      <c r="D863" s="1"/>
      <c r="E863" s="1"/>
      <c r="F863" s="1"/>
      <c r="G863" s="1"/>
      <c r="H863" s="214"/>
      <c r="I863" s="1"/>
      <c r="J863" s="1"/>
    </row>
    <row r="864" spans="1:10" ht="12.75" customHeight="1" x14ac:dyDescent="0.2">
      <c r="A864" s="1"/>
      <c r="B864" s="1"/>
      <c r="C864" s="1"/>
      <c r="D864" s="1"/>
      <c r="E864" s="1"/>
      <c r="F864" s="1"/>
      <c r="G864" s="1"/>
      <c r="H864" s="214"/>
      <c r="I864" s="1"/>
      <c r="J864" s="1"/>
    </row>
    <row r="865" spans="1:10" ht="12.75" customHeight="1" x14ac:dyDescent="0.2">
      <c r="A865" s="1"/>
      <c r="B865" s="1"/>
      <c r="C865" s="1"/>
      <c r="D865" s="1"/>
      <c r="E865" s="1"/>
      <c r="F865" s="1"/>
      <c r="G865" s="1"/>
      <c r="H865" s="214"/>
      <c r="I865" s="1"/>
      <c r="J865" s="1"/>
    </row>
    <row r="866" spans="1:10" ht="12.75" customHeight="1" x14ac:dyDescent="0.2">
      <c r="A866" s="1"/>
      <c r="B866" s="1"/>
      <c r="C866" s="1"/>
      <c r="D866" s="1"/>
      <c r="E866" s="1"/>
      <c r="F866" s="1"/>
      <c r="G866" s="1"/>
      <c r="H866" s="214"/>
      <c r="I866" s="1"/>
      <c r="J866" s="1"/>
    </row>
    <row r="867" spans="1:10" ht="12.75" customHeight="1" x14ac:dyDescent="0.2">
      <c r="A867" s="1"/>
      <c r="B867" s="1"/>
      <c r="C867" s="1"/>
      <c r="D867" s="1"/>
      <c r="E867" s="1"/>
      <c r="F867" s="1"/>
      <c r="G867" s="1"/>
      <c r="H867" s="214"/>
      <c r="I867" s="1"/>
      <c r="J867" s="1"/>
    </row>
    <row r="868" spans="1:10" ht="12.75" customHeight="1" x14ac:dyDescent="0.2">
      <c r="A868" s="1"/>
      <c r="B868" s="1"/>
      <c r="C868" s="1"/>
      <c r="D868" s="1"/>
      <c r="E868" s="1"/>
      <c r="F868" s="1"/>
      <c r="G868" s="1"/>
      <c r="H868" s="214"/>
      <c r="I868" s="1"/>
      <c r="J868" s="1"/>
    </row>
    <row r="869" spans="1:10" ht="12.75" customHeight="1" x14ac:dyDescent="0.2">
      <c r="A869" s="1"/>
      <c r="B869" s="1"/>
      <c r="C869" s="1"/>
      <c r="D869" s="1"/>
      <c r="E869" s="1"/>
      <c r="F869" s="1"/>
      <c r="G869" s="1"/>
      <c r="H869" s="214"/>
      <c r="I869" s="1"/>
      <c r="J869" s="1"/>
    </row>
    <row r="870" spans="1:10" ht="12.75" customHeight="1" x14ac:dyDescent="0.2">
      <c r="A870" s="1"/>
      <c r="B870" s="1"/>
      <c r="C870" s="1"/>
      <c r="D870" s="1"/>
      <c r="E870" s="1"/>
      <c r="F870" s="1"/>
      <c r="G870" s="1"/>
      <c r="H870" s="214"/>
      <c r="I870" s="1"/>
      <c r="J870" s="1"/>
    </row>
    <row r="871" spans="1:10" ht="12.75" customHeight="1" x14ac:dyDescent="0.2">
      <c r="A871" s="1"/>
      <c r="B871" s="1"/>
      <c r="C871" s="1"/>
      <c r="D871" s="1"/>
      <c r="E871" s="1"/>
      <c r="F871" s="1"/>
      <c r="G871" s="1"/>
      <c r="H871" s="214"/>
      <c r="I871" s="1"/>
      <c r="J871" s="1"/>
    </row>
    <row r="872" spans="1:10" ht="12.75" customHeight="1" x14ac:dyDescent="0.2">
      <c r="A872" s="1"/>
      <c r="B872" s="1"/>
      <c r="C872" s="1"/>
      <c r="D872" s="1"/>
      <c r="E872" s="1"/>
      <c r="F872" s="1"/>
      <c r="G872" s="1"/>
      <c r="H872" s="214"/>
      <c r="I872" s="1"/>
      <c r="J872" s="1"/>
    </row>
    <row r="873" spans="1:10" ht="12.75" customHeight="1" x14ac:dyDescent="0.2">
      <c r="A873" s="1"/>
      <c r="B873" s="1"/>
      <c r="C873" s="1"/>
      <c r="D873" s="1"/>
      <c r="E873" s="1"/>
      <c r="F873" s="1"/>
      <c r="G873" s="1"/>
      <c r="H873" s="214"/>
      <c r="I873" s="1"/>
      <c r="J873" s="1"/>
    </row>
    <row r="874" spans="1:10" ht="12.75" customHeight="1" x14ac:dyDescent="0.2">
      <c r="A874" s="1"/>
      <c r="B874" s="1"/>
      <c r="C874" s="1"/>
      <c r="D874" s="1"/>
      <c r="E874" s="1"/>
      <c r="F874" s="1"/>
      <c r="G874" s="1"/>
      <c r="H874" s="214"/>
      <c r="I874" s="1"/>
      <c r="J874" s="1"/>
    </row>
    <row r="875" spans="1:10" ht="12.75" customHeight="1" x14ac:dyDescent="0.2">
      <c r="A875" s="1"/>
      <c r="B875" s="1"/>
      <c r="C875" s="1"/>
      <c r="D875" s="1"/>
      <c r="E875" s="1"/>
      <c r="F875" s="1"/>
      <c r="G875" s="1"/>
      <c r="H875" s="214"/>
      <c r="I875" s="1"/>
      <c r="J875" s="1"/>
    </row>
    <row r="876" spans="1:10" ht="12.75" customHeight="1" x14ac:dyDescent="0.2">
      <c r="A876" s="1"/>
      <c r="B876" s="1"/>
      <c r="C876" s="1"/>
      <c r="D876" s="1"/>
      <c r="E876" s="1"/>
      <c r="F876" s="1"/>
      <c r="G876" s="1"/>
      <c r="H876" s="214"/>
      <c r="I876" s="1"/>
      <c r="J876" s="1"/>
    </row>
    <row r="877" spans="1:10" ht="12.75" customHeight="1" x14ac:dyDescent="0.2">
      <c r="A877" s="1"/>
      <c r="B877" s="1"/>
      <c r="C877" s="1"/>
      <c r="D877" s="1"/>
      <c r="E877" s="1"/>
      <c r="F877" s="1"/>
      <c r="G877" s="1"/>
      <c r="H877" s="214"/>
      <c r="I877" s="1"/>
      <c r="J877" s="1"/>
    </row>
    <row r="878" spans="1:10" ht="12.75" customHeight="1" x14ac:dyDescent="0.2">
      <c r="A878" s="1"/>
      <c r="B878" s="1"/>
      <c r="C878" s="1"/>
      <c r="D878" s="1"/>
      <c r="E878" s="1"/>
      <c r="F878" s="1"/>
      <c r="G878" s="1"/>
      <c r="H878" s="214"/>
      <c r="I878" s="1"/>
      <c r="J878" s="1"/>
    </row>
    <row r="879" spans="1:10" ht="12.75" customHeight="1" x14ac:dyDescent="0.2">
      <c r="A879" s="1"/>
      <c r="B879" s="1"/>
      <c r="C879" s="1"/>
      <c r="D879" s="1"/>
      <c r="E879" s="1"/>
      <c r="F879" s="1"/>
      <c r="G879" s="1"/>
      <c r="H879" s="214"/>
      <c r="I879" s="1"/>
      <c r="J879" s="1"/>
    </row>
    <row r="880" spans="1:10" ht="12.75" customHeight="1" x14ac:dyDescent="0.2">
      <c r="A880" s="1"/>
      <c r="B880" s="1"/>
      <c r="C880" s="1"/>
      <c r="D880" s="1"/>
      <c r="E880" s="1"/>
      <c r="F880" s="1"/>
      <c r="G880" s="1"/>
      <c r="H880" s="214"/>
      <c r="I880" s="1"/>
      <c r="J880" s="1"/>
    </row>
    <row r="881" spans="1:10" ht="12.75" customHeight="1" x14ac:dyDescent="0.2">
      <c r="A881" s="1"/>
      <c r="B881" s="1"/>
      <c r="C881" s="1"/>
      <c r="D881" s="1"/>
      <c r="E881" s="1"/>
      <c r="F881" s="1"/>
      <c r="G881" s="1"/>
      <c r="H881" s="214"/>
      <c r="I881" s="1"/>
      <c r="J881" s="1"/>
    </row>
    <row r="882" spans="1:10" ht="12.75" customHeight="1" x14ac:dyDescent="0.2">
      <c r="A882" s="1"/>
      <c r="B882" s="1"/>
      <c r="C882" s="1"/>
      <c r="D882" s="1"/>
      <c r="E882" s="1"/>
      <c r="F882" s="1"/>
      <c r="G882" s="1"/>
      <c r="H882" s="214"/>
      <c r="I882" s="1"/>
      <c r="J882" s="1"/>
    </row>
    <row r="883" spans="1:10" ht="12.75" customHeight="1" x14ac:dyDescent="0.2">
      <c r="A883" s="1"/>
      <c r="B883" s="1"/>
      <c r="C883" s="1"/>
      <c r="D883" s="1"/>
      <c r="E883" s="1"/>
      <c r="F883" s="1"/>
      <c r="G883" s="1"/>
      <c r="H883" s="214"/>
      <c r="I883" s="1"/>
      <c r="J883" s="1"/>
    </row>
    <row r="884" spans="1:10" ht="12.75" customHeight="1" x14ac:dyDescent="0.2">
      <c r="A884" s="1"/>
      <c r="B884" s="1"/>
      <c r="C884" s="1"/>
      <c r="D884" s="1"/>
      <c r="E884" s="1"/>
      <c r="F884" s="1"/>
      <c r="G884" s="1"/>
      <c r="H884" s="214"/>
      <c r="I884" s="1"/>
      <c r="J884" s="1"/>
    </row>
    <row r="885" spans="1:10" ht="12.75" customHeight="1" x14ac:dyDescent="0.2">
      <c r="A885" s="1"/>
      <c r="B885" s="1"/>
      <c r="C885" s="1"/>
      <c r="D885" s="1"/>
      <c r="E885" s="1"/>
      <c r="F885" s="1"/>
      <c r="G885" s="1"/>
      <c r="H885" s="214"/>
      <c r="I885" s="1"/>
      <c r="J885" s="1"/>
    </row>
    <row r="886" spans="1:10" ht="12.75" customHeight="1" x14ac:dyDescent="0.2">
      <c r="A886" s="1"/>
      <c r="B886" s="1"/>
      <c r="C886" s="1"/>
      <c r="D886" s="1"/>
      <c r="E886" s="1"/>
      <c r="F886" s="1"/>
      <c r="G886" s="1"/>
      <c r="H886" s="214"/>
      <c r="I886" s="1"/>
      <c r="J886" s="1"/>
    </row>
    <row r="887" spans="1:10" ht="12.75" customHeight="1" x14ac:dyDescent="0.2">
      <c r="A887" s="1"/>
      <c r="B887" s="1"/>
      <c r="C887" s="1"/>
      <c r="D887" s="1"/>
      <c r="E887" s="1"/>
      <c r="F887" s="1"/>
      <c r="G887" s="1"/>
      <c r="H887" s="214"/>
      <c r="I887" s="1"/>
      <c r="J887" s="1"/>
    </row>
    <row r="888" spans="1:10" ht="12.75" customHeight="1" x14ac:dyDescent="0.2">
      <c r="A888" s="1"/>
      <c r="B888" s="1"/>
      <c r="C888" s="1"/>
      <c r="D888" s="1"/>
      <c r="E888" s="1"/>
      <c r="F888" s="1"/>
      <c r="G888" s="1"/>
      <c r="H888" s="214"/>
      <c r="I888" s="1"/>
      <c r="J888" s="1"/>
    </row>
    <row r="889" spans="1:10" ht="12.75" customHeight="1" x14ac:dyDescent="0.2">
      <c r="A889" s="1"/>
      <c r="B889" s="1"/>
      <c r="C889" s="1"/>
      <c r="D889" s="1"/>
      <c r="E889" s="1"/>
      <c r="F889" s="1"/>
      <c r="G889" s="1"/>
      <c r="H889" s="214"/>
      <c r="I889" s="1"/>
      <c r="J889" s="1"/>
    </row>
    <row r="890" spans="1:10" ht="12.75" customHeight="1" x14ac:dyDescent="0.2">
      <c r="A890" s="1"/>
      <c r="B890" s="1"/>
      <c r="C890" s="1"/>
      <c r="D890" s="1"/>
      <c r="E890" s="1"/>
      <c r="F890" s="1"/>
      <c r="G890" s="1"/>
      <c r="H890" s="214"/>
      <c r="I890" s="1"/>
      <c r="J890" s="1"/>
    </row>
    <row r="891" spans="1:10" ht="12.75" customHeight="1" x14ac:dyDescent="0.2">
      <c r="A891" s="1"/>
      <c r="B891" s="1"/>
      <c r="C891" s="1"/>
      <c r="D891" s="1"/>
      <c r="E891" s="1"/>
      <c r="F891" s="1"/>
      <c r="G891" s="1"/>
      <c r="H891" s="214"/>
      <c r="I891" s="1"/>
      <c r="J891" s="1"/>
    </row>
    <row r="892" spans="1:10" ht="12.75" customHeight="1" x14ac:dyDescent="0.2">
      <c r="A892" s="1"/>
      <c r="B892" s="1"/>
      <c r="C892" s="1"/>
      <c r="D892" s="1"/>
      <c r="E892" s="1"/>
      <c r="F892" s="1"/>
      <c r="G892" s="1"/>
      <c r="H892" s="214"/>
      <c r="I892" s="1"/>
      <c r="J892" s="1"/>
    </row>
    <row r="893" spans="1:10" ht="12.75" customHeight="1" x14ac:dyDescent="0.2">
      <c r="A893" s="1"/>
      <c r="B893" s="1"/>
      <c r="C893" s="1"/>
      <c r="D893" s="1"/>
      <c r="E893" s="1"/>
      <c r="F893" s="1"/>
      <c r="G893" s="1"/>
      <c r="H893" s="214"/>
      <c r="I893" s="1"/>
      <c r="J893" s="1"/>
    </row>
    <row r="894" spans="1:10" ht="12.75" customHeight="1" x14ac:dyDescent="0.2">
      <c r="A894" s="1"/>
      <c r="B894" s="1"/>
      <c r="C894" s="1"/>
      <c r="D894" s="1"/>
      <c r="E894" s="1"/>
      <c r="F894" s="1"/>
      <c r="G894" s="1"/>
      <c r="H894" s="214"/>
      <c r="I894" s="1"/>
      <c r="J894" s="1"/>
    </row>
    <row r="895" spans="1:10" ht="12.75" customHeight="1" x14ac:dyDescent="0.2">
      <c r="A895" s="1"/>
      <c r="B895" s="1"/>
      <c r="C895" s="1"/>
      <c r="D895" s="1"/>
      <c r="E895" s="1"/>
      <c r="F895" s="1"/>
      <c r="G895" s="1"/>
      <c r="H895" s="214"/>
      <c r="I895" s="1"/>
      <c r="J895" s="1"/>
    </row>
    <row r="896" spans="1:10" ht="12.75" customHeight="1" x14ac:dyDescent="0.2">
      <c r="A896" s="1"/>
      <c r="B896" s="1"/>
      <c r="C896" s="1"/>
      <c r="D896" s="1"/>
      <c r="E896" s="1"/>
      <c r="F896" s="1"/>
      <c r="G896" s="1"/>
      <c r="H896" s="214"/>
      <c r="I896" s="1"/>
      <c r="J896" s="1"/>
    </row>
    <row r="897" spans="1:10" ht="12.75" customHeight="1" x14ac:dyDescent="0.2">
      <c r="A897" s="1"/>
      <c r="B897" s="1"/>
      <c r="C897" s="1"/>
      <c r="D897" s="1"/>
      <c r="E897" s="1"/>
      <c r="F897" s="1"/>
      <c r="G897" s="1"/>
      <c r="H897" s="214"/>
      <c r="I897" s="1"/>
      <c r="J897" s="1"/>
    </row>
    <row r="898" spans="1:10" ht="12.75" customHeight="1" x14ac:dyDescent="0.2">
      <c r="A898" s="1"/>
      <c r="B898" s="1"/>
      <c r="C898" s="1"/>
      <c r="D898" s="1"/>
      <c r="E898" s="1"/>
      <c r="F898" s="1"/>
      <c r="G898" s="1"/>
      <c r="H898" s="214"/>
      <c r="I898" s="1"/>
      <c r="J898" s="1"/>
    </row>
    <row r="899" spans="1:10" ht="12.75" customHeight="1" x14ac:dyDescent="0.2">
      <c r="A899" s="1"/>
      <c r="B899" s="1"/>
      <c r="C899" s="1"/>
      <c r="D899" s="1"/>
      <c r="E899" s="1"/>
      <c r="F899" s="1"/>
      <c r="G899" s="1"/>
      <c r="H899" s="214"/>
      <c r="I899" s="1"/>
      <c r="J899" s="1"/>
    </row>
    <row r="900" spans="1:10" ht="12.75" customHeight="1" x14ac:dyDescent="0.2">
      <c r="A900" s="1"/>
      <c r="B900" s="1"/>
      <c r="C900" s="1"/>
      <c r="D900" s="1"/>
      <c r="E900" s="1"/>
      <c r="F900" s="1"/>
      <c r="G900" s="1"/>
      <c r="H900" s="214"/>
      <c r="I900" s="1"/>
      <c r="J900" s="1"/>
    </row>
    <row r="901" spans="1:10" ht="12.75" customHeight="1" x14ac:dyDescent="0.2">
      <c r="A901" s="1"/>
      <c r="B901" s="1"/>
      <c r="C901" s="1"/>
      <c r="D901" s="1"/>
      <c r="E901" s="1"/>
      <c r="F901" s="1"/>
      <c r="G901" s="1"/>
      <c r="H901" s="214"/>
      <c r="I901" s="1"/>
      <c r="J901" s="1"/>
    </row>
    <row r="902" spans="1:10" ht="12.75" customHeight="1" x14ac:dyDescent="0.2">
      <c r="A902" s="1"/>
      <c r="B902" s="1"/>
      <c r="C902" s="1"/>
      <c r="D902" s="1"/>
      <c r="E902" s="1"/>
      <c r="F902" s="1"/>
      <c r="G902" s="1"/>
      <c r="H902" s="214"/>
      <c r="I902" s="1"/>
      <c r="J902" s="1"/>
    </row>
    <row r="903" spans="1:10" ht="12.75" customHeight="1" x14ac:dyDescent="0.2">
      <c r="A903" s="1"/>
      <c r="B903" s="1"/>
      <c r="C903" s="1"/>
      <c r="D903" s="1"/>
      <c r="E903" s="1"/>
      <c r="F903" s="1"/>
      <c r="G903" s="1"/>
      <c r="H903" s="214"/>
      <c r="I903" s="1"/>
      <c r="J903" s="1"/>
    </row>
    <row r="904" spans="1:10" ht="12.75" customHeight="1" x14ac:dyDescent="0.2">
      <c r="A904" s="1"/>
      <c r="B904" s="1"/>
      <c r="C904" s="1"/>
      <c r="D904" s="1"/>
      <c r="E904" s="1"/>
      <c r="F904" s="1"/>
      <c r="G904" s="1"/>
      <c r="H904" s="214"/>
      <c r="I904" s="1"/>
      <c r="J904" s="1"/>
    </row>
    <row r="905" spans="1:10" ht="12.75" customHeight="1" x14ac:dyDescent="0.2">
      <c r="A905" s="1"/>
      <c r="B905" s="1"/>
      <c r="C905" s="1"/>
      <c r="D905" s="1"/>
      <c r="E905" s="1"/>
      <c r="F905" s="1"/>
      <c r="G905" s="1"/>
      <c r="H905" s="214"/>
      <c r="I905" s="1"/>
      <c r="J905" s="1"/>
    </row>
    <row r="906" spans="1:10" ht="12.75" customHeight="1" x14ac:dyDescent="0.2">
      <c r="A906" s="1"/>
      <c r="B906" s="1"/>
      <c r="C906" s="1"/>
      <c r="D906" s="1"/>
      <c r="E906" s="1"/>
      <c r="F906" s="1"/>
      <c r="G906" s="1"/>
      <c r="H906" s="214"/>
      <c r="I906" s="1"/>
      <c r="J906" s="1"/>
    </row>
    <row r="907" spans="1:10" ht="12.75" customHeight="1" x14ac:dyDescent="0.2">
      <c r="A907" s="1"/>
      <c r="B907" s="1"/>
      <c r="C907" s="1"/>
      <c r="D907" s="1"/>
      <c r="E907" s="1"/>
      <c r="F907" s="1"/>
      <c r="G907" s="1"/>
      <c r="H907" s="214"/>
      <c r="I907" s="1"/>
      <c r="J907" s="1"/>
    </row>
    <row r="908" spans="1:10" ht="12.75" customHeight="1" x14ac:dyDescent="0.2">
      <c r="A908" s="1"/>
      <c r="B908" s="1"/>
      <c r="C908" s="1"/>
      <c r="D908" s="1"/>
      <c r="E908" s="1"/>
      <c r="F908" s="1"/>
      <c r="G908" s="1"/>
      <c r="H908" s="214"/>
      <c r="I908" s="1"/>
      <c r="J908" s="1"/>
    </row>
    <row r="909" spans="1:10" ht="12.75" customHeight="1" x14ac:dyDescent="0.2">
      <c r="A909" s="1"/>
      <c r="B909" s="1"/>
      <c r="C909" s="1"/>
      <c r="D909" s="1"/>
      <c r="E909" s="1"/>
      <c r="F909" s="1"/>
      <c r="G909" s="1"/>
      <c r="H909" s="214"/>
      <c r="I909" s="1"/>
      <c r="J909" s="1"/>
    </row>
    <row r="910" spans="1:10" ht="12.75" customHeight="1" x14ac:dyDescent="0.2">
      <c r="A910" s="1"/>
      <c r="B910" s="1"/>
      <c r="C910" s="1"/>
      <c r="D910" s="1"/>
      <c r="E910" s="1"/>
      <c r="F910" s="1"/>
      <c r="G910" s="1"/>
      <c r="H910" s="214"/>
      <c r="I910" s="1"/>
      <c r="J910" s="1"/>
    </row>
    <row r="911" spans="1:10" ht="12.75" customHeight="1" x14ac:dyDescent="0.2">
      <c r="A911" s="1"/>
      <c r="B911" s="1"/>
      <c r="C911" s="1"/>
      <c r="D911" s="1"/>
      <c r="E911" s="1"/>
      <c r="F911" s="1"/>
      <c r="G911" s="1"/>
      <c r="H911" s="214"/>
      <c r="I911" s="1"/>
      <c r="J911" s="1"/>
    </row>
    <row r="912" spans="1:10" ht="12.75" customHeight="1" x14ac:dyDescent="0.2">
      <c r="A912" s="1"/>
      <c r="B912" s="1"/>
      <c r="C912" s="1"/>
      <c r="D912" s="1"/>
      <c r="E912" s="1"/>
      <c r="F912" s="1"/>
      <c r="G912" s="1"/>
      <c r="H912" s="214"/>
      <c r="I912" s="1"/>
      <c r="J912" s="1"/>
    </row>
    <row r="913" spans="1:10" ht="12.75" customHeight="1" x14ac:dyDescent="0.2">
      <c r="A913" s="1"/>
      <c r="B913" s="1"/>
      <c r="C913" s="1"/>
      <c r="D913" s="1"/>
      <c r="E913" s="1"/>
      <c r="F913" s="1"/>
      <c r="G913" s="1"/>
      <c r="H913" s="214"/>
      <c r="I913" s="1"/>
      <c r="J913" s="1"/>
    </row>
    <row r="914" spans="1:10" ht="12.75" customHeight="1" x14ac:dyDescent="0.2">
      <c r="A914" s="1"/>
      <c r="B914" s="1"/>
      <c r="C914" s="1"/>
      <c r="D914" s="1"/>
      <c r="E914" s="1"/>
      <c r="F914" s="1"/>
      <c r="G914" s="1"/>
      <c r="H914" s="214"/>
      <c r="I914" s="1"/>
      <c r="J914" s="1"/>
    </row>
    <row r="915" spans="1:10" ht="12.75" customHeight="1" x14ac:dyDescent="0.2">
      <c r="A915" s="1"/>
      <c r="B915" s="1"/>
      <c r="C915" s="1"/>
      <c r="D915" s="1"/>
      <c r="E915" s="1"/>
      <c r="F915" s="1"/>
      <c r="G915" s="1"/>
      <c r="H915" s="214"/>
      <c r="I915" s="1"/>
      <c r="J915" s="1"/>
    </row>
    <row r="916" spans="1:10" ht="12.75" customHeight="1" x14ac:dyDescent="0.2">
      <c r="A916" s="1"/>
      <c r="B916" s="1"/>
      <c r="C916" s="1"/>
      <c r="D916" s="1"/>
      <c r="E916" s="1"/>
      <c r="F916" s="1"/>
      <c r="G916" s="1"/>
      <c r="H916" s="214"/>
      <c r="I916" s="1"/>
      <c r="J916" s="1"/>
    </row>
    <row r="917" spans="1:10" ht="12.75" customHeight="1" x14ac:dyDescent="0.2">
      <c r="A917" s="1"/>
      <c r="B917" s="1"/>
      <c r="C917" s="1"/>
      <c r="D917" s="1"/>
      <c r="E917" s="1"/>
      <c r="F917" s="1"/>
      <c r="G917" s="1"/>
      <c r="H917" s="214"/>
      <c r="I917" s="1"/>
      <c r="J917" s="1"/>
    </row>
    <row r="918" spans="1:10" ht="12.75" customHeight="1" x14ac:dyDescent="0.2">
      <c r="A918" s="1"/>
      <c r="B918" s="1"/>
      <c r="C918" s="1"/>
      <c r="D918" s="1"/>
      <c r="E918" s="1"/>
      <c r="F918" s="1"/>
      <c r="G918" s="1"/>
      <c r="H918" s="214"/>
      <c r="I918" s="1"/>
      <c r="J918" s="1"/>
    </row>
    <row r="919" spans="1:10" ht="12.75" customHeight="1" x14ac:dyDescent="0.2">
      <c r="A919" s="1"/>
      <c r="B919" s="1"/>
      <c r="C919" s="1"/>
      <c r="D919" s="1"/>
      <c r="E919" s="1"/>
      <c r="F919" s="1"/>
      <c r="G919" s="1"/>
      <c r="H919" s="214"/>
      <c r="I919" s="1"/>
      <c r="J919" s="1"/>
    </row>
    <row r="920" spans="1:10" ht="12.75" customHeight="1" x14ac:dyDescent="0.2">
      <c r="A920" s="1"/>
      <c r="B920" s="1"/>
      <c r="C920" s="1"/>
      <c r="D920" s="1"/>
      <c r="E920" s="1"/>
      <c r="F920" s="1"/>
      <c r="G920" s="1"/>
      <c r="H920" s="214"/>
      <c r="I920" s="1"/>
      <c r="J920" s="1"/>
    </row>
    <row r="921" spans="1:10" ht="12.75" customHeight="1" x14ac:dyDescent="0.2">
      <c r="A921" s="1"/>
      <c r="B921" s="1"/>
      <c r="C921" s="1"/>
      <c r="D921" s="1"/>
      <c r="E921" s="1"/>
      <c r="F921" s="1"/>
      <c r="G921" s="1"/>
      <c r="H921" s="214"/>
      <c r="I921" s="1"/>
      <c r="J921" s="1"/>
    </row>
    <row r="922" spans="1:10" ht="12.75" customHeight="1" x14ac:dyDescent="0.2">
      <c r="A922" s="1"/>
      <c r="B922" s="1"/>
      <c r="C922" s="1"/>
      <c r="D922" s="1"/>
      <c r="E922" s="1"/>
      <c r="F922" s="1"/>
      <c r="G922" s="1"/>
      <c r="H922" s="214"/>
      <c r="I922" s="1"/>
      <c r="J922" s="1"/>
    </row>
    <row r="923" spans="1:10" ht="12.75" customHeight="1" x14ac:dyDescent="0.2">
      <c r="A923" s="1"/>
      <c r="B923" s="1"/>
      <c r="C923" s="1"/>
      <c r="D923" s="1"/>
      <c r="E923" s="1"/>
      <c r="F923" s="1"/>
      <c r="G923" s="1"/>
      <c r="H923" s="214"/>
      <c r="I923" s="1"/>
      <c r="J923" s="1"/>
    </row>
    <row r="924" spans="1:10" ht="12.75" customHeight="1" x14ac:dyDescent="0.2">
      <c r="A924" s="1"/>
      <c r="B924" s="1"/>
      <c r="C924" s="1"/>
      <c r="D924" s="1"/>
      <c r="E924" s="1"/>
      <c r="F924" s="1"/>
      <c r="G924" s="1"/>
      <c r="H924" s="214"/>
      <c r="I924" s="1"/>
      <c r="J924" s="1"/>
    </row>
    <row r="925" spans="1:10" ht="12.75" customHeight="1" x14ac:dyDescent="0.2">
      <c r="A925" s="1"/>
      <c r="B925" s="1"/>
      <c r="C925" s="1"/>
      <c r="D925" s="1"/>
      <c r="E925" s="1"/>
      <c r="F925" s="1"/>
      <c r="G925" s="1"/>
      <c r="H925" s="214"/>
      <c r="I925" s="1"/>
      <c r="J925" s="1"/>
    </row>
    <row r="926" spans="1:10" ht="12.75" customHeight="1" x14ac:dyDescent="0.2">
      <c r="A926" s="1"/>
      <c r="B926" s="1"/>
      <c r="C926" s="1"/>
      <c r="D926" s="1"/>
      <c r="E926" s="1"/>
      <c r="F926" s="1"/>
      <c r="G926" s="1"/>
      <c r="H926" s="214"/>
      <c r="I926" s="1"/>
      <c r="J926" s="1"/>
    </row>
    <row r="927" spans="1:10" ht="12.75" customHeight="1" x14ac:dyDescent="0.2">
      <c r="A927" s="1"/>
      <c r="B927" s="1"/>
      <c r="C927" s="1"/>
      <c r="D927" s="1"/>
      <c r="E927" s="1"/>
      <c r="F927" s="1"/>
      <c r="G927" s="1"/>
      <c r="H927" s="214"/>
      <c r="I927" s="1"/>
      <c r="J927" s="1"/>
    </row>
    <row r="928" spans="1:10" ht="12.75" customHeight="1" x14ac:dyDescent="0.2">
      <c r="A928" s="1"/>
      <c r="B928" s="1"/>
      <c r="C928" s="1"/>
      <c r="D928" s="1"/>
      <c r="E928" s="1"/>
      <c r="F928" s="1"/>
      <c r="G928" s="1"/>
      <c r="H928" s="214"/>
      <c r="I928" s="1"/>
      <c r="J928" s="1"/>
    </row>
    <row r="929" spans="1:10" ht="12.75" customHeight="1" x14ac:dyDescent="0.2">
      <c r="A929" s="1"/>
      <c r="B929" s="1"/>
      <c r="C929" s="1"/>
      <c r="D929" s="1"/>
      <c r="E929" s="1"/>
      <c r="F929" s="1"/>
      <c r="G929" s="1"/>
      <c r="H929" s="214"/>
      <c r="I929" s="1"/>
      <c r="J929" s="1"/>
    </row>
    <row r="930" spans="1:10" ht="12.75" customHeight="1" x14ac:dyDescent="0.2">
      <c r="A930" s="1"/>
      <c r="B930" s="1"/>
      <c r="C930" s="1"/>
      <c r="D930" s="1"/>
      <c r="E930" s="1"/>
      <c r="F930" s="1"/>
      <c r="G930" s="1"/>
      <c r="H930" s="214"/>
      <c r="I930" s="1"/>
      <c r="J930" s="1"/>
    </row>
    <row r="931" spans="1:10" ht="12.75" customHeight="1" x14ac:dyDescent="0.2">
      <c r="A931" s="1"/>
      <c r="B931" s="1"/>
      <c r="C931" s="1"/>
      <c r="D931" s="1"/>
      <c r="E931" s="1"/>
      <c r="F931" s="1"/>
      <c r="G931" s="1"/>
      <c r="H931" s="214"/>
      <c r="I931" s="1"/>
      <c r="J931" s="1"/>
    </row>
    <row r="932" spans="1:10" ht="12.75" customHeight="1" x14ac:dyDescent="0.2">
      <c r="A932" s="1"/>
      <c r="B932" s="1"/>
      <c r="C932" s="1"/>
      <c r="D932" s="1"/>
      <c r="E932" s="1"/>
      <c r="F932" s="1"/>
      <c r="G932" s="1"/>
      <c r="H932" s="214"/>
      <c r="I932" s="1"/>
      <c r="J932" s="1"/>
    </row>
    <row r="933" spans="1:10" ht="12.75" customHeight="1" x14ac:dyDescent="0.2">
      <c r="A933" s="1"/>
      <c r="B933" s="1"/>
      <c r="C933" s="1"/>
      <c r="D933" s="1"/>
      <c r="E933" s="1"/>
      <c r="F933" s="1"/>
      <c r="G933" s="1"/>
      <c r="H933" s="214"/>
      <c r="I933" s="1"/>
      <c r="J933" s="1"/>
    </row>
    <row r="934" spans="1:10" ht="12.75" customHeight="1" x14ac:dyDescent="0.2">
      <c r="A934" s="1"/>
      <c r="B934" s="1"/>
      <c r="C934" s="1"/>
      <c r="D934" s="1"/>
      <c r="E934" s="1"/>
      <c r="F934" s="1"/>
      <c r="G934" s="1"/>
      <c r="H934" s="214"/>
      <c r="I934" s="1"/>
      <c r="J934" s="1"/>
    </row>
    <row r="935" spans="1:10" ht="12.75" customHeight="1" x14ac:dyDescent="0.2">
      <c r="A935" s="1"/>
      <c r="B935" s="1"/>
      <c r="C935" s="1"/>
      <c r="D935" s="1"/>
      <c r="E935" s="1"/>
      <c r="F935" s="1"/>
      <c r="G935" s="1"/>
      <c r="H935" s="214"/>
      <c r="I935" s="1"/>
      <c r="J935" s="1"/>
    </row>
    <row r="936" spans="1:10" ht="12.75" customHeight="1" x14ac:dyDescent="0.2">
      <c r="A936" s="1"/>
      <c r="B936" s="1"/>
      <c r="C936" s="1"/>
      <c r="D936" s="1"/>
      <c r="E936" s="1"/>
      <c r="F936" s="1"/>
      <c r="G936" s="1"/>
      <c r="H936" s="214"/>
      <c r="I936" s="1"/>
      <c r="J936" s="1"/>
    </row>
    <row r="937" spans="1:10" ht="12.75" customHeight="1" x14ac:dyDescent="0.2">
      <c r="A937" s="1"/>
      <c r="B937" s="1"/>
      <c r="C937" s="1"/>
      <c r="D937" s="1"/>
      <c r="E937" s="1"/>
      <c r="F937" s="1"/>
      <c r="G937" s="1"/>
      <c r="H937" s="214"/>
      <c r="I937" s="1"/>
      <c r="J937" s="1"/>
    </row>
    <row r="938" spans="1:10" ht="12.75" customHeight="1" x14ac:dyDescent="0.2">
      <c r="A938" s="1"/>
      <c r="B938" s="1"/>
      <c r="C938" s="1"/>
      <c r="D938" s="1"/>
      <c r="E938" s="1"/>
      <c r="F938" s="1"/>
      <c r="G938" s="1"/>
      <c r="H938" s="214"/>
      <c r="I938" s="1"/>
      <c r="J938" s="1"/>
    </row>
    <row r="939" spans="1:10" ht="12.75" customHeight="1" x14ac:dyDescent="0.2">
      <c r="A939" s="1"/>
      <c r="B939" s="1"/>
      <c r="C939" s="1"/>
      <c r="D939" s="1"/>
      <c r="E939" s="1"/>
      <c r="F939" s="1"/>
      <c r="G939" s="1"/>
      <c r="H939" s="214"/>
      <c r="I939" s="1"/>
      <c r="J939" s="1"/>
    </row>
    <row r="940" spans="1:10" ht="12.75" customHeight="1" x14ac:dyDescent="0.2">
      <c r="A940" s="1"/>
      <c r="B940" s="1"/>
      <c r="C940" s="1"/>
      <c r="D940" s="1"/>
      <c r="E940" s="1"/>
      <c r="F940" s="1"/>
      <c r="G940" s="1"/>
      <c r="H940" s="214"/>
      <c r="I940" s="1"/>
      <c r="J940" s="1"/>
    </row>
    <row r="941" spans="1:10" ht="12.75" customHeight="1" x14ac:dyDescent="0.2">
      <c r="A941" s="1"/>
      <c r="B941" s="1"/>
      <c r="C941" s="1"/>
      <c r="D941" s="1"/>
      <c r="E941" s="1"/>
      <c r="F941" s="1"/>
      <c r="G941" s="1"/>
      <c r="H941" s="214"/>
      <c r="I941" s="1"/>
      <c r="J941" s="1"/>
    </row>
    <row r="942" spans="1:10" ht="12.75" customHeight="1" x14ac:dyDescent="0.2">
      <c r="A942" s="1"/>
      <c r="B942" s="1"/>
      <c r="C942" s="1"/>
      <c r="D942" s="1"/>
      <c r="E942" s="1"/>
      <c r="F942" s="1"/>
      <c r="G942" s="1"/>
      <c r="H942" s="214"/>
      <c r="I942" s="1"/>
      <c r="J942" s="1"/>
    </row>
    <row r="943" spans="1:10" ht="12.75" customHeight="1" x14ac:dyDescent="0.2">
      <c r="A943" s="1"/>
      <c r="B943" s="1"/>
      <c r="C943" s="1"/>
      <c r="D943" s="1"/>
      <c r="E943" s="1"/>
      <c r="F943" s="1"/>
      <c r="G943" s="1"/>
      <c r="H943" s="214"/>
      <c r="I943" s="1"/>
      <c r="J943" s="1"/>
    </row>
    <row r="944" spans="1:10" ht="12.75" customHeight="1" x14ac:dyDescent="0.2">
      <c r="A944" s="1"/>
      <c r="B944" s="1"/>
      <c r="C944" s="1"/>
      <c r="D944" s="1"/>
      <c r="E944" s="1"/>
      <c r="F944" s="1"/>
      <c r="G944" s="1"/>
      <c r="H944" s="214"/>
      <c r="I944" s="1"/>
      <c r="J944" s="1"/>
    </row>
    <row r="945" spans="1:10" ht="12.75" customHeight="1" x14ac:dyDescent="0.2">
      <c r="A945" s="1"/>
      <c r="B945" s="1"/>
      <c r="C945" s="1"/>
      <c r="D945" s="1"/>
      <c r="E945" s="1"/>
      <c r="F945" s="1"/>
      <c r="G945" s="1"/>
      <c r="H945" s="214"/>
      <c r="I945" s="1"/>
      <c r="J945" s="1"/>
    </row>
    <row r="946" spans="1:10" ht="12.75" customHeight="1" x14ac:dyDescent="0.2">
      <c r="A946" s="1"/>
      <c r="B946" s="1"/>
      <c r="C946" s="1"/>
      <c r="D946" s="1"/>
      <c r="E946" s="1"/>
      <c r="F946" s="1"/>
      <c r="G946" s="1"/>
      <c r="H946" s="214"/>
      <c r="I946" s="1"/>
      <c r="J946" s="1"/>
    </row>
    <row r="947" spans="1:10" ht="12.75" customHeight="1" x14ac:dyDescent="0.2">
      <c r="A947" s="1"/>
      <c r="B947" s="1"/>
      <c r="C947" s="1"/>
      <c r="D947" s="1"/>
      <c r="E947" s="1"/>
      <c r="F947" s="1"/>
      <c r="G947" s="1"/>
      <c r="H947" s="214"/>
      <c r="I947" s="1"/>
      <c r="J947" s="1"/>
    </row>
    <row r="948" spans="1:10" ht="12.75" customHeight="1" x14ac:dyDescent="0.2">
      <c r="A948" s="1"/>
      <c r="B948" s="1"/>
      <c r="C948" s="1"/>
      <c r="D948" s="1"/>
      <c r="E948" s="1"/>
      <c r="F948" s="1"/>
      <c r="G948" s="1"/>
      <c r="H948" s="214"/>
      <c r="I948" s="1"/>
      <c r="J948" s="1"/>
    </row>
    <row r="949" spans="1:10" ht="12.75" customHeight="1" x14ac:dyDescent="0.2">
      <c r="A949" s="1"/>
      <c r="B949" s="1"/>
      <c r="C949" s="1"/>
      <c r="D949" s="1"/>
      <c r="E949" s="1"/>
      <c r="F949" s="1"/>
      <c r="G949" s="1"/>
      <c r="H949" s="214"/>
      <c r="I949" s="1"/>
      <c r="J949" s="1"/>
    </row>
    <row r="950" spans="1:10" ht="12.75" customHeight="1" x14ac:dyDescent="0.2">
      <c r="A950" s="1"/>
      <c r="B950" s="1"/>
      <c r="C950" s="1"/>
      <c r="D950" s="1"/>
      <c r="E950" s="1"/>
      <c r="F950" s="1"/>
      <c r="G950" s="1"/>
      <c r="H950" s="214"/>
      <c r="I950" s="1"/>
      <c r="J950" s="1"/>
    </row>
    <row r="951" spans="1:10" ht="12.75" customHeight="1" x14ac:dyDescent="0.2">
      <c r="A951" s="1"/>
      <c r="B951" s="1"/>
      <c r="C951" s="1"/>
      <c r="D951" s="1"/>
      <c r="E951" s="1"/>
      <c r="F951" s="1"/>
      <c r="G951" s="1"/>
      <c r="H951" s="214"/>
      <c r="I951" s="1"/>
      <c r="J951" s="1"/>
    </row>
    <row r="952" spans="1:10" ht="12.75" customHeight="1" x14ac:dyDescent="0.2">
      <c r="A952" s="1"/>
      <c r="B952" s="1"/>
      <c r="C952" s="1"/>
      <c r="D952" s="1"/>
      <c r="E952" s="1"/>
      <c r="F952" s="1"/>
      <c r="G952" s="1"/>
      <c r="H952" s="214"/>
      <c r="I952" s="1"/>
      <c r="J952" s="1"/>
    </row>
    <row r="953" spans="1:10" ht="12.75" customHeight="1" x14ac:dyDescent="0.2">
      <c r="A953" s="1"/>
      <c r="B953" s="1"/>
      <c r="C953" s="1"/>
      <c r="D953" s="1"/>
      <c r="E953" s="1"/>
      <c r="F953" s="1"/>
      <c r="G953" s="1"/>
      <c r="H953" s="214"/>
      <c r="I953" s="1"/>
      <c r="J953" s="1"/>
    </row>
    <row r="954" spans="1:10" ht="12.75" customHeight="1" x14ac:dyDescent="0.2">
      <c r="A954" s="1"/>
      <c r="B954" s="1"/>
      <c r="C954" s="1"/>
      <c r="D954" s="1"/>
      <c r="E954" s="1"/>
      <c r="F954" s="1"/>
      <c r="G954" s="1"/>
      <c r="H954" s="214"/>
      <c r="I954" s="1"/>
      <c r="J954" s="1"/>
    </row>
    <row r="955" spans="1:10" ht="12.75" customHeight="1" x14ac:dyDescent="0.2">
      <c r="A955" s="1"/>
      <c r="B955" s="1"/>
      <c r="C955" s="1"/>
      <c r="D955" s="1"/>
      <c r="E955" s="1"/>
      <c r="F955" s="1"/>
      <c r="G955" s="1"/>
      <c r="H955" s="214"/>
      <c r="I955" s="1"/>
      <c r="J955" s="1"/>
    </row>
    <row r="956" spans="1:10" ht="12.75" customHeight="1" x14ac:dyDescent="0.2">
      <c r="A956" s="1"/>
      <c r="B956" s="1"/>
      <c r="C956" s="1"/>
      <c r="D956" s="1"/>
      <c r="E956" s="1"/>
      <c r="F956" s="1"/>
      <c r="G956" s="1"/>
      <c r="H956" s="214"/>
      <c r="I956" s="1"/>
      <c r="J956" s="1"/>
    </row>
    <row r="957" spans="1:10" ht="12.75" customHeight="1" x14ac:dyDescent="0.2">
      <c r="A957" s="1"/>
      <c r="B957" s="1"/>
      <c r="C957" s="1"/>
      <c r="D957" s="1"/>
      <c r="E957" s="1"/>
      <c r="F957" s="1"/>
      <c r="G957" s="1"/>
      <c r="H957" s="214"/>
      <c r="I957" s="1"/>
      <c r="J957" s="1"/>
    </row>
    <row r="958" spans="1:10" ht="12.75" customHeight="1" x14ac:dyDescent="0.2">
      <c r="A958" s="1"/>
      <c r="B958" s="1"/>
      <c r="C958" s="1"/>
      <c r="D958" s="1"/>
      <c r="E958" s="1"/>
      <c r="F958" s="1"/>
      <c r="G958" s="1"/>
      <c r="H958" s="214"/>
      <c r="I958" s="1"/>
      <c r="J958" s="1"/>
    </row>
    <row r="959" spans="1:10" ht="12.75" customHeight="1" x14ac:dyDescent="0.2">
      <c r="A959" s="1"/>
      <c r="B959" s="1"/>
      <c r="C959" s="1"/>
      <c r="D959" s="1"/>
      <c r="E959" s="1"/>
      <c r="F959" s="1"/>
      <c r="G959" s="1"/>
      <c r="H959" s="214"/>
      <c r="I959" s="1"/>
      <c r="J959" s="1"/>
    </row>
    <row r="960" spans="1:10" ht="12.75" customHeight="1" x14ac:dyDescent="0.2">
      <c r="A960" s="1"/>
      <c r="B960" s="1"/>
      <c r="C960" s="1"/>
      <c r="D960" s="1"/>
      <c r="E960" s="1"/>
      <c r="F960" s="1"/>
      <c r="G960" s="1"/>
      <c r="H960" s="214"/>
      <c r="I960" s="1"/>
      <c r="J960" s="1"/>
    </row>
    <row r="961" spans="1:10" ht="12.75" customHeight="1" x14ac:dyDescent="0.2">
      <c r="A961" s="1"/>
      <c r="B961" s="1"/>
      <c r="C961" s="1"/>
      <c r="D961" s="1"/>
      <c r="E961" s="1"/>
      <c r="F961" s="1"/>
      <c r="G961" s="1"/>
      <c r="H961" s="214"/>
      <c r="I961" s="1"/>
      <c r="J961" s="1"/>
    </row>
    <row r="962" spans="1:10" ht="12.75" customHeight="1" x14ac:dyDescent="0.2">
      <c r="A962" s="1"/>
      <c r="B962" s="1"/>
      <c r="C962" s="1"/>
      <c r="D962" s="1"/>
      <c r="E962" s="1"/>
      <c r="F962" s="1"/>
      <c r="G962" s="1"/>
      <c r="H962" s="214"/>
      <c r="I962" s="1"/>
      <c r="J962" s="1"/>
    </row>
    <row r="963" spans="1:10" ht="12.75" customHeight="1" x14ac:dyDescent="0.2">
      <c r="A963" s="1"/>
      <c r="B963" s="1"/>
      <c r="C963" s="1"/>
      <c r="D963" s="1"/>
      <c r="E963" s="1"/>
      <c r="F963" s="1"/>
      <c r="G963" s="1"/>
      <c r="H963" s="214"/>
      <c r="I963" s="1"/>
      <c r="J963" s="1"/>
    </row>
    <row r="964" spans="1:10" ht="12.75" customHeight="1" x14ac:dyDescent="0.2">
      <c r="A964" s="1"/>
      <c r="B964" s="1"/>
      <c r="C964" s="1"/>
      <c r="D964" s="1"/>
      <c r="E964" s="1"/>
      <c r="F964" s="1"/>
      <c r="G964" s="1"/>
      <c r="H964" s="214"/>
      <c r="I964" s="1"/>
      <c r="J964" s="1"/>
    </row>
    <row r="965" spans="1:10" ht="12.75" customHeight="1" x14ac:dyDescent="0.2">
      <c r="A965" s="1"/>
      <c r="B965" s="1"/>
      <c r="C965" s="1"/>
      <c r="D965" s="1"/>
      <c r="E965" s="1"/>
      <c r="F965" s="1"/>
      <c r="G965" s="1"/>
      <c r="H965" s="214"/>
      <c r="I965" s="1"/>
      <c r="J965" s="1"/>
    </row>
    <row r="966" spans="1:10" ht="12.75" customHeight="1" x14ac:dyDescent="0.2">
      <c r="A966" s="1"/>
      <c r="B966" s="1"/>
      <c r="C966" s="1"/>
      <c r="D966" s="1"/>
      <c r="E966" s="1"/>
      <c r="F966" s="1"/>
      <c r="G966" s="1"/>
      <c r="H966" s="214"/>
      <c r="I966" s="1"/>
      <c r="J966" s="1"/>
    </row>
    <row r="967" spans="1:10" ht="12.75" customHeight="1" x14ac:dyDescent="0.2">
      <c r="A967" s="1"/>
      <c r="B967" s="1"/>
      <c r="C967" s="1"/>
      <c r="D967" s="1"/>
      <c r="E967" s="1"/>
      <c r="F967" s="1"/>
      <c r="G967" s="1"/>
      <c r="H967" s="214"/>
      <c r="I967" s="1"/>
      <c r="J967" s="1"/>
    </row>
    <row r="968" spans="1:10" ht="12.75" customHeight="1" x14ac:dyDescent="0.2">
      <c r="A968" s="1"/>
      <c r="B968" s="1"/>
      <c r="C968" s="1"/>
      <c r="D968" s="1"/>
      <c r="E968" s="1"/>
      <c r="F968" s="1"/>
      <c r="G968" s="1"/>
      <c r="H968" s="214"/>
      <c r="I968" s="1"/>
      <c r="J968" s="1"/>
    </row>
    <row r="969" spans="1:10" ht="12.75" customHeight="1" x14ac:dyDescent="0.2">
      <c r="A969" s="1"/>
      <c r="B969" s="1"/>
      <c r="C969" s="1"/>
      <c r="D969" s="1"/>
      <c r="E969" s="1"/>
      <c r="F969" s="1"/>
      <c r="G969" s="1"/>
      <c r="H969" s="214"/>
      <c r="I969" s="1"/>
      <c r="J969" s="1"/>
    </row>
    <row r="970" spans="1:10" ht="12.75" customHeight="1" x14ac:dyDescent="0.2">
      <c r="A970" s="1"/>
      <c r="B970" s="1"/>
      <c r="C970" s="1"/>
      <c r="D970" s="1"/>
      <c r="E970" s="1"/>
      <c r="F970" s="1"/>
      <c r="G970" s="1"/>
      <c r="H970" s="214"/>
      <c r="I970" s="1"/>
      <c r="J970" s="1"/>
    </row>
    <row r="971" spans="1:10" ht="12.75" customHeight="1" x14ac:dyDescent="0.2">
      <c r="A971" s="1"/>
      <c r="B971" s="1"/>
      <c r="C971" s="1"/>
      <c r="D971" s="1"/>
      <c r="E971" s="1"/>
      <c r="F971" s="1"/>
      <c r="G971" s="1"/>
      <c r="H971" s="214"/>
      <c r="I971" s="1"/>
      <c r="J971" s="1"/>
    </row>
    <row r="972" spans="1:10" ht="12.75" customHeight="1" x14ac:dyDescent="0.2">
      <c r="A972" s="1"/>
      <c r="B972" s="1"/>
      <c r="C972" s="1"/>
      <c r="D972" s="1"/>
      <c r="E972" s="1"/>
      <c r="F972" s="1"/>
      <c r="G972" s="1"/>
      <c r="H972" s="214"/>
      <c r="I972" s="1"/>
      <c r="J972" s="1"/>
    </row>
    <row r="973" spans="1:10" ht="12.75" customHeight="1" x14ac:dyDescent="0.2">
      <c r="A973" s="1"/>
      <c r="B973" s="1"/>
      <c r="C973" s="1"/>
      <c r="D973" s="1"/>
      <c r="E973" s="1"/>
      <c r="F973" s="1"/>
      <c r="G973" s="1"/>
      <c r="H973" s="214"/>
      <c r="I973" s="1"/>
      <c r="J973" s="1"/>
    </row>
    <row r="974" spans="1:10" ht="12.75" customHeight="1" x14ac:dyDescent="0.2">
      <c r="A974" s="1"/>
      <c r="B974" s="1"/>
      <c r="C974" s="1"/>
      <c r="D974" s="1"/>
      <c r="E974" s="1"/>
      <c r="F974" s="1"/>
      <c r="G974" s="1"/>
      <c r="H974" s="214"/>
      <c r="I974" s="1"/>
      <c r="J974" s="1"/>
    </row>
    <row r="975" spans="1:10" ht="12.75" customHeight="1" x14ac:dyDescent="0.2">
      <c r="A975" s="1"/>
      <c r="B975" s="1"/>
      <c r="C975" s="1"/>
      <c r="D975" s="1"/>
      <c r="E975" s="1"/>
      <c r="F975" s="1"/>
      <c r="G975" s="1"/>
      <c r="H975" s="214"/>
      <c r="I975" s="1"/>
      <c r="J975" s="1"/>
    </row>
    <row r="976" spans="1:10" ht="12.75" customHeight="1" x14ac:dyDescent="0.2">
      <c r="A976" s="1"/>
      <c r="B976" s="1"/>
      <c r="C976" s="1"/>
      <c r="D976" s="1"/>
      <c r="E976" s="1"/>
      <c r="F976" s="1"/>
      <c r="G976" s="1"/>
      <c r="H976" s="214"/>
      <c r="I976" s="1"/>
      <c r="J976" s="1"/>
    </row>
    <row r="977" spans="1:10" ht="12.75" customHeight="1" x14ac:dyDescent="0.2">
      <c r="A977" s="1"/>
      <c r="B977" s="1"/>
      <c r="C977" s="1"/>
      <c r="D977" s="1"/>
      <c r="E977" s="1"/>
      <c r="F977" s="1"/>
      <c r="G977" s="1"/>
      <c r="H977" s="214"/>
      <c r="I977" s="1"/>
      <c r="J977" s="1"/>
    </row>
    <row r="978" spans="1:10" ht="12.75" customHeight="1" x14ac:dyDescent="0.2">
      <c r="A978" s="1"/>
      <c r="B978" s="1"/>
      <c r="C978" s="1"/>
      <c r="D978" s="1"/>
      <c r="E978" s="1"/>
      <c r="F978" s="1"/>
      <c r="G978" s="1"/>
      <c r="H978" s="214"/>
      <c r="I978" s="1"/>
      <c r="J978" s="1"/>
    </row>
    <row r="979" spans="1:10" ht="12.75" customHeight="1" x14ac:dyDescent="0.2">
      <c r="A979" s="1"/>
      <c r="B979" s="1"/>
      <c r="C979" s="1"/>
      <c r="D979" s="1"/>
      <c r="E979" s="1"/>
      <c r="F979" s="1"/>
      <c r="G979" s="1"/>
      <c r="H979" s="214"/>
      <c r="I979" s="1"/>
      <c r="J979" s="1"/>
    </row>
    <row r="980" spans="1:10" ht="12.75" customHeight="1" x14ac:dyDescent="0.2">
      <c r="A980" s="1"/>
      <c r="B980" s="1"/>
      <c r="C980" s="1"/>
      <c r="D980" s="1"/>
      <c r="E980" s="1"/>
      <c r="F980" s="1"/>
      <c r="G980" s="1"/>
      <c r="H980" s="214"/>
      <c r="I980" s="1"/>
      <c r="J980" s="1"/>
    </row>
    <row r="981" spans="1:10" ht="12.75" customHeight="1" x14ac:dyDescent="0.2">
      <c r="A981" s="1"/>
      <c r="B981" s="1"/>
      <c r="C981" s="1"/>
      <c r="D981" s="1"/>
      <c r="E981" s="1"/>
      <c r="F981" s="1"/>
      <c r="G981" s="1"/>
      <c r="H981" s="214"/>
      <c r="I981" s="1"/>
      <c r="J981" s="1"/>
    </row>
    <row r="982" spans="1:10" ht="12.75" customHeight="1" x14ac:dyDescent="0.2">
      <c r="A982" s="1"/>
      <c r="B982" s="1"/>
      <c r="C982" s="1"/>
      <c r="D982" s="1"/>
      <c r="E982" s="1"/>
      <c r="F982" s="1"/>
      <c r="G982" s="1"/>
      <c r="H982" s="214"/>
      <c r="I982" s="1"/>
      <c r="J982" s="1"/>
    </row>
    <row r="983" spans="1:10" ht="12.75" customHeight="1" x14ac:dyDescent="0.2">
      <c r="A983" s="1"/>
      <c r="B983" s="1"/>
      <c r="C983" s="1"/>
      <c r="D983" s="1"/>
      <c r="E983" s="1"/>
      <c r="F983" s="1"/>
      <c r="G983" s="1"/>
      <c r="H983" s="214"/>
      <c r="I983" s="1"/>
      <c r="J983" s="1"/>
    </row>
    <row r="984" spans="1:10" ht="12.75" customHeight="1" x14ac:dyDescent="0.2">
      <c r="A984" s="1"/>
      <c r="B984" s="1"/>
      <c r="C984" s="1"/>
      <c r="D984" s="1"/>
      <c r="E984" s="1"/>
      <c r="F984" s="1"/>
      <c r="G984" s="1"/>
      <c r="H984" s="214"/>
      <c r="I984" s="1"/>
      <c r="J984" s="1"/>
    </row>
    <row r="985" spans="1:10" ht="12.75" customHeight="1" x14ac:dyDescent="0.2">
      <c r="A985" s="1"/>
      <c r="B985" s="1"/>
      <c r="C985" s="1"/>
      <c r="D985" s="1"/>
      <c r="E985" s="1"/>
      <c r="F985" s="1"/>
      <c r="G985" s="1"/>
      <c r="H985" s="214"/>
      <c r="I985" s="1"/>
      <c r="J985" s="1"/>
    </row>
    <row r="986" spans="1:10" ht="12.75" customHeight="1" x14ac:dyDescent="0.2">
      <c r="A986" s="1"/>
      <c r="B986" s="1"/>
      <c r="C986" s="1"/>
      <c r="D986" s="1"/>
      <c r="E986" s="1"/>
      <c r="F986" s="1"/>
      <c r="G986" s="1"/>
      <c r="H986" s="214"/>
      <c r="I986" s="1"/>
      <c r="J986" s="1"/>
    </row>
    <row r="987" spans="1:10" ht="12.75" customHeight="1" x14ac:dyDescent="0.2">
      <c r="A987" s="1"/>
      <c r="B987" s="1"/>
      <c r="C987" s="1"/>
      <c r="D987" s="1"/>
      <c r="E987" s="1"/>
      <c r="F987" s="1"/>
      <c r="G987" s="1"/>
      <c r="H987" s="214"/>
      <c r="I987" s="1"/>
      <c r="J987" s="1"/>
    </row>
    <row r="988" spans="1:10" ht="12.75" customHeight="1" x14ac:dyDescent="0.2">
      <c r="A988" s="1"/>
      <c r="B988" s="1"/>
      <c r="C988" s="1"/>
      <c r="D988" s="1"/>
      <c r="E988" s="1"/>
      <c r="F988" s="1"/>
      <c r="G988" s="1"/>
      <c r="H988" s="214"/>
      <c r="I988" s="1"/>
      <c r="J988" s="1"/>
    </row>
    <row r="989" spans="1:10" ht="12.75" customHeight="1" x14ac:dyDescent="0.2">
      <c r="A989" s="1"/>
      <c r="B989" s="1"/>
      <c r="C989" s="1"/>
      <c r="D989" s="1"/>
      <c r="E989" s="1"/>
      <c r="F989" s="1"/>
      <c r="G989" s="1"/>
      <c r="H989" s="214"/>
      <c r="I989" s="1"/>
      <c r="J989" s="1"/>
    </row>
    <row r="990" spans="1:10" ht="12.75" customHeight="1" x14ac:dyDescent="0.2">
      <c r="A990" s="1"/>
      <c r="B990" s="1"/>
      <c r="C990" s="1"/>
      <c r="D990" s="1"/>
      <c r="E990" s="1"/>
      <c r="F990" s="1"/>
      <c r="G990" s="1"/>
      <c r="H990" s="214"/>
      <c r="I990" s="1"/>
      <c r="J990" s="1"/>
    </row>
    <row r="991" spans="1:10" ht="12.75" customHeight="1" x14ac:dyDescent="0.2">
      <c r="A991" s="1"/>
      <c r="B991" s="1"/>
      <c r="C991" s="1"/>
      <c r="D991" s="1"/>
      <c r="E991" s="1"/>
      <c r="F991" s="1"/>
      <c r="G991" s="1"/>
      <c r="H991" s="214"/>
      <c r="I991" s="1"/>
      <c r="J991" s="1"/>
    </row>
    <row r="992" spans="1:10" ht="12.75" customHeight="1" x14ac:dyDescent="0.2">
      <c r="A992" s="1"/>
      <c r="B992" s="1"/>
      <c r="C992" s="1"/>
      <c r="D992" s="1"/>
      <c r="E992" s="1"/>
      <c r="F992" s="1"/>
      <c r="G992" s="1"/>
      <c r="H992" s="214"/>
      <c r="I992" s="1"/>
      <c r="J992" s="1"/>
    </row>
    <row r="993" spans="1:10" ht="12.75" customHeight="1" x14ac:dyDescent="0.2">
      <c r="A993" s="1"/>
      <c r="B993" s="1"/>
      <c r="C993" s="1"/>
      <c r="D993" s="1"/>
      <c r="E993" s="1"/>
      <c r="F993" s="1"/>
      <c r="G993" s="1"/>
      <c r="H993" s="214"/>
      <c r="I993" s="1"/>
      <c r="J993" s="1"/>
    </row>
    <row r="994" spans="1:10" ht="12.75" customHeight="1" x14ac:dyDescent="0.2">
      <c r="A994" s="1"/>
      <c r="B994" s="1"/>
      <c r="C994" s="1"/>
      <c r="D994" s="1"/>
      <c r="E994" s="1"/>
      <c r="F994" s="1"/>
      <c r="G994" s="1"/>
      <c r="H994" s="214"/>
      <c r="I994" s="1"/>
      <c r="J994" s="1"/>
    </row>
    <row r="995" spans="1:10" ht="12.75" customHeight="1" x14ac:dyDescent="0.2">
      <c r="A995" s="1"/>
      <c r="B995" s="1"/>
      <c r="C995" s="1"/>
      <c r="D995" s="1"/>
      <c r="E995" s="1"/>
      <c r="F995" s="1"/>
      <c r="G995" s="1"/>
      <c r="H995" s="214"/>
      <c r="I995" s="1"/>
      <c r="J995" s="1"/>
    </row>
    <row r="996" spans="1:10" ht="12.75" customHeight="1" x14ac:dyDescent="0.2">
      <c r="A996" s="1"/>
      <c r="B996" s="1"/>
      <c r="C996" s="1"/>
      <c r="D996" s="1"/>
      <c r="E996" s="1"/>
      <c r="F996" s="1"/>
      <c r="G996" s="1"/>
      <c r="H996" s="214"/>
      <c r="I996" s="1"/>
      <c r="J996" s="1"/>
    </row>
    <row r="997" spans="1:10" ht="12.75" customHeight="1" x14ac:dyDescent="0.2">
      <c r="A997" s="1"/>
      <c r="B997" s="1"/>
      <c r="C997" s="1"/>
      <c r="D997" s="1"/>
      <c r="E997" s="1"/>
      <c r="F997" s="1"/>
      <c r="G997" s="1"/>
      <c r="H997" s="214"/>
      <c r="I997" s="1"/>
      <c r="J997" s="1"/>
    </row>
    <row r="998" spans="1:10" ht="12.75" customHeight="1" x14ac:dyDescent="0.2">
      <c r="A998" s="1"/>
      <c r="B998" s="1"/>
      <c r="C998" s="1"/>
      <c r="D998" s="1"/>
      <c r="E998" s="1"/>
      <c r="F998" s="1"/>
      <c r="G998" s="1"/>
      <c r="H998" s="214"/>
      <c r="I998" s="1"/>
      <c r="J998" s="1"/>
    </row>
    <row r="999" spans="1:10" ht="12.75" customHeight="1" x14ac:dyDescent="0.2">
      <c r="A999" s="1"/>
      <c r="B999" s="1"/>
      <c r="C999" s="1"/>
      <c r="D999" s="1"/>
      <c r="E999" s="1"/>
      <c r="F999" s="1"/>
      <c r="G999" s="1"/>
      <c r="H999" s="214"/>
      <c r="I999" s="1"/>
      <c r="J999" s="1"/>
    </row>
    <row r="1000" spans="1:10" ht="12.75" customHeight="1" x14ac:dyDescent="0.2">
      <c r="A1000" s="1"/>
      <c r="B1000" s="1"/>
      <c r="C1000" s="1"/>
      <c r="D1000" s="1"/>
      <c r="E1000" s="1"/>
      <c r="F1000" s="1"/>
      <c r="G1000" s="1"/>
      <c r="H1000" s="214"/>
      <c r="I1000" s="1"/>
      <c r="J1000" s="1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7.4257812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85" t="s">
        <v>1253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7.75" customHeight="1" x14ac:dyDescent="0.2">
      <c r="A3" s="105"/>
      <c r="B3" s="28"/>
      <c r="C3" s="29" t="s">
        <v>55</v>
      </c>
      <c r="D3" s="30" t="s">
        <v>1254</v>
      </c>
      <c r="E3" s="440" t="s">
        <v>1255</v>
      </c>
      <c r="F3" s="401"/>
      <c r="G3" s="401"/>
      <c r="H3" s="401"/>
      <c r="I3" s="402"/>
      <c r="J3" s="31"/>
      <c r="K3" s="105"/>
      <c r="L3" s="106"/>
      <c r="M3" s="106"/>
      <c r="N3" s="106"/>
      <c r="O3" s="106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1256</v>
      </c>
      <c r="D5" s="108" t="s">
        <v>1257</v>
      </c>
      <c r="E5" s="107" t="s">
        <v>388</v>
      </c>
      <c r="F5" s="107"/>
      <c r="G5" s="212" t="s">
        <v>1258</v>
      </c>
      <c r="H5" s="107"/>
      <c r="I5" s="107"/>
      <c r="J5" s="108"/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1259</v>
      </c>
      <c r="D6" s="67" t="s">
        <v>97</v>
      </c>
      <c r="E6" s="64" t="s">
        <v>98</v>
      </c>
      <c r="F6" s="64" t="s">
        <v>99</v>
      </c>
      <c r="G6" s="63" t="s">
        <v>103</v>
      </c>
      <c r="H6" s="64">
        <v>15</v>
      </c>
      <c r="I6" s="64"/>
      <c r="J6" s="67" t="s">
        <v>97</v>
      </c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1209</v>
      </c>
      <c r="D7" s="67" t="s">
        <v>1260</v>
      </c>
      <c r="E7" s="64" t="s">
        <v>98</v>
      </c>
      <c r="F7" s="64" t="s">
        <v>99</v>
      </c>
      <c r="G7" s="63">
        <v>39448</v>
      </c>
      <c r="H7" s="64">
        <v>15</v>
      </c>
      <c r="I7" s="64"/>
      <c r="J7" s="67" t="s">
        <v>1260</v>
      </c>
      <c r="K7" s="26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1261</v>
      </c>
      <c r="D8" s="67" t="s">
        <v>1262</v>
      </c>
      <c r="E8" s="64" t="s">
        <v>98</v>
      </c>
      <c r="F8" s="64" t="s">
        <v>99</v>
      </c>
      <c r="G8" s="63" t="s">
        <v>103</v>
      </c>
      <c r="H8" s="69" t="s">
        <v>121</v>
      </c>
      <c r="I8" s="64"/>
      <c r="J8" s="67"/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1263</v>
      </c>
      <c r="D9" s="67" t="s">
        <v>1264</v>
      </c>
      <c r="E9" s="64" t="s">
        <v>98</v>
      </c>
      <c r="F9" s="64" t="s">
        <v>99</v>
      </c>
      <c r="G9" s="63">
        <v>39448</v>
      </c>
      <c r="H9" s="69" t="s">
        <v>1265</v>
      </c>
      <c r="I9" s="64"/>
      <c r="J9" s="67"/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25.5" customHeight="1" x14ac:dyDescent="0.2">
      <c r="A10" s="27"/>
      <c r="B10" s="41" t="e">
        <f t="shared" si="0"/>
        <v>#N/A</v>
      </c>
      <c r="C10" s="50" t="s">
        <v>1266</v>
      </c>
      <c r="D10" s="50" t="s">
        <v>1267</v>
      </c>
      <c r="E10" s="41" t="s">
        <v>98</v>
      </c>
      <c r="F10" s="41" t="s">
        <v>113</v>
      </c>
      <c r="G10" s="40">
        <v>39448</v>
      </c>
      <c r="H10" s="43" t="s">
        <v>114</v>
      </c>
      <c r="I10" s="41"/>
      <c r="J10" s="50" t="s">
        <v>1268</v>
      </c>
      <c r="K10" s="32"/>
      <c r="L10" s="32"/>
      <c r="M10" s="32"/>
      <c r="N10" s="32"/>
      <c r="O10" s="32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50.25" customHeight="1" x14ac:dyDescent="0.2">
      <c r="A11" s="27"/>
      <c r="B11" s="41">
        <v>6</v>
      </c>
      <c r="C11" s="47" t="s">
        <v>1269</v>
      </c>
      <c r="D11" s="47" t="s">
        <v>1270</v>
      </c>
      <c r="E11" s="48" t="s">
        <v>98</v>
      </c>
      <c r="F11" s="48" t="s">
        <v>113</v>
      </c>
      <c r="G11" s="46" t="s">
        <v>103</v>
      </c>
      <c r="H11" s="115" t="s">
        <v>560</v>
      </c>
      <c r="I11" s="48"/>
      <c r="J11" s="47" t="s">
        <v>1271</v>
      </c>
      <c r="K11" s="32"/>
      <c r="L11" s="32"/>
      <c r="M11" s="32"/>
      <c r="N11" s="32"/>
      <c r="O11" s="32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2.75" customHeight="1" x14ac:dyDescent="0.2">
      <c r="A12" s="23"/>
      <c r="B12" s="64">
        <v>7</v>
      </c>
      <c r="C12" s="92" t="s">
        <v>1272</v>
      </c>
      <c r="D12" s="92" t="s">
        <v>1273</v>
      </c>
      <c r="E12" s="93" t="s">
        <v>98</v>
      </c>
      <c r="F12" s="93" t="s">
        <v>99</v>
      </c>
      <c r="G12" s="215" t="s">
        <v>103</v>
      </c>
      <c r="H12" s="93">
        <v>15</v>
      </c>
      <c r="I12" s="93">
        <v>2</v>
      </c>
      <c r="J12" s="92"/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216"/>
      <c r="C13" s="217"/>
      <c r="D13" s="217"/>
      <c r="E13" s="216"/>
      <c r="F13" s="216"/>
      <c r="G13" s="218"/>
      <c r="H13" s="216"/>
      <c r="I13" s="216"/>
      <c r="J13" s="21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9.42578125" customWidth="1"/>
    <col min="3" max="3" width="16.8554687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7" width="9.140625" customWidth="1"/>
    <col min="18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26.25" customHeight="1" x14ac:dyDescent="0.2">
      <c r="A2" s="23"/>
      <c r="B2" s="485" t="s">
        <v>1274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2.75" customHeight="1" x14ac:dyDescent="0.2">
      <c r="A3" s="75"/>
      <c r="B3" s="112"/>
      <c r="C3" s="219" t="s">
        <v>56</v>
      </c>
      <c r="D3" s="220"/>
      <c r="E3" s="221"/>
      <c r="F3" s="489"/>
      <c r="G3" s="401"/>
      <c r="H3" s="401"/>
      <c r="I3" s="402"/>
      <c r="J3" s="220" t="s">
        <v>1275</v>
      </c>
      <c r="K3" s="23"/>
      <c r="L3" s="75"/>
      <c r="M3" s="76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/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3"/>
      <c r="L4" s="37"/>
      <c r="M4" s="26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64">
        <v>1</v>
      </c>
      <c r="C5" s="67" t="s">
        <v>1276</v>
      </c>
      <c r="D5" s="67" t="s">
        <v>97</v>
      </c>
      <c r="E5" s="64"/>
      <c r="F5" s="64" t="s">
        <v>99</v>
      </c>
      <c r="G5" s="63">
        <v>40544</v>
      </c>
      <c r="H5" s="64">
        <v>15</v>
      </c>
      <c r="I5" s="64"/>
      <c r="J5" s="67"/>
      <c r="K5" s="23"/>
      <c r="L5" s="26"/>
      <c r="M5" s="26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f>B5+1</f>
        <v>2</v>
      </c>
      <c r="C6" s="67" t="s">
        <v>726</v>
      </c>
      <c r="D6" s="67" t="s">
        <v>1210</v>
      </c>
      <c r="E6" s="64"/>
      <c r="F6" s="64" t="s">
        <v>99</v>
      </c>
      <c r="G6" s="63">
        <v>40544</v>
      </c>
      <c r="H6" s="64">
        <v>15</v>
      </c>
      <c r="I6" s="64"/>
      <c r="J6" s="67"/>
      <c r="K6" s="23"/>
      <c r="L6" s="26"/>
      <c r="M6" s="26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441"/>
      <c r="C7" s="401"/>
      <c r="D7" s="401"/>
      <c r="E7" s="401"/>
      <c r="F7" s="401"/>
      <c r="G7" s="401"/>
      <c r="H7" s="401"/>
      <c r="I7" s="401"/>
      <c r="J7" s="401"/>
      <c r="K7" s="23"/>
      <c r="L7" s="26"/>
      <c r="M7" s="26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6.5" customHeight="1" x14ac:dyDescent="0.2">
      <c r="A8" s="23"/>
      <c r="B8" s="438" t="s">
        <v>1277</v>
      </c>
      <c r="C8" s="401"/>
      <c r="D8" s="401"/>
      <c r="E8" s="401"/>
      <c r="F8" s="401"/>
      <c r="G8" s="401"/>
      <c r="H8" s="401"/>
      <c r="I8" s="401"/>
      <c r="J8" s="402"/>
      <c r="K8" s="486"/>
      <c r="L8" s="26"/>
      <c r="M8" s="26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33" t="s">
        <v>57</v>
      </c>
      <c r="C9" s="34" t="s">
        <v>61</v>
      </c>
      <c r="D9" s="34" t="s">
        <v>94</v>
      </c>
      <c r="E9" s="35" t="s">
        <v>63</v>
      </c>
      <c r="F9" s="35" t="s">
        <v>73</v>
      </c>
      <c r="G9" s="36" t="s">
        <v>78</v>
      </c>
      <c r="H9" s="35" t="s">
        <v>80</v>
      </c>
      <c r="I9" s="35" t="s">
        <v>82</v>
      </c>
      <c r="J9" s="34" t="s">
        <v>95</v>
      </c>
      <c r="K9" s="487"/>
      <c r="L9" s="37"/>
      <c r="M9" s="26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7"/>
      <c r="B10" s="156"/>
      <c r="C10" s="157" t="s">
        <v>1278</v>
      </c>
      <c r="D10" s="157" t="s">
        <v>1279</v>
      </c>
      <c r="E10" s="89" t="s">
        <v>701</v>
      </c>
      <c r="F10" s="158"/>
      <c r="G10" s="158" t="s">
        <v>103</v>
      </c>
      <c r="H10" s="159"/>
      <c r="I10" s="158"/>
      <c r="J10" s="157"/>
      <c r="K10" s="48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13.5" customHeight="1" x14ac:dyDescent="0.2">
      <c r="A11" s="27"/>
      <c r="B11" s="41">
        <f>B6+1</f>
        <v>3</v>
      </c>
      <c r="C11" s="50" t="s">
        <v>1280</v>
      </c>
      <c r="D11" s="50" t="s">
        <v>1281</v>
      </c>
      <c r="E11" s="41" t="s">
        <v>98</v>
      </c>
      <c r="F11" s="41" t="s">
        <v>99</v>
      </c>
      <c r="G11" s="52" t="s">
        <v>404</v>
      </c>
      <c r="H11" s="41">
        <v>1</v>
      </c>
      <c r="I11" s="41"/>
      <c r="J11" s="50" t="s">
        <v>1282</v>
      </c>
      <c r="K11" s="487"/>
      <c r="L11" s="32"/>
      <c r="M11" s="32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2.75" customHeight="1" x14ac:dyDescent="0.2">
      <c r="A12" s="23"/>
      <c r="B12" s="64" t="e">
        <f t="shared" ref="B12:B34" si="0">NA()</f>
        <v>#N/A</v>
      </c>
      <c r="C12" s="67" t="s">
        <v>1283</v>
      </c>
      <c r="D12" s="67" t="s">
        <v>1284</v>
      </c>
      <c r="E12" s="41" t="s">
        <v>98</v>
      </c>
      <c r="F12" s="64" t="s">
        <v>113</v>
      </c>
      <c r="G12" s="52" t="s">
        <v>404</v>
      </c>
      <c r="H12" s="64">
        <v>17</v>
      </c>
      <c r="I12" s="64"/>
      <c r="J12" s="67" t="s">
        <v>1285</v>
      </c>
      <c r="K12" s="487"/>
      <c r="L12" s="26"/>
      <c r="M12" s="26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1286</v>
      </c>
      <c r="D13" s="67" t="s">
        <v>1287</v>
      </c>
      <c r="E13" s="41" t="s">
        <v>98</v>
      </c>
      <c r="F13" s="64" t="s">
        <v>113</v>
      </c>
      <c r="G13" s="52" t="s">
        <v>404</v>
      </c>
      <c r="H13" s="64">
        <v>4</v>
      </c>
      <c r="I13" s="64"/>
      <c r="J13" s="67" t="s">
        <v>1288</v>
      </c>
      <c r="K13" s="488"/>
      <c r="L13" s="26"/>
      <c r="M13" s="26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1289</v>
      </c>
      <c r="D14" s="67" t="s">
        <v>1290</v>
      </c>
      <c r="E14" s="41" t="s">
        <v>98</v>
      </c>
      <c r="F14" s="64" t="s">
        <v>113</v>
      </c>
      <c r="G14" s="52" t="s">
        <v>404</v>
      </c>
      <c r="H14" s="64" t="s">
        <v>1291</v>
      </c>
      <c r="I14" s="64"/>
      <c r="J14" s="67"/>
      <c r="K14" s="23"/>
      <c r="L14" s="26"/>
      <c r="M14" s="26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1292</v>
      </c>
      <c r="D15" s="67" t="s">
        <v>1293</v>
      </c>
      <c r="E15" s="41" t="s">
        <v>98</v>
      </c>
      <c r="F15" s="64" t="s">
        <v>113</v>
      </c>
      <c r="G15" s="52" t="s">
        <v>404</v>
      </c>
      <c r="H15" s="64">
        <v>4</v>
      </c>
      <c r="I15" s="64"/>
      <c r="J15" s="67"/>
      <c r="K15" s="23"/>
      <c r="L15" s="26"/>
      <c r="M15" s="26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64" t="e">
        <f t="shared" si="0"/>
        <v>#N/A</v>
      </c>
      <c r="C16" s="67" t="s">
        <v>1294</v>
      </c>
      <c r="D16" s="67" t="s">
        <v>1295</v>
      </c>
      <c r="E16" s="41" t="s">
        <v>98</v>
      </c>
      <c r="F16" s="64" t="s">
        <v>113</v>
      </c>
      <c r="G16" s="52" t="s">
        <v>404</v>
      </c>
      <c r="H16" s="64">
        <v>4</v>
      </c>
      <c r="I16" s="64"/>
      <c r="J16" s="67"/>
      <c r="K16" s="23"/>
      <c r="L16" s="26"/>
      <c r="M16" s="26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64" t="e">
        <f t="shared" si="0"/>
        <v>#N/A</v>
      </c>
      <c r="C17" s="67" t="s">
        <v>1296</v>
      </c>
      <c r="D17" s="67" t="s">
        <v>1297</v>
      </c>
      <c r="E17" s="41" t="s">
        <v>98</v>
      </c>
      <c r="F17" s="64" t="s">
        <v>113</v>
      </c>
      <c r="G17" s="52" t="s">
        <v>404</v>
      </c>
      <c r="H17" s="64">
        <v>9</v>
      </c>
      <c r="I17" s="64"/>
      <c r="J17" s="67"/>
      <c r="K17" s="23"/>
      <c r="L17" s="26"/>
      <c r="M17" s="26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64" t="e">
        <f t="shared" si="0"/>
        <v>#N/A</v>
      </c>
      <c r="C18" s="67" t="s">
        <v>1298</v>
      </c>
      <c r="D18" s="67" t="s">
        <v>1299</v>
      </c>
      <c r="E18" s="41" t="s">
        <v>98</v>
      </c>
      <c r="F18" s="64" t="s">
        <v>113</v>
      </c>
      <c r="G18" s="52" t="s">
        <v>404</v>
      </c>
      <c r="H18" s="64">
        <v>9</v>
      </c>
      <c r="I18" s="64"/>
      <c r="J18" s="67"/>
      <c r="K18" s="23"/>
      <c r="L18" s="26"/>
      <c r="M18" s="26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64" t="e">
        <f t="shared" si="0"/>
        <v>#N/A</v>
      </c>
      <c r="C19" s="67" t="s">
        <v>1300</v>
      </c>
      <c r="D19" s="67" t="s">
        <v>1301</v>
      </c>
      <c r="E19" s="41" t="s">
        <v>98</v>
      </c>
      <c r="F19" s="64" t="s">
        <v>113</v>
      </c>
      <c r="G19" s="52" t="s">
        <v>404</v>
      </c>
      <c r="H19" s="64">
        <v>9</v>
      </c>
      <c r="I19" s="64"/>
      <c r="J19" s="67"/>
      <c r="K19" s="23"/>
      <c r="L19" s="26"/>
      <c r="M19" s="26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64" t="e">
        <f t="shared" si="0"/>
        <v>#N/A</v>
      </c>
      <c r="C20" s="67" t="s">
        <v>1302</v>
      </c>
      <c r="D20" s="67" t="s">
        <v>1303</v>
      </c>
      <c r="E20" s="41" t="s">
        <v>98</v>
      </c>
      <c r="F20" s="64" t="s">
        <v>113</v>
      </c>
      <c r="G20" s="52" t="s">
        <v>404</v>
      </c>
      <c r="H20" s="64">
        <v>2</v>
      </c>
      <c r="I20" s="64"/>
      <c r="J20" s="67"/>
      <c r="K20" s="23"/>
      <c r="L20" s="26"/>
      <c r="M20" s="26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64" t="e">
        <f t="shared" si="0"/>
        <v>#N/A</v>
      </c>
      <c r="C21" s="67" t="s">
        <v>1304</v>
      </c>
      <c r="D21" s="67" t="s">
        <v>1305</v>
      </c>
      <c r="E21" s="41" t="s">
        <v>98</v>
      </c>
      <c r="F21" s="64" t="s">
        <v>113</v>
      </c>
      <c r="G21" s="52" t="s">
        <v>404</v>
      </c>
      <c r="H21" s="64">
        <v>21</v>
      </c>
      <c r="I21" s="64"/>
      <c r="J21" s="67"/>
      <c r="K21" s="23"/>
      <c r="L21" s="26"/>
      <c r="M21" s="26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25.5" customHeight="1" x14ac:dyDescent="0.2">
      <c r="A22" s="27"/>
      <c r="B22" s="41" t="e">
        <f t="shared" si="0"/>
        <v>#N/A</v>
      </c>
      <c r="C22" s="50" t="s">
        <v>1306</v>
      </c>
      <c r="D22" s="50" t="s">
        <v>1307</v>
      </c>
      <c r="E22" s="41" t="s">
        <v>98</v>
      </c>
      <c r="F22" s="41" t="s">
        <v>113</v>
      </c>
      <c r="G22" s="52" t="s">
        <v>404</v>
      </c>
      <c r="H22" s="41">
        <v>9</v>
      </c>
      <c r="I22" s="41"/>
      <c r="J22" s="50" t="s">
        <v>1308</v>
      </c>
      <c r="K22" s="27"/>
      <c r="L22" s="32"/>
      <c r="M22" s="32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12.75" customHeight="1" x14ac:dyDescent="0.2">
      <c r="A23" s="23"/>
      <c r="B23" s="41" t="e">
        <f t="shared" si="0"/>
        <v>#N/A</v>
      </c>
      <c r="C23" s="67" t="s">
        <v>1309</v>
      </c>
      <c r="D23" s="67" t="s">
        <v>1310</v>
      </c>
      <c r="E23" s="41" t="s">
        <v>98</v>
      </c>
      <c r="F23" s="64" t="s">
        <v>113</v>
      </c>
      <c r="G23" s="52" t="s">
        <v>404</v>
      </c>
      <c r="H23" s="64">
        <v>4</v>
      </c>
      <c r="I23" s="64"/>
      <c r="J23" s="67" t="s">
        <v>1311</v>
      </c>
      <c r="K23" s="23"/>
      <c r="L23" s="26"/>
      <c r="M23" s="26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41" t="e">
        <f t="shared" si="0"/>
        <v>#N/A</v>
      </c>
      <c r="C24" s="67" t="s">
        <v>1312</v>
      </c>
      <c r="D24" s="67" t="s">
        <v>1313</v>
      </c>
      <c r="E24" s="41" t="s">
        <v>98</v>
      </c>
      <c r="F24" s="64" t="s">
        <v>99</v>
      </c>
      <c r="G24" s="52" t="s">
        <v>404</v>
      </c>
      <c r="H24" s="64">
        <v>4</v>
      </c>
      <c r="I24" s="64"/>
      <c r="J24" s="67"/>
      <c r="K24" s="23"/>
      <c r="L24" s="26"/>
      <c r="M24" s="26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41" t="e">
        <f t="shared" si="0"/>
        <v>#N/A</v>
      </c>
      <c r="C25" s="67" t="s">
        <v>1314</v>
      </c>
      <c r="D25" s="67" t="s">
        <v>1315</v>
      </c>
      <c r="E25" s="41" t="s">
        <v>98</v>
      </c>
      <c r="F25" s="64" t="s">
        <v>99</v>
      </c>
      <c r="G25" s="52" t="s">
        <v>404</v>
      </c>
      <c r="H25" s="64">
        <v>4</v>
      </c>
      <c r="I25" s="64"/>
      <c r="J25" s="67"/>
      <c r="K25" s="23"/>
      <c r="L25" s="26"/>
      <c r="M25" s="26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41" t="e">
        <f t="shared" si="0"/>
        <v>#N/A</v>
      </c>
      <c r="C26" s="67" t="s">
        <v>1316</v>
      </c>
      <c r="D26" s="67" t="s">
        <v>1317</v>
      </c>
      <c r="E26" s="41" t="s">
        <v>98</v>
      </c>
      <c r="F26" s="64" t="s">
        <v>113</v>
      </c>
      <c r="G26" s="52" t="s">
        <v>404</v>
      </c>
      <c r="H26" s="64">
        <v>1</v>
      </c>
      <c r="I26" s="64"/>
      <c r="J26" s="67"/>
      <c r="K26" s="23"/>
      <c r="L26" s="26"/>
      <c r="M26" s="26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63.75" customHeight="1" x14ac:dyDescent="0.2">
      <c r="A27" s="27"/>
      <c r="B27" s="41" t="e">
        <f t="shared" si="0"/>
        <v>#N/A</v>
      </c>
      <c r="C27" s="50" t="s">
        <v>1318</v>
      </c>
      <c r="D27" s="50" t="s">
        <v>1319</v>
      </c>
      <c r="E27" s="41" t="s">
        <v>98</v>
      </c>
      <c r="F27" s="41" t="s">
        <v>113</v>
      </c>
      <c r="G27" s="52" t="s">
        <v>404</v>
      </c>
      <c r="H27" s="41">
        <v>2</v>
      </c>
      <c r="I27" s="41"/>
      <c r="J27" s="50" t="s">
        <v>1320</v>
      </c>
      <c r="K27" s="27"/>
      <c r="L27" s="32"/>
      <c r="M27" s="32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</row>
    <row r="28" spans="1:26" ht="12.75" customHeight="1" x14ac:dyDescent="0.2">
      <c r="A28" s="23"/>
      <c r="B28" s="41" t="e">
        <f t="shared" si="0"/>
        <v>#N/A</v>
      </c>
      <c r="C28" s="67" t="s">
        <v>1321</v>
      </c>
      <c r="D28" s="67" t="s">
        <v>1322</v>
      </c>
      <c r="E28" s="41" t="s">
        <v>98</v>
      </c>
      <c r="F28" s="64" t="s">
        <v>99</v>
      </c>
      <c r="G28" s="52" t="s">
        <v>404</v>
      </c>
      <c r="H28" s="64">
        <v>1</v>
      </c>
      <c r="I28" s="64"/>
      <c r="J28" s="67" t="s">
        <v>1323</v>
      </c>
      <c r="K28" s="23"/>
      <c r="L28" s="26"/>
      <c r="M28" s="26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38.25" customHeight="1" x14ac:dyDescent="0.2">
      <c r="A29" s="27"/>
      <c r="B29" s="41" t="e">
        <f t="shared" si="0"/>
        <v>#N/A</v>
      </c>
      <c r="C29" s="50" t="s">
        <v>1324</v>
      </c>
      <c r="D29" s="50" t="s">
        <v>1325</v>
      </c>
      <c r="E29" s="41" t="s">
        <v>98</v>
      </c>
      <c r="F29" s="41" t="s">
        <v>113</v>
      </c>
      <c r="G29" s="52" t="s">
        <v>404</v>
      </c>
      <c r="H29" s="41">
        <v>1</v>
      </c>
      <c r="I29" s="41"/>
      <c r="J29" s="50" t="s">
        <v>1326</v>
      </c>
      <c r="K29" s="27"/>
      <c r="L29" s="32"/>
      <c r="M29" s="32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spans="1:26" ht="12.75" customHeight="1" x14ac:dyDescent="0.2">
      <c r="A30" s="23"/>
      <c r="B30" s="41" t="e">
        <f t="shared" si="0"/>
        <v>#N/A</v>
      </c>
      <c r="C30" s="67" t="s">
        <v>1327</v>
      </c>
      <c r="D30" s="67" t="s">
        <v>1328</v>
      </c>
      <c r="E30" s="41" t="s">
        <v>98</v>
      </c>
      <c r="F30" s="64" t="s">
        <v>99</v>
      </c>
      <c r="G30" s="52" t="s">
        <v>404</v>
      </c>
      <c r="H30" s="64">
        <v>1</v>
      </c>
      <c r="I30" s="64"/>
      <c r="J30" s="67" t="s">
        <v>1329</v>
      </c>
      <c r="K30" s="23"/>
      <c r="L30" s="26"/>
      <c r="M30" s="26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41" t="e">
        <f t="shared" si="0"/>
        <v>#N/A</v>
      </c>
      <c r="C31" s="92" t="s">
        <v>1330</v>
      </c>
      <c r="D31" s="92" t="s">
        <v>1331</v>
      </c>
      <c r="E31" s="41" t="s">
        <v>98</v>
      </c>
      <c r="F31" s="93" t="s">
        <v>99</v>
      </c>
      <c r="G31" s="52" t="s">
        <v>404</v>
      </c>
      <c r="H31" s="93">
        <v>6</v>
      </c>
      <c r="I31" s="93"/>
      <c r="J31" s="92" t="s">
        <v>1323</v>
      </c>
      <c r="K31" s="23"/>
      <c r="L31" s="26"/>
      <c r="M31" s="26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51" customHeight="1" x14ac:dyDescent="0.2">
      <c r="A32" s="27"/>
      <c r="B32" s="41" t="e">
        <f t="shared" si="0"/>
        <v>#N/A</v>
      </c>
      <c r="C32" s="47" t="s">
        <v>1332</v>
      </c>
      <c r="D32" s="47" t="s">
        <v>1333</v>
      </c>
      <c r="E32" s="41" t="s">
        <v>98</v>
      </c>
      <c r="F32" s="48" t="s">
        <v>113</v>
      </c>
      <c r="G32" s="52" t="s">
        <v>404</v>
      </c>
      <c r="H32" s="48">
        <v>2</v>
      </c>
      <c r="I32" s="48"/>
      <c r="J32" s="47" t="s">
        <v>1334</v>
      </c>
      <c r="K32" s="27"/>
      <c r="L32" s="32"/>
      <c r="M32" s="32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</row>
    <row r="33" spans="1:26" ht="13.5" customHeight="1" x14ac:dyDescent="0.2">
      <c r="A33" s="23"/>
      <c r="B33" s="41" t="e">
        <f t="shared" si="0"/>
        <v>#N/A</v>
      </c>
      <c r="C33" s="92" t="s">
        <v>1335</v>
      </c>
      <c r="D33" s="92"/>
      <c r="E33" s="41" t="s">
        <v>98</v>
      </c>
      <c r="F33" s="93" t="s">
        <v>99</v>
      </c>
      <c r="G33" s="52" t="s">
        <v>404</v>
      </c>
      <c r="H33" s="93" t="s">
        <v>121</v>
      </c>
      <c r="I33" s="93"/>
      <c r="J33" s="92" t="s">
        <v>1336</v>
      </c>
      <c r="K33" s="23"/>
      <c r="L33" s="26"/>
      <c r="M33" s="26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25.5" customHeight="1" x14ac:dyDescent="0.2">
      <c r="A34" s="27"/>
      <c r="B34" s="41" t="e">
        <f t="shared" si="0"/>
        <v>#N/A</v>
      </c>
      <c r="C34" s="47" t="s">
        <v>1337</v>
      </c>
      <c r="D34" s="47" t="s">
        <v>1338</v>
      </c>
      <c r="E34" s="41" t="s">
        <v>98</v>
      </c>
      <c r="F34" s="48" t="s">
        <v>99</v>
      </c>
      <c r="G34" s="52" t="s">
        <v>404</v>
      </c>
      <c r="H34" s="48">
        <v>1</v>
      </c>
      <c r="I34" s="48"/>
      <c r="J34" s="47" t="s">
        <v>1339</v>
      </c>
      <c r="K34" s="27"/>
      <c r="L34" s="32"/>
      <c r="M34" s="32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</row>
    <row r="35" spans="1:26" ht="12.75" customHeight="1" x14ac:dyDescent="0.2">
      <c r="A35" s="27"/>
      <c r="B35" s="478"/>
      <c r="C35" s="401"/>
      <c r="D35" s="401"/>
      <c r="E35" s="401"/>
      <c r="F35" s="401"/>
      <c r="G35" s="401"/>
      <c r="H35" s="401"/>
      <c r="I35" s="401"/>
      <c r="J35" s="401"/>
      <c r="K35" s="27"/>
      <c r="L35" s="32"/>
      <c r="M35" s="32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13.5" customHeight="1" x14ac:dyDescent="0.2">
      <c r="A36" s="23"/>
      <c r="B36" s="438" t="s">
        <v>1340</v>
      </c>
      <c r="C36" s="401"/>
      <c r="D36" s="401"/>
      <c r="E36" s="401"/>
      <c r="F36" s="401"/>
      <c r="G36" s="401"/>
      <c r="H36" s="401"/>
      <c r="I36" s="401"/>
      <c r="J36" s="402"/>
      <c r="K36" s="26"/>
      <c r="L36" s="26"/>
      <c r="M36" s="26"/>
      <c r="N36" s="26"/>
      <c r="O36" s="26"/>
      <c r="P36" s="26"/>
      <c r="Q36" s="26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33" t="s">
        <v>57</v>
      </c>
      <c r="C37" s="34" t="s">
        <v>61</v>
      </c>
      <c r="D37" s="34" t="s">
        <v>94</v>
      </c>
      <c r="E37" s="35"/>
      <c r="F37" s="35" t="s">
        <v>73</v>
      </c>
      <c r="G37" s="36" t="s">
        <v>78</v>
      </c>
      <c r="H37" s="35" t="s">
        <v>80</v>
      </c>
      <c r="I37" s="35" t="s">
        <v>82</v>
      </c>
      <c r="J37" s="34" t="s">
        <v>95</v>
      </c>
      <c r="K37" s="26"/>
      <c r="L37" s="26"/>
      <c r="M37" s="26"/>
      <c r="N37" s="26"/>
      <c r="O37" s="26"/>
      <c r="P37" s="26"/>
      <c r="Q37" s="26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25.5" customHeight="1" x14ac:dyDescent="0.2">
      <c r="A38" s="27"/>
      <c r="B38" s="156"/>
      <c r="C38" s="157" t="s">
        <v>1341</v>
      </c>
      <c r="D38" s="157" t="s">
        <v>1342</v>
      </c>
      <c r="E38" s="158" t="s">
        <v>701</v>
      </c>
      <c r="F38" s="158"/>
      <c r="G38" s="158" t="s">
        <v>1343</v>
      </c>
      <c r="H38" s="159"/>
      <c r="I38" s="158"/>
      <c r="J38" s="157" t="s">
        <v>1344</v>
      </c>
      <c r="K38" s="26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</row>
    <row r="39" spans="1:26" ht="25.5" customHeight="1" x14ac:dyDescent="0.2">
      <c r="A39" s="23"/>
      <c r="B39" s="41" t="e">
        <f>B34+1</f>
        <v>#N/A</v>
      </c>
      <c r="C39" s="67" t="s">
        <v>1345</v>
      </c>
      <c r="D39" s="67" t="s">
        <v>1346</v>
      </c>
      <c r="E39" s="41" t="s">
        <v>98</v>
      </c>
      <c r="F39" s="64" t="s">
        <v>113</v>
      </c>
      <c r="G39" s="40">
        <v>40544</v>
      </c>
      <c r="H39" s="222" t="s">
        <v>1347</v>
      </c>
      <c r="I39" s="41"/>
      <c r="J39" s="223" t="s">
        <v>1348</v>
      </c>
      <c r="K39" s="26"/>
      <c r="L39" s="26"/>
      <c r="M39" s="26"/>
      <c r="N39" s="26"/>
      <c r="O39" s="26"/>
      <c r="P39" s="26"/>
      <c r="Q39" s="26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41" t="e">
        <f t="shared" ref="B40:B41" si="1">NA()</f>
        <v>#N/A</v>
      </c>
      <c r="C40" s="67" t="s">
        <v>1349</v>
      </c>
      <c r="D40" s="67" t="s">
        <v>1350</v>
      </c>
      <c r="E40" s="41" t="s">
        <v>98</v>
      </c>
      <c r="F40" s="64" t="s">
        <v>99</v>
      </c>
      <c r="G40" s="40">
        <v>40544</v>
      </c>
      <c r="H40" s="64">
        <v>15</v>
      </c>
      <c r="I40" s="64">
        <v>2</v>
      </c>
      <c r="J40" s="67"/>
      <c r="K40" s="26"/>
      <c r="L40" s="26"/>
      <c r="M40" s="26"/>
      <c r="N40" s="26"/>
      <c r="O40" s="26"/>
      <c r="P40" s="26"/>
      <c r="Q40" s="26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38.25" customHeight="1" x14ac:dyDescent="0.2">
      <c r="A41" s="27"/>
      <c r="B41" s="222" t="e">
        <f t="shared" si="1"/>
        <v>#N/A</v>
      </c>
      <c r="C41" s="223" t="s">
        <v>1351</v>
      </c>
      <c r="D41" s="223" t="s">
        <v>1352</v>
      </c>
      <c r="E41" s="222" t="s">
        <v>98</v>
      </c>
      <c r="F41" s="222" t="s">
        <v>113</v>
      </c>
      <c r="G41" s="224" t="s">
        <v>103</v>
      </c>
      <c r="H41" s="222" t="s">
        <v>1353</v>
      </c>
      <c r="I41" s="222"/>
      <c r="J41" s="223" t="s">
        <v>1354</v>
      </c>
      <c r="K41" s="32"/>
      <c r="L41" s="32"/>
      <c r="M41" s="32"/>
      <c r="N41" s="32"/>
      <c r="O41" s="32"/>
      <c r="P41" s="32"/>
      <c r="Q41" s="32"/>
      <c r="R41" s="27"/>
      <c r="S41" s="27"/>
      <c r="T41" s="27"/>
      <c r="U41" s="27"/>
      <c r="V41" s="27"/>
      <c r="W41" s="27"/>
      <c r="X41" s="27"/>
      <c r="Y41" s="27"/>
      <c r="Z41" s="27"/>
    </row>
    <row r="42" spans="1:26" ht="12.75" customHeight="1" x14ac:dyDescent="0.2">
      <c r="A42" s="23"/>
      <c r="B42" s="478"/>
      <c r="C42" s="401"/>
      <c r="D42" s="401"/>
      <c r="E42" s="401"/>
      <c r="F42" s="401"/>
      <c r="G42" s="401"/>
      <c r="H42" s="401"/>
      <c r="I42" s="401"/>
      <c r="J42" s="401"/>
      <c r="K42" s="26"/>
      <c r="L42" s="26"/>
      <c r="M42" s="26"/>
      <c r="N42" s="26"/>
      <c r="O42" s="26"/>
      <c r="P42" s="26"/>
      <c r="Q42" s="26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3.5" customHeight="1" x14ac:dyDescent="0.2">
      <c r="A43" s="23"/>
      <c r="B43" s="438" t="s">
        <v>1355</v>
      </c>
      <c r="C43" s="401"/>
      <c r="D43" s="401"/>
      <c r="E43" s="401"/>
      <c r="F43" s="401"/>
      <c r="G43" s="401"/>
      <c r="H43" s="401"/>
      <c r="I43" s="401"/>
      <c r="J43" s="402"/>
      <c r="K43" s="26"/>
      <c r="L43" s="26"/>
      <c r="M43" s="26"/>
      <c r="N43" s="26"/>
      <c r="O43" s="26"/>
      <c r="P43" s="26"/>
      <c r="Q43" s="26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33" t="s">
        <v>57</v>
      </c>
      <c r="C44" s="34" t="s">
        <v>61</v>
      </c>
      <c r="D44" s="34" t="s">
        <v>94</v>
      </c>
      <c r="E44" s="35"/>
      <c r="F44" s="35" t="s">
        <v>73</v>
      </c>
      <c r="G44" s="36" t="s">
        <v>78</v>
      </c>
      <c r="H44" s="35" t="s">
        <v>80</v>
      </c>
      <c r="I44" s="35" t="s">
        <v>82</v>
      </c>
      <c r="J44" s="34" t="s">
        <v>1356</v>
      </c>
      <c r="K44" s="26"/>
      <c r="L44" s="26"/>
      <c r="M44" s="26"/>
      <c r="N44" s="26"/>
      <c r="O44" s="26"/>
      <c r="P44" s="26"/>
      <c r="Q44" s="26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7"/>
      <c r="B45" s="156" t="s">
        <v>1356</v>
      </c>
      <c r="C45" s="157" t="s">
        <v>1357</v>
      </c>
      <c r="D45" s="157" t="s">
        <v>1358</v>
      </c>
      <c r="E45" s="158" t="s">
        <v>701</v>
      </c>
      <c r="F45" s="158"/>
      <c r="G45" s="158" t="s">
        <v>1343</v>
      </c>
      <c r="H45" s="159"/>
      <c r="I45" s="158"/>
      <c r="J45" s="157" t="s">
        <v>1344</v>
      </c>
      <c r="K45" s="26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</row>
    <row r="46" spans="1:26" ht="12.75" customHeight="1" x14ac:dyDescent="0.2">
      <c r="A46" s="23"/>
      <c r="B46" s="64" t="e">
        <f>B40+1</f>
        <v>#N/A</v>
      </c>
      <c r="C46" s="67" t="s">
        <v>1359</v>
      </c>
      <c r="D46" s="67" t="s">
        <v>1360</v>
      </c>
      <c r="E46" s="64" t="s">
        <v>98</v>
      </c>
      <c r="F46" s="64" t="s">
        <v>99</v>
      </c>
      <c r="G46" s="63">
        <v>40544</v>
      </c>
      <c r="H46" s="64">
        <v>1</v>
      </c>
      <c r="I46" s="64"/>
      <c r="J46" s="67" t="s">
        <v>1361</v>
      </c>
      <c r="K46" s="26"/>
      <c r="L46" s="26"/>
      <c r="M46" s="26"/>
      <c r="N46" s="26"/>
      <c r="O46" s="26"/>
      <c r="P46" s="26"/>
      <c r="Q46" s="26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64" t="e">
        <f>B46+1</f>
        <v>#N/A</v>
      </c>
      <c r="C47" s="67" t="s">
        <v>1362</v>
      </c>
      <c r="D47" s="67" t="s">
        <v>1363</v>
      </c>
      <c r="E47" s="64" t="s">
        <v>98</v>
      </c>
      <c r="F47" s="64" t="s">
        <v>99</v>
      </c>
      <c r="G47" s="63">
        <v>40544</v>
      </c>
      <c r="H47" s="64" t="s">
        <v>125</v>
      </c>
      <c r="I47" s="64"/>
      <c r="J47" s="67"/>
      <c r="K47" s="26"/>
      <c r="L47" s="26"/>
      <c r="M47" s="26"/>
      <c r="N47" s="26"/>
      <c r="O47" s="26"/>
      <c r="P47" s="26"/>
      <c r="Q47" s="26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225">
        <v>34</v>
      </c>
      <c r="C48" s="67" t="s">
        <v>1364</v>
      </c>
      <c r="D48" s="67" t="s">
        <v>1365</v>
      </c>
      <c r="E48" s="64" t="s">
        <v>98</v>
      </c>
      <c r="F48" s="64" t="s">
        <v>99</v>
      </c>
      <c r="G48" s="63">
        <v>40544</v>
      </c>
      <c r="H48" s="64" t="s">
        <v>125</v>
      </c>
      <c r="I48" s="64"/>
      <c r="J48" s="67"/>
      <c r="K48" s="26"/>
      <c r="L48" s="26"/>
      <c r="M48" s="26"/>
      <c r="N48" s="26"/>
      <c r="O48" s="26"/>
      <c r="P48" s="26"/>
      <c r="Q48" s="26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51" customHeight="1" x14ac:dyDescent="0.2">
      <c r="A49" s="27"/>
      <c r="B49" s="64">
        <v>35</v>
      </c>
      <c r="C49" s="50" t="s">
        <v>1366</v>
      </c>
      <c r="D49" s="50" t="s">
        <v>1367</v>
      </c>
      <c r="E49" s="41" t="s">
        <v>98</v>
      </c>
      <c r="F49" s="41" t="s">
        <v>113</v>
      </c>
      <c r="G49" s="40">
        <v>40544</v>
      </c>
      <c r="H49" s="41" t="s">
        <v>1368</v>
      </c>
      <c r="I49" s="41"/>
      <c r="J49" s="50"/>
      <c r="K49" s="32"/>
      <c r="L49" s="32"/>
      <c r="M49" s="32"/>
      <c r="N49" s="32"/>
      <c r="O49" s="32"/>
      <c r="P49" s="32"/>
      <c r="Q49" s="32"/>
      <c r="R49" s="27"/>
      <c r="S49" s="27"/>
      <c r="T49" s="27"/>
      <c r="U49" s="27"/>
      <c r="V49" s="27"/>
      <c r="W49" s="27"/>
      <c r="X49" s="27"/>
      <c r="Y49" s="27"/>
      <c r="Z49" s="27"/>
    </row>
    <row r="50" spans="1:26" ht="13.5" customHeight="1" x14ac:dyDescent="0.2">
      <c r="A50" s="27"/>
      <c r="B50" s="478"/>
      <c r="C50" s="401"/>
      <c r="D50" s="401"/>
      <c r="E50" s="401"/>
      <c r="F50" s="401"/>
      <c r="G50" s="401"/>
      <c r="H50" s="401"/>
      <c r="I50" s="401"/>
      <c r="J50" s="401"/>
      <c r="K50" s="32"/>
      <c r="L50" s="32"/>
      <c r="M50" s="32"/>
      <c r="N50" s="32"/>
      <c r="O50" s="32"/>
      <c r="P50" s="32"/>
      <c r="Q50" s="32"/>
      <c r="R50" s="27"/>
      <c r="S50" s="27"/>
      <c r="T50" s="27"/>
      <c r="U50" s="27"/>
      <c r="V50" s="27"/>
      <c r="W50" s="27"/>
      <c r="X50" s="27"/>
      <c r="Y50" s="27"/>
      <c r="Z50" s="27"/>
    </row>
    <row r="51" spans="1:26" ht="15" customHeight="1" x14ac:dyDescent="0.2">
      <c r="A51" s="23"/>
      <c r="B51" s="438" t="s">
        <v>1369</v>
      </c>
      <c r="C51" s="401"/>
      <c r="D51" s="401"/>
      <c r="E51" s="401"/>
      <c r="F51" s="401"/>
      <c r="G51" s="401"/>
      <c r="H51" s="401"/>
      <c r="I51" s="401"/>
      <c r="J51" s="402"/>
      <c r="K51" s="26"/>
      <c r="L51" s="26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33" t="s">
        <v>57</v>
      </c>
      <c r="C52" s="34" t="s">
        <v>61</v>
      </c>
      <c r="D52" s="34" t="s">
        <v>94</v>
      </c>
      <c r="E52" s="35"/>
      <c r="F52" s="35" t="s">
        <v>73</v>
      </c>
      <c r="G52" s="36" t="s">
        <v>78</v>
      </c>
      <c r="H52" s="35" t="s">
        <v>80</v>
      </c>
      <c r="I52" s="35" t="s">
        <v>82</v>
      </c>
      <c r="J52" s="34" t="s">
        <v>95</v>
      </c>
      <c r="K52" s="37"/>
      <c r="L52" s="26"/>
      <c r="M52" s="26"/>
      <c r="N52" s="26"/>
      <c r="O52" s="26"/>
      <c r="P52" s="26"/>
      <c r="Q52" s="26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25.5" customHeight="1" x14ac:dyDescent="0.2">
      <c r="A53" s="27"/>
      <c r="B53" s="156"/>
      <c r="C53" s="157" t="s">
        <v>1370</v>
      </c>
      <c r="D53" s="157" t="s">
        <v>1371</v>
      </c>
      <c r="E53" s="158" t="s">
        <v>388</v>
      </c>
      <c r="F53" s="158"/>
      <c r="G53" s="158" t="s">
        <v>103</v>
      </c>
      <c r="H53" s="159"/>
      <c r="I53" s="158"/>
      <c r="J53" s="157"/>
      <c r="K53" s="26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</row>
    <row r="54" spans="1:26" ht="38.25" customHeight="1" x14ac:dyDescent="0.2">
      <c r="A54" s="27"/>
      <c r="B54" s="41">
        <f>B49+1</f>
        <v>36</v>
      </c>
      <c r="C54" s="50" t="s">
        <v>1372</v>
      </c>
      <c r="D54" s="50" t="s">
        <v>1373</v>
      </c>
      <c r="E54" s="41" t="s">
        <v>193</v>
      </c>
      <c r="F54" s="41" t="s">
        <v>113</v>
      </c>
      <c r="G54" s="52" t="s">
        <v>404</v>
      </c>
      <c r="H54" s="41">
        <v>9</v>
      </c>
      <c r="I54" s="41"/>
      <c r="J54" s="50" t="s">
        <v>1374</v>
      </c>
      <c r="K54" s="32"/>
      <c r="L54" s="32"/>
      <c r="M54" s="32"/>
      <c r="N54" s="32"/>
      <c r="O54" s="32"/>
      <c r="P54" s="32"/>
      <c r="Q54" s="32"/>
      <c r="R54" s="27"/>
      <c r="S54" s="27"/>
      <c r="T54" s="27"/>
      <c r="U54" s="27"/>
      <c r="V54" s="27"/>
      <c r="W54" s="27"/>
      <c r="X54" s="27"/>
      <c r="Y54" s="27"/>
      <c r="Z54" s="27"/>
    </row>
    <row r="55" spans="1:26" ht="38.25" customHeight="1" x14ac:dyDescent="0.2">
      <c r="A55" s="27"/>
      <c r="B55" s="41" t="e">
        <f t="shared" ref="B55:B63" si="2">NA()</f>
        <v>#N/A</v>
      </c>
      <c r="C55" s="119" t="s">
        <v>1375</v>
      </c>
      <c r="D55" s="119" t="s">
        <v>1376</v>
      </c>
      <c r="E55" s="120" t="s">
        <v>98</v>
      </c>
      <c r="F55" s="120" t="s">
        <v>113</v>
      </c>
      <c r="G55" s="121" t="s">
        <v>404</v>
      </c>
      <c r="H55" s="120" t="s">
        <v>1377</v>
      </c>
      <c r="I55" s="120"/>
      <c r="J55" s="226" t="s">
        <v>1378</v>
      </c>
      <c r="K55" s="32"/>
      <c r="L55" s="32"/>
      <c r="M55" s="32"/>
      <c r="N55" s="32"/>
      <c r="O55" s="32"/>
      <c r="P55" s="32"/>
      <c r="Q55" s="32"/>
      <c r="R55" s="27"/>
      <c r="S55" s="27"/>
      <c r="T55" s="27"/>
      <c r="U55" s="27"/>
      <c r="V55" s="27"/>
      <c r="W55" s="27"/>
      <c r="X55" s="27"/>
      <c r="Y55" s="27"/>
      <c r="Z55" s="27"/>
    </row>
    <row r="56" spans="1:26" ht="25.5" customHeight="1" x14ac:dyDescent="0.2">
      <c r="A56" s="27"/>
      <c r="B56" s="41" t="e">
        <f t="shared" si="2"/>
        <v>#N/A</v>
      </c>
      <c r="C56" s="119" t="s">
        <v>1379</v>
      </c>
      <c r="D56" s="119" t="s">
        <v>1380</v>
      </c>
      <c r="E56" s="120" t="s">
        <v>98</v>
      </c>
      <c r="F56" s="120" t="s">
        <v>99</v>
      </c>
      <c r="G56" s="121" t="s">
        <v>103</v>
      </c>
      <c r="H56" s="120">
        <v>7</v>
      </c>
      <c r="I56" s="120">
        <v>4</v>
      </c>
      <c r="J56" s="119" t="s">
        <v>1381</v>
      </c>
      <c r="K56" s="32"/>
      <c r="L56" s="32"/>
      <c r="M56" s="32"/>
      <c r="N56" s="32"/>
      <c r="O56" s="32"/>
      <c r="P56" s="32"/>
      <c r="Q56" s="32"/>
      <c r="R56" s="27"/>
      <c r="S56" s="27"/>
      <c r="T56" s="27"/>
      <c r="U56" s="27"/>
      <c r="V56" s="27"/>
      <c r="W56" s="27"/>
      <c r="X56" s="27"/>
      <c r="Y56" s="27"/>
      <c r="Z56" s="27"/>
    </row>
    <row r="57" spans="1:26" ht="25.5" customHeight="1" x14ac:dyDescent="0.2">
      <c r="A57" s="27"/>
      <c r="B57" s="41" t="e">
        <f t="shared" si="2"/>
        <v>#N/A</v>
      </c>
      <c r="C57" s="119" t="s">
        <v>1382</v>
      </c>
      <c r="D57" s="119" t="s">
        <v>1383</v>
      </c>
      <c r="E57" s="120" t="s">
        <v>98</v>
      </c>
      <c r="F57" s="120" t="s">
        <v>99</v>
      </c>
      <c r="G57" s="121" t="s">
        <v>103</v>
      </c>
      <c r="H57" s="120">
        <v>7</v>
      </c>
      <c r="I57" s="120">
        <v>4</v>
      </c>
      <c r="J57" s="119" t="s">
        <v>1384</v>
      </c>
      <c r="K57" s="32"/>
      <c r="L57" s="32"/>
      <c r="M57" s="32"/>
      <c r="N57" s="32"/>
      <c r="O57" s="32"/>
      <c r="P57" s="32"/>
      <c r="Q57" s="32"/>
      <c r="R57" s="27"/>
      <c r="S57" s="27"/>
      <c r="T57" s="27"/>
      <c r="U57" s="27"/>
      <c r="V57" s="27"/>
      <c r="W57" s="27"/>
      <c r="X57" s="27"/>
      <c r="Y57" s="27"/>
      <c r="Z57" s="27"/>
    </row>
    <row r="58" spans="1:26" ht="25.5" customHeight="1" x14ac:dyDescent="0.2">
      <c r="A58" s="27"/>
      <c r="B58" s="41" t="e">
        <f t="shared" si="2"/>
        <v>#N/A</v>
      </c>
      <c r="C58" s="119" t="s">
        <v>1385</v>
      </c>
      <c r="D58" s="119" t="s">
        <v>1386</v>
      </c>
      <c r="E58" s="120" t="s">
        <v>98</v>
      </c>
      <c r="F58" s="120" t="s">
        <v>99</v>
      </c>
      <c r="G58" s="121" t="s">
        <v>103</v>
      </c>
      <c r="H58" s="120">
        <v>7</v>
      </c>
      <c r="I58" s="120">
        <v>4</v>
      </c>
      <c r="J58" s="119" t="s">
        <v>1387</v>
      </c>
      <c r="K58" s="32"/>
      <c r="L58" s="32"/>
      <c r="M58" s="32"/>
      <c r="N58" s="32"/>
      <c r="O58" s="32"/>
      <c r="P58" s="32"/>
      <c r="Q58" s="32"/>
      <c r="R58" s="27"/>
      <c r="S58" s="27"/>
      <c r="T58" s="27"/>
      <c r="U58" s="27"/>
      <c r="V58" s="27"/>
      <c r="W58" s="27"/>
      <c r="X58" s="27"/>
      <c r="Y58" s="27"/>
      <c r="Z58" s="27"/>
    </row>
    <row r="59" spans="1:26" ht="12.75" customHeight="1" x14ac:dyDescent="0.2">
      <c r="A59" s="27"/>
      <c r="B59" s="41" t="e">
        <f t="shared" si="2"/>
        <v>#N/A</v>
      </c>
      <c r="C59" s="119" t="s">
        <v>1388</v>
      </c>
      <c r="D59" s="119" t="s">
        <v>1389</v>
      </c>
      <c r="E59" s="120" t="s">
        <v>98</v>
      </c>
      <c r="F59" s="120" t="s">
        <v>99</v>
      </c>
      <c r="G59" s="121" t="s">
        <v>103</v>
      </c>
      <c r="H59" s="120">
        <v>15</v>
      </c>
      <c r="I59" s="120">
        <v>2</v>
      </c>
      <c r="J59" s="119" t="s">
        <v>1390</v>
      </c>
      <c r="K59" s="32"/>
      <c r="L59" s="32"/>
      <c r="M59" s="32"/>
      <c r="N59" s="32"/>
      <c r="O59" s="32"/>
      <c r="P59" s="32"/>
      <c r="Q59" s="32"/>
      <c r="R59" s="27"/>
      <c r="S59" s="27"/>
      <c r="T59" s="27"/>
      <c r="U59" s="27"/>
      <c r="V59" s="27"/>
      <c r="W59" s="27"/>
      <c r="X59" s="27"/>
      <c r="Y59" s="27"/>
      <c r="Z59" s="27"/>
    </row>
    <row r="60" spans="1:26" ht="38.25" customHeight="1" x14ac:dyDescent="0.2">
      <c r="A60" s="27"/>
      <c r="B60" s="41" t="e">
        <f t="shared" si="2"/>
        <v>#N/A</v>
      </c>
      <c r="C60" s="50" t="s">
        <v>1391</v>
      </c>
      <c r="D60" s="50" t="s">
        <v>1392</v>
      </c>
      <c r="E60" s="41" t="s">
        <v>98</v>
      </c>
      <c r="F60" s="41" t="s">
        <v>113</v>
      </c>
      <c r="G60" s="52" t="s">
        <v>103</v>
      </c>
      <c r="H60" s="52" t="s">
        <v>1393</v>
      </c>
      <c r="I60" s="41"/>
      <c r="J60" s="50" t="s">
        <v>1394</v>
      </c>
      <c r="K60" s="32"/>
      <c r="L60" s="32"/>
      <c r="M60" s="32"/>
      <c r="N60" s="32"/>
      <c r="O60" s="32"/>
      <c r="P60" s="32"/>
      <c r="Q60" s="32"/>
      <c r="R60" s="27"/>
      <c r="S60" s="27"/>
      <c r="T60" s="27"/>
      <c r="U60" s="27"/>
      <c r="V60" s="27"/>
      <c r="W60" s="27"/>
      <c r="X60" s="27"/>
      <c r="Y60" s="27"/>
      <c r="Z60" s="27"/>
    </row>
    <row r="61" spans="1:26" ht="38.25" customHeight="1" x14ac:dyDescent="0.2">
      <c r="A61" s="27"/>
      <c r="B61" s="41" t="e">
        <f t="shared" si="2"/>
        <v>#N/A</v>
      </c>
      <c r="C61" s="47" t="s">
        <v>1395</v>
      </c>
      <c r="D61" s="47" t="s">
        <v>1396</v>
      </c>
      <c r="E61" s="41" t="s">
        <v>98</v>
      </c>
      <c r="F61" s="48" t="s">
        <v>99</v>
      </c>
      <c r="G61" s="52" t="s">
        <v>103</v>
      </c>
      <c r="H61" s="111" t="s">
        <v>1397</v>
      </c>
      <c r="I61" s="41">
        <v>4</v>
      </c>
      <c r="J61" s="47" t="s">
        <v>1398</v>
      </c>
      <c r="K61" s="32"/>
      <c r="L61" s="32"/>
      <c r="M61" s="32"/>
      <c r="N61" s="32"/>
      <c r="O61" s="32"/>
      <c r="P61" s="32"/>
      <c r="Q61" s="32"/>
      <c r="R61" s="27"/>
      <c r="S61" s="27"/>
      <c r="T61" s="27"/>
      <c r="U61" s="27"/>
      <c r="V61" s="27"/>
      <c r="W61" s="27"/>
      <c r="X61" s="27"/>
      <c r="Y61" s="27"/>
      <c r="Z61" s="27"/>
    </row>
    <row r="62" spans="1:26" ht="12.75" customHeight="1" x14ac:dyDescent="0.2">
      <c r="A62" s="27"/>
      <c r="B62" s="41" t="e">
        <f t="shared" si="2"/>
        <v>#N/A</v>
      </c>
      <c r="C62" s="47" t="s">
        <v>1399</v>
      </c>
      <c r="D62" s="47" t="s">
        <v>1400</v>
      </c>
      <c r="E62" s="41" t="s">
        <v>98</v>
      </c>
      <c r="F62" s="48" t="s">
        <v>113</v>
      </c>
      <c r="G62" s="52" t="s">
        <v>404</v>
      </c>
      <c r="H62" s="48">
        <v>2</v>
      </c>
      <c r="I62" s="27"/>
      <c r="J62" s="47" t="s">
        <v>1401</v>
      </c>
      <c r="K62" s="32"/>
      <c r="L62" s="32"/>
      <c r="M62" s="32"/>
      <c r="N62" s="32"/>
      <c r="O62" s="32"/>
      <c r="P62" s="32"/>
      <c r="Q62" s="32"/>
      <c r="R62" s="27"/>
      <c r="S62" s="27"/>
      <c r="T62" s="27"/>
      <c r="U62" s="27"/>
      <c r="V62" s="27"/>
      <c r="W62" s="27"/>
      <c r="X62" s="27"/>
      <c r="Y62" s="27"/>
      <c r="Z62" s="27"/>
    </row>
    <row r="63" spans="1:26" ht="25.5" customHeight="1" x14ac:dyDescent="0.2">
      <c r="A63" s="27"/>
      <c r="B63" s="41" t="e">
        <f t="shared" si="2"/>
        <v>#N/A</v>
      </c>
      <c r="C63" s="47" t="s">
        <v>1402</v>
      </c>
      <c r="D63" s="47" t="s">
        <v>1403</v>
      </c>
      <c r="E63" s="41" t="s">
        <v>98</v>
      </c>
      <c r="F63" s="48" t="s">
        <v>113</v>
      </c>
      <c r="G63" s="52" t="s">
        <v>103</v>
      </c>
      <c r="H63" s="48">
        <v>2</v>
      </c>
      <c r="I63" s="27">
        <v>4</v>
      </c>
      <c r="J63" s="47" t="s">
        <v>1403</v>
      </c>
      <c r="K63" s="32"/>
      <c r="L63" s="32"/>
      <c r="M63" s="32"/>
      <c r="N63" s="32"/>
      <c r="O63" s="32"/>
      <c r="P63" s="32"/>
      <c r="Q63" s="32"/>
      <c r="R63" s="27"/>
      <c r="S63" s="27"/>
      <c r="T63" s="27"/>
      <c r="U63" s="27"/>
      <c r="V63" s="27"/>
      <c r="W63" s="27"/>
      <c r="X63" s="27"/>
      <c r="Y63" s="27"/>
      <c r="Z63" s="27"/>
    </row>
    <row r="64" spans="1:26" ht="12.75" customHeight="1" x14ac:dyDescent="0.2">
      <c r="A64" s="227"/>
      <c r="B64" s="228"/>
      <c r="C64" s="229" t="s">
        <v>1404</v>
      </c>
      <c r="D64" s="229" t="s">
        <v>1405</v>
      </c>
      <c r="E64" s="228" t="s">
        <v>388</v>
      </c>
      <c r="F64" s="230"/>
      <c r="G64" s="231" t="s">
        <v>103</v>
      </c>
      <c r="H64" s="230"/>
      <c r="I64" s="228"/>
      <c r="J64" s="229" t="s">
        <v>1406</v>
      </c>
      <c r="K64" s="232"/>
      <c r="L64" s="232"/>
      <c r="M64" s="232"/>
      <c r="N64" s="232"/>
      <c r="O64" s="232"/>
      <c r="P64" s="232"/>
      <c r="Q64" s="232"/>
      <c r="R64" s="227"/>
      <c r="S64" s="227"/>
      <c r="T64" s="227"/>
      <c r="U64" s="227"/>
      <c r="V64" s="227"/>
      <c r="W64" s="227"/>
      <c r="X64" s="227"/>
      <c r="Y64" s="227"/>
      <c r="Z64" s="227"/>
    </row>
    <row r="65" spans="1:26" ht="12.75" customHeight="1" x14ac:dyDescent="0.2">
      <c r="A65" s="27"/>
      <c r="B65" s="233" t="e">
        <f>B62+1</f>
        <v>#N/A</v>
      </c>
      <c r="C65" s="234" t="s">
        <v>1407</v>
      </c>
      <c r="D65" s="234" t="s">
        <v>1408</v>
      </c>
      <c r="E65" s="233" t="s">
        <v>98</v>
      </c>
      <c r="F65" s="235" t="s">
        <v>99</v>
      </c>
      <c r="G65" s="236" t="s">
        <v>404</v>
      </c>
      <c r="H65" s="237" t="s">
        <v>1409</v>
      </c>
      <c r="I65" s="233"/>
      <c r="J65" s="234" t="s">
        <v>1410</v>
      </c>
      <c r="K65" s="32"/>
      <c r="L65" s="32"/>
      <c r="M65" s="32"/>
      <c r="N65" s="32"/>
      <c r="O65" s="32"/>
      <c r="P65" s="32"/>
      <c r="Q65" s="32"/>
      <c r="R65" s="27"/>
      <c r="S65" s="27"/>
      <c r="T65" s="27"/>
      <c r="U65" s="27"/>
      <c r="V65" s="27"/>
      <c r="W65" s="27"/>
      <c r="X65" s="27"/>
      <c r="Y65" s="27"/>
      <c r="Z65" s="27"/>
    </row>
    <row r="66" spans="1:26" ht="12.75" customHeight="1" x14ac:dyDescent="0.2">
      <c r="A66" s="27"/>
      <c r="B66" s="233" t="e">
        <f t="shared" ref="B66:B69" si="3">NA()</f>
        <v>#N/A</v>
      </c>
      <c r="C66" s="234" t="s">
        <v>1411</v>
      </c>
      <c r="D66" s="234" t="s">
        <v>1412</v>
      </c>
      <c r="E66" s="233" t="s">
        <v>98</v>
      </c>
      <c r="F66" s="235" t="s">
        <v>99</v>
      </c>
      <c r="G66" s="236" t="s">
        <v>103</v>
      </c>
      <c r="H66" s="237" t="s">
        <v>1409</v>
      </c>
      <c r="I66" s="233"/>
      <c r="J66" s="234" t="s">
        <v>1413</v>
      </c>
      <c r="K66" s="32"/>
      <c r="L66" s="32"/>
      <c r="M66" s="32"/>
      <c r="N66" s="32"/>
      <c r="O66" s="32"/>
      <c r="P66" s="32"/>
      <c r="Q66" s="32"/>
      <c r="R66" s="27"/>
      <c r="S66" s="27"/>
      <c r="T66" s="27"/>
      <c r="U66" s="27"/>
      <c r="V66" s="27"/>
      <c r="W66" s="27"/>
      <c r="X66" s="27"/>
      <c r="Y66" s="27"/>
      <c r="Z66" s="27"/>
    </row>
    <row r="67" spans="1:26" ht="12.75" customHeight="1" x14ac:dyDescent="0.2">
      <c r="A67" s="27"/>
      <c r="B67" s="233" t="e">
        <f t="shared" si="3"/>
        <v>#N/A</v>
      </c>
      <c r="C67" s="234" t="s">
        <v>1414</v>
      </c>
      <c r="D67" s="234" t="s">
        <v>1415</v>
      </c>
      <c r="E67" s="233" t="s">
        <v>98</v>
      </c>
      <c r="F67" s="235" t="s">
        <v>99</v>
      </c>
      <c r="G67" s="236" t="s">
        <v>404</v>
      </c>
      <c r="H67" s="237" t="s">
        <v>1409</v>
      </c>
      <c r="I67" s="233"/>
      <c r="J67" s="234" t="s">
        <v>1416</v>
      </c>
      <c r="K67" s="32"/>
      <c r="L67" s="32"/>
      <c r="M67" s="32"/>
      <c r="N67" s="32"/>
      <c r="O67" s="32"/>
      <c r="P67" s="32"/>
      <c r="Q67" s="32"/>
      <c r="R67" s="27"/>
      <c r="S67" s="27"/>
      <c r="T67" s="27"/>
      <c r="U67" s="27"/>
      <c r="V67" s="27"/>
      <c r="W67" s="27"/>
      <c r="X67" s="27"/>
      <c r="Y67" s="27"/>
      <c r="Z67" s="27"/>
    </row>
    <row r="68" spans="1:26" ht="12.75" customHeight="1" x14ac:dyDescent="0.2">
      <c r="A68" s="27"/>
      <c r="B68" s="233" t="e">
        <f t="shared" si="3"/>
        <v>#N/A</v>
      </c>
      <c r="C68" s="174" t="s">
        <v>1417</v>
      </c>
      <c r="D68" s="234" t="s">
        <v>1418</v>
      </c>
      <c r="E68" s="233" t="s">
        <v>98</v>
      </c>
      <c r="F68" s="235" t="s">
        <v>99</v>
      </c>
      <c r="G68" s="236" t="s">
        <v>404</v>
      </c>
      <c r="H68" s="238" t="s">
        <v>1419</v>
      </c>
      <c r="I68" s="233"/>
      <c r="J68" s="234"/>
      <c r="K68" s="32"/>
      <c r="L68" s="32"/>
      <c r="M68" s="32"/>
      <c r="N68" s="32"/>
      <c r="O68" s="32"/>
      <c r="P68" s="32"/>
      <c r="Q68" s="32"/>
      <c r="R68" s="27"/>
      <c r="S68" s="27"/>
      <c r="T68" s="27"/>
      <c r="U68" s="27"/>
      <c r="V68" s="27"/>
      <c r="W68" s="27"/>
      <c r="X68" s="27"/>
      <c r="Y68" s="27"/>
      <c r="Z68" s="27"/>
    </row>
    <row r="69" spans="1:26" ht="12.75" customHeight="1" x14ac:dyDescent="0.2">
      <c r="A69" s="27"/>
      <c r="B69" s="233" t="e">
        <f t="shared" si="3"/>
        <v>#N/A</v>
      </c>
      <c r="C69" s="239" t="s">
        <v>1420</v>
      </c>
      <c r="D69" s="234" t="s">
        <v>1421</v>
      </c>
      <c r="E69" s="233" t="s">
        <v>98</v>
      </c>
      <c r="F69" s="235" t="s">
        <v>99</v>
      </c>
      <c r="G69" s="236" t="s">
        <v>404</v>
      </c>
      <c r="H69" s="235" t="s">
        <v>1419</v>
      </c>
      <c r="I69" s="233"/>
      <c r="J69" s="234"/>
      <c r="K69" s="32"/>
      <c r="L69" s="32"/>
      <c r="M69" s="32"/>
      <c r="N69" s="32"/>
      <c r="O69" s="32"/>
      <c r="P69" s="32"/>
      <c r="Q69" s="32"/>
      <c r="R69" s="27"/>
      <c r="S69" s="27"/>
      <c r="T69" s="27"/>
      <c r="U69" s="27"/>
      <c r="V69" s="27"/>
      <c r="W69" s="27"/>
      <c r="X69" s="27"/>
      <c r="Y69" s="27"/>
      <c r="Z69" s="27"/>
    </row>
    <row r="70" spans="1:26" ht="12.75" customHeight="1" x14ac:dyDescent="0.2">
      <c r="A70" s="27"/>
      <c r="B70" s="240"/>
      <c r="C70" s="241"/>
      <c r="D70" s="241"/>
      <c r="E70" s="240"/>
      <c r="F70" s="242"/>
      <c r="G70" s="243"/>
      <c r="H70" s="242"/>
      <c r="I70" s="240"/>
      <c r="J70" s="241"/>
      <c r="K70" s="32"/>
      <c r="L70" s="32"/>
      <c r="M70" s="32"/>
      <c r="N70" s="32"/>
      <c r="O70" s="32"/>
      <c r="P70" s="32"/>
      <c r="Q70" s="32"/>
      <c r="R70" s="27"/>
      <c r="S70" s="27"/>
      <c r="T70" s="27"/>
      <c r="U70" s="27"/>
      <c r="V70" s="27"/>
      <c r="W70" s="27"/>
      <c r="X70" s="27"/>
      <c r="Y70" s="27"/>
      <c r="Z70" s="27"/>
    </row>
    <row r="71" spans="1:26" ht="12.75" customHeight="1" x14ac:dyDescent="0.2">
      <c r="A71" s="23"/>
      <c r="B71" s="33" t="s">
        <v>57</v>
      </c>
      <c r="C71" s="34" t="s">
        <v>61</v>
      </c>
      <c r="D71" s="34" t="s">
        <v>94</v>
      </c>
      <c r="E71" s="35"/>
      <c r="F71" s="35" t="s">
        <v>73</v>
      </c>
      <c r="G71" s="36" t="s">
        <v>78</v>
      </c>
      <c r="H71" s="35" t="s">
        <v>80</v>
      </c>
      <c r="I71" s="35" t="s">
        <v>82</v>
      </c>
      <c r="J71" s="34" t="s">
        <v>95</v>
      </c>
      <c r="K71" s="26"/>
      <c r="L71" s="26"/>
      <c r="M71" s="26"/>
      <c r="N71" s="26"/>
      <c r="O71" s="26"/>
      <c r="P71" s="26"/>
      <c r="Q71" s="26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7"/>
      <c r="B72" s="156"/>
      <c r="C72" s="157" t="s">
        <v>1422</v>
      </c>
      <c r="D72" s="157" t="s">
        <v>1423</v>
      </c>
      <c r="E72" s="158" t="s">
        <v>388</v>
      </c>
      <c r="F72" s="158"/>
      <c r="G72" s="158" t="s">
        <v>103</v>
      </c>
      <c r="H72" s="159"/>
      <c r="I72" s="158"/>
      <c r="J72" s="157"/>
      <c r="K72" s="26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</row>
    <row r="73" spans="1:26" ht="12.75" customHeight="1" x14ac:dyDescent="0.2">
      <c r="A73" s="23"/>
      <c r="B73" s="61" t="e">
        <f>B69+1</f>
        <v>#N/A</v>
      </c>
      <c r="C73" s="67" t="s">
        <v>1424</v>
      </c>
      <c r="D73" s="67" t="s">
        <v>1425</v>
      </c>
      <c r="E73" s="64" t="s">
        <v>98</v>
      </c>
      <c r="F73" s="64" t="s">
        <v>99</v>
      </c>
      <c r="G73" s="63">
        <v>40544</v>
      </c>
      <c r="H73" s="64">
        <v>16</v>
      </c>
      <c r="I73" s="64">
        <v>4</v>
      </c>
      <c r="J73" s="67"/>
      <c r="K73" s="26"/>
      <c r="L73" s="26"/>
      <c r="M73" s="26"/>
      <c r="N73" s="26"/>
      <c r="O73" s="26"/>
      <c r="P73" s="26"/>
      <c r="Q73" s="26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61" t="e">
        <f t="shared" ref="B74:B76" si="4">NA()</f>
        <v>#N/A</v>
      </c>
      <c r="C74" s="67" t="s">
        <v>1426</v>
      </c>
      <c r="D74" s="67" t="s">
        <v>1427</v>
      </c>
      <c r="E74" s="64" t="s">
        <v>98</v>
      </c>
      <c r="F74" s="64" t="s">
        <v>99</v>
      </c>
      <c r="G74" s="63">
        <v>40544</v>
      </c>
      <c r="H74" s="64">
        <v>15</v>
      </c>
      <c r="I74" s="64">
        <v>4</v>
      </c>
      <c r="J74" s="67" t="s">
        <v>1428</v>
      </c>
      <c r="K74" s="26"/>
      <c r="L74" s="26"/>
      <c r="M74" s="26"/>
      <c r="N74" s="26"/>
      <c r="O74" s="26"/>
      <c r="P74" s="26"/>
      <c r="Q74" s="26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61" t="e">
        <f t="shared" si="4"/>
        <v>#N/A</v>
      </c>
      <c r="C75" s="67" t="s">
        <v>1429</v>
      </c>
      <c r="D75" s="67" t="s">
        <v>1430</v>
      </c>
      <c r="E75" s="64" t="s">
        <v>98</v>
      </c>
      <c r="F75" s="64" t="s">
        <v>99</v>
      </c>
      <c r="G75" s="63">
        <v>40544</v>
      </c>
      <c r="H75" s="64">
        <v>15</v>
      </c>
      <c r="I75" s="64">
        <v>2</v>
      </c>
      <c r="J75" s="67"/>
      <c r="K75" s="26"/>
      <c r="L75" s="26"/>
      <c r="M75" s="26"/>
      <c r="N75" s="26"/>
      <c r="O75" s="26"/>
      <c r="P75" s="26"/>
      <c r="Q75" s="26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25.5" customHeight="1" x14ac:dyDescent="0.2">
      <c r="A76" s="23"/>
      <c r="B76" s="61" t="e">
        <f t="shared" si="4"/>
        <v>#N/A</v>
      </c>
      <c r="C76" s="244" t="s">
        <v>1431</v>
      </c>
      <c r="D76" s="244" t="s">
        <v>1432</v>
      </c>
      <c r="E76" s="245" t="s">
        <v>193</v>
      </c>
      <c r="F76" s="245" t="s">
        <v>99</v>
      </c>
      <c r="G76" s="246">
        <v>41640</v>
      </c>
      <c r="H76" s="245">
        <v>20</v>
      </c>
      <c r="I76" s="245"/>
      <c r="J76" s="244" t="s">
        <v>1433</v>
      </c>
      <c r="K76" s="26"/>
      <c r="L76" s="26"/>
      <c r="M76" s="26"/>
      <c r="N76" s="26"/>
      <c r="O76" s="26"/>
      <c r="P76" s="26"/>
      <c r="Q76" s="26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12">
    <mergeCell ref="B36:J36"/>
    <mergeCell ref="B42:J42"/>
    <mergeCell ref="B43:J43"/>
    <mergeCell ref="B50:J50"/>
    <mergeCell ref="B51:J51"/>
    <mergeCell ref="K8:K13"/>
    <mergeCell ref="B35:J35"/>
    <mergeCell ref="E1:I1"/>
    <mergeCell ref="B2:J2"/>
    <mergeCell ref="F3:I3"/>
    <mergeCell ref="B7:J7"/>
    <mergeCell ref="B8:J8"/>
  </mergeCells>
  <hyperlinks>
    <hyperlink ref="J55" r:id="rId1" xr:uid="{00000000-0004-0000-0800-000000000000}"/>
  </hyperlinks>
  <pageMargins left="0.7" right="0.7" top="0.75" bottom="0.75" header="0" footer="0"/>
  <pageSetup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27.75" customHeight="1" x14ac:dyDescent="0.2">
      <c r="A2" s="23"/>
      <c r="B2" s="485" t="s">
        <v>1434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75"/>
      <c r="B3" s="112"/>
      <c r="C3" s="113" t="s">
        <v>56</v>
      </c>
      <c r="D3" s="114" t="s">
        <v>1435</v>
      </c>
      <c r="E3" s="446" t="s">
        <v>1436</v>
      </c>
      <c r="F3" s="401"/>
      <c r="G3" s="401"/>
      <c r="H3" s="401"/>
      <c r="I3" s="402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1437</v>
      </c>
      <c r="D5" s="108" t="s">
        <v>1438</v>
      </c>
      <c r="E5" s="107" t="s">
        <v>388</v>
      </c>
      <c r="F5" s="107"/>
      <c r="G5" s="109" t="s">
        <v>1439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1">
        <v>1</v>
      </c>
      <c r="C6" s="67" t="s">
        <v>1440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1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1" t="e">
        <f t="shared" si="0"/>
        <v>#N/A</v>
      </c>
      <c r="C8" s="67" t="s">
        <v>1441</v>
      </c>
      <c r="D8" s="67" t="s">
        <v>555</v>
      </c>
      <c r="E8" s="64" t="s">
        <v>98</v>
      </c>
      <c r="F8" s="64" t="s">
        <v>113</v>
      </c>
      <c r="G8" s="247">
        <v>39448</v>
      </c>
      <c r="H8" s="61">
        <v>7</v>
      </c>
      <c r="I8" s="64"/>
      <c r="J8" s="1" t="s">
        <v>556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1" t="e">
        <f t="shared" si="0"/>
        <v>#N/A</v>
      </c>
      <c r="C9" s="67" t="s">
        <v>1442</v>
      </c>
      <c r="D9" s="67" t="s">
        <v>237</v>
      </c>
      <c r="E9" s="64" t="s">
        <v>98</v>
      </c>
      <c r="F9" s="64" t="s">
        <v>113</v>
      </c>
      <c r="G9" s="247" t="s">
        <v>103</v>
      </c>
      <c r="H9" s="64">
        <v>2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1" t="e">
        <f t="shared" si="0"/>
        <v>#N/A</v>
      </c>
      <c r="C10" s="67" t="s">
        <v>1443</v>
      </c>
      <c r="D10" s="67" t="s">
        <v>559</v>
      </c>
      <c r="E10" s="64" t="s">
        <v>98</v>
      </c>
      <c r="F10" s="64" t="s">
        <v>113</v>
      </c>
      <c r="G10" s="117" t="s">
        <v>103</v>
      </c>
      <c r="H10" s="69" t="s">
        <v>560</v>
      </c>
      <c r="I10" s="64"/>
      <c r="J10" s="67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7.140625" customWidth="1"/>
    <col min="8" max="8" width="8.4257812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30" t="s">
        <v>1444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6.25" customHeight="1" x14ac:dyDescent="0.2">
      <c r="A3" s="105"/>
      <c r="B3" s="28"/>
      <c r="C3" s="29" t="s">
        <v>56</v>
      </c>
      <c r="D3" s="30" t="s">
        <v>1445</v>
      </c>
      <c r="E3" s="440" t="s">
        <v>1446</v>
      </c>
      <c r="F3" s="401"/>
      <c r="G3" s="401"/>
      <c r="H3" s="401"/>
      <c r="I3" s="402"/>
      <c r="J3" s="31"/>
      <c r="K3" s="105"/>
      <c r="L3" s="106"/>
      <c r="M3" s="105"/>
      <c r="N3" s="105"/>
      <c r="O3" s="105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</row>
    <row r="4" spans="1:26" ht="13.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1447</v>
      </c>
      <c r="D5" s="248" t="s">
        <v>1448</v>
      </c>
      <c r="E5" s="159" t="s">
        <v>388</v>
      </c>
      <c r="F5" s="159"/>
      <c r="G5" s="159" t="s">
        <v>688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1449</v>
      </c>
      <c r="D6" s="67" t="s">
        <v>97</v>
      </c>
      <c r="E6" s="64" t="s">
        <v>98</v>
      </c>
      <c r="F6" s="64" t="s">
        <v>99</v>
      </c>
      <c r="G6" s="117" t="s">
        <v>103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4" si="0">NA()</f>
        <v>#N/A</v>
      </c>
      <c r="C7" s="67" t="s">
        <v>682</v>
      </c>
      <c r="D7" s="67" t="s">
        <v>683</v>
      </c>
      <c r="E7" s="64" t="s">
        <v>98</v>
      </c>
      <c r="F7" s="64" t="s">
        <v>99</v>
      </c>
      <c r="G7" s="117" t="s">
        <v>103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1450</v>
      </c>
      <c r="D8" s="67" t="s">
        <v>1451</v>
      </c>
      <c r="E8" s="64" t="s">
        <v>98</v>
      </c>
      <c r="F8" s="64" t="s">
        <v>99</v>
      </c>
      <c r="G8" s="117" t="s">
        <v>404</v>
      </c>
      <c r="H8" s="64">
        <v>15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1452</v>
      </c>
      <c r="D9" s="67" t="s">
        <v>1453</v>
      </c>
      <c r="E9" s="64" t="s">
        <v>98</v>
      </c>
      <c r="F9" s="64" t="s">
        <v>113</v>
      </c>
      <c r="G9" s="117" t="s">
        <v>103</v>
      </c>
      <c r="H9" s="68" t="s">
        <v>114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1454</v>
      </c>
      <c r="D10" s="67" t="s">
        <v>1455</v>
      </c>
      <c r="E10" s="64" t="s">
        <v>98</v>
      </c>
      <c r="F10" s="64" t="s">
        <v>113</v>
      </c>
      <c r="G10" s="117" t="s">
        <v>103</v>
      </c>
      <c r="H10" s="68" t="s">
        <v>114</v>
      </c>
      <c r="I10" s="64"/>
      <c r="J10" s="67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1456</v>
      </c>
      <c r="D11" s="67" t="s">
        <v>1457</v>
      </c>
      <c r="E11" s="64" t="s">
        <v>98</v>
      </c>
      <c r="F11" s="64" t="s">
        <v>113</v>
      </c>
      <c r="G11" s="64" t="s">
        <v>103</v>
      </c>
      <c r="H11" s="68" t="s">
        <v>114</v>
      </c>
      <c r="I11" s="64"/>
      <c r="J11" s="67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64" t="e">
        <f t="shared" si="0"/>
        <v>#N/A</v>
      </c>
      <c r="C12" s="67" t="s">
        <v>1296</v>
      </c>
      <c r="D12" s="67" t="s">
        <v>1458</v>
      </c>
      <c r="E12" s="64" t="s">
        <v>98</v>
      </c>
      <c r="F12" s="64" t="s">
        <v>99</v>
      </c>
      <c r="G12" s="117" t="s">
        <v>103</v>
      </c>
      <c r="H12" s="64">
        <v>15</v>
      </c>
      <c r="I12" s="64">
        <v>3</v>
      </c>
      <c r="J12" s="67"/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1298</v>
      </c>
      <c r="D13" s="67" t="s">
        <v>1459</v>
      </c>
      <c r="E13" s="64" t="s">
        <v>98</v>
      </c>
      <c r="F13" s="64" t="s">
        <v>99</v>
      </c>
      <c r="G13" s="117" t="s">
        <v>103</v>
      </c>
      <c r="H13" s="64">
        <v>15</v>
      </c>
      <c r="I13" s="64">
        <v>3</v>
      </c>
      <c r="J13" s="6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1460</v>
      </c>
      <c r="D14" s="67" t="s">
        <v>1461</v>
      </c>
      <c r="E14" s="64" t="s">
        <v>98</v>
      </c>
      <c r="F14" s="64" t="s">
        <v>113</v>
      </c>
      <c r="G14" s="63" t="s">
        <v>103</v>
      </c>
      <c r="H14" s="64" t="s">
        <v>301</v>
      </c>
      <c r="I14" s="102"/>
      <c r="J14" s="67" t="s">
        <v>1462</v>
      </c>
      <c r="K14" s="249" t="s">
        <v>1463</v>
      </c>
      <c r="L14" s="26"/>
      <c r="M14" s="26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90" t="s">
        <v>1464</v>
      </c>
      <c r="C2" s="410"/>
      <c r="D2" s="410"/>
      <c r="E2" s="410"/>
      <c r="F2" s="410"/>
      <c r="G2" s="410"/>
      <c r="H2" s="410"/>
      <c r="I2" s="410"/>
      <c r="J2" s="411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1465</v>
      </c>
      <c r="E3" s="446" t="s">
        <v>1466</v>
      </c>
      <c r="F3" s="401"/>
      <c r="G3" s="401"/>
      <c r="H3" s="401"/>
      <c r="I3" s="402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1467</v>
      </c>
      <c r="D5" s="108" t="s">
        <v>1468</v>
      </c>
      <c r="E5" s="107" t="s">
        <v>388</v>
      </c>
      <c r="F5" s="107"/>
      <c r="G5" s="107" t="s">
        <v>1469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1470</v>
      </c>
      <c r="D6" s="67" t="s">
        <v>97</v>
      </c>
      <c r="E6" s="64"/>
      <c r="F6" s="64" t="s">
        <v>99</v>
      </c>
      <c r="G6" s="117" t="s">
        <v>404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1471</v>
      </c>
      <c r="D8" s="67" t="s">
        <v>1472</v>
      </c>
      <c r="E8" s="64" t="s">
        <v>98</v>
      </c>
      <c r="F8" s="64" t="s">
        <v>113</v>
      </c>
      <c r="G8" s="117" t="s">
        <v>103</v>
      </c>
      <c r="H8" s="68" t="s">
        <v>114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1473</v>
      </c>
      <c r="D9" s="67" t="s">
        <v>1474</v>
      </c>
      <c r="E9" s="64" t="s">
        <v>98</v>
      </c>
      <c r="F9" s="64" t="s">
        <v>129</v>
      </c>
      <c r="G9" s="117" t="s">
        <v>103</v>
      </c>
      <c r="H9" s="64"/>
      <c r="I9" s="64"/>
      <c r="J9" s="67" t="s">
        <v>271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92" t="s">
        <v>1475</v>
      </c>
      <c r="D10" s="92" t="s">
        <v>1476</v>
      </c>
      <c r="E10" s="93" t="s">
        <v>98</v>
      </c>
      <c r="F10" s="93" t="s">
        <v>99</v>
      </c>
      <c r="G10" s="118" t="s">
        <v>404</v>
      </c>
      <c r="H10" s="93">
        <v>15</v>
      </c>
      <c r="I10" s="93">
        <v>2</v>
      </c>
      <c r="J10" s="92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216"/>
      <c r="C11" s="217"/>
      <c r="D11" s="217"/>
      <c r="E11" s="216"/>
      <c r="F11" s="216"/>
      <c r="G11" s="250"/>
      <c r="H11" s="216"/>
      <c r="I11" s="216"/>
      <c r="J11" s="217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90" t="s">
        <v>1477</v>
      </c>
      <c r="C2" s="410"/>
      <c r="D2" s="410"/>
      <c r="E2" s="410"/>
      <c r="F2" s="410"/>
      <c r="G2" s="410"/>
      <c r="H2" s="410"/>
      <c r="I2" s="410"/>
      <c r="J2" s="411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1478</v>
      </c>
      <c r="E3" s="446" t="s">
        <v>1479</v>
      </c>
      <c r="F3" s="401"/>
      <c r="G3" s="401"/>
      <c r="H3" s="401"/>
      <c r="I3" s="402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251"/>
      <c r="C5" s="108" t="s">
        <v>588</v>
      </c>
      <c r="D5" s="108" t="s">
        <v>1480</v>
      </c>
      <c r="E5" s="107" t="s">
        <v>388</v>
      </c>
      <c r="F5" s="107"/>
      <c r="G5" s="107" t="s">
        <v>404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3.5" customHeight="1" x14ac:dyDescent="0.2">
      <c r="A6" s="23"/>
      <c r="B6" s="251"/>
      <c r="C6" s="108" t="s">
        <v>1481</v>
      </c>
      <c r="D6" s="108" t="s">
        <v>1482</v>
      </c>
      <c r="E6" s="107" t="s">
        <v>388</v>
      </c>
      <c r="F6" s="107"/>
      <c r="G6" s="107" t="s">
        <v>1483</v>
      </c>
      <c r="H6" s="107"/>
      <c r="I6" s="107"/>
      <c r="J6" s="108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>
        <v>1</v>
      </c>
      <c r="C7" s="67" t="s">
        <v>1484</v>
      </c>
      <c r="D7" s="67" t="s">
        <v>97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ref="B8:B10" si="0">NA()</f>
        <v>#N/A</v>
      </c>
      <c r="C8" s="67" t="s">
        <v>682</v>
      </c>
      <c r="D8" s="67" t="s">
        <v>683</v>
      </c>
      <c r="E8" s="64"/>
      <c r="F8" s="64" t="s">
        <v>99</v>
      </c>
      <c r="G8" s="117" t="s">
        <v>404</v>
      </c>
      <c r="H8" s="64">
        <v>15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16.75" customHeight="1" x14ac:dyDescent="0.2">
      <c r="A9" s="27"/>
      <c r="B9" s="169" t="e">
        <f t="shared" si="0"/>
        <v>#N/A</v>
      </c>
      <c r="C9" s="50" t="s">
        <v>1485</v>
      </c>
      <c r="D9" s="50" t="s">
        <v>1486</v>
      </c>
      <c r="E9" s="41" t="s">
        <v>98</v>
      </c>
      <c r="F9" s="41" t="s">
        <v>113</v>
      </c>
      <c r="G9" s="52" t="s">
        <v>404</v>
      </c>
      <c r="H9" s="41">
        <v>2</v>
      </c>
      <c r="I9" s="41"/>
      <c r="J9" s="223" t="s">
        <v>1487</v>
      </c>
      <c r="K9" s="32"/>
      <c r="L9" s="32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ht="12.75" customHeight="1" x14ac:dyDescent="0.2">
      <c r="A10" s="23"/>
      <c r="B10" s="252" t="e">
        <f t="shared" si="0"/>
        <v>#N/A</v>
      </c>
      <c r="C10" s="253" t="s">
        <v>1488</v>
      </c>
      <c r="D10" s="253" t="s">
        <v>1489</v>
      </c>
      <c r="E10" s="254" t="s">
        <v>98</v>
      </c>
      <c r="F10" s="254" t="s">
        <v>99</v>
      </c>
      <c r="G10" s="255" t="s">
        <v>103</v>
      </c>
      <c r="H10" s="254">
        <v>15</v>
      </c>
      <c r="I10" s="254">
        <v>2</v>
      </c>
      <c r="J10" s="253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25.5" customHeight="1" x14ac:dyDescent="0.2">
      <c r="A11" s="23"/>
      <c r="B11" s="256">
        <v>5</v>
      </c>
      <c r="C11" s="257" t="s">
        <v>1490</v>
      </c>
      <c r="D11" s="257" t="s">
        <v>1491</v>
      </c>
      <c r="E11" s="256" t="s">
        <v>98</v>
      </c>
      <c r="F11" s="256" t="s">
        <v>99</v>
      </c>
      <c r="G11" s="258" t="s">
        <v>103</v>
      </c>
      <c r="H11" s="256">
        <v>1</v>
      </c>
      <c r="I11" s="256"/>
      <c r="J11" s="257" t="s">
        <v>1492</v>
      </c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25.5" customHeight="1" x14ac:dyDescent="0.2">
      <c r="A12" s="23"/>
      <c r="B12" s="252">
        <f t="shared" ref="B12:B15" si="1">B11+1</f>
        <v>6</v>
      </c>
      <c r="C12" s="259" t="s">
        <v>1493</v>
      </c>
      <c r="D12" s="259" t="s">
        <v>1494</v>
      </c>
      <c r="E12" s="260" t="s">
        <v>98</v>
      </c>
      <c r="F12" s="260" t="s">
        <v>113</v>
      </c>
      <c r="G12" s="261" t="s">
        <v>103</v>
      </c>
      <c r="H12" s="260" t="s">
        <v>345</v>
      </c>
      <c r="I12" s="260"/>
      <c r="J12" s="259" t="s">
        <v>1495</v>
      </c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4.25" customHeight="1" x14ac:dyDescent="0.2">
      <c r="A13" s="23"/>
      <c r="B13" s="252">
        <f t="shared" si="1"/>
        <v>7</v>
      </c>
      <c r="C13" s="259" t="s">
        <v>1496</v>
      </c>
      <c r="D13" s="259" t="s">
        <v>1497</v>
      </c>
      <c r="E13" s="260" t="s">
        <v>98</v>
      </c>
      <c r="F13" s="260" t="s">
        <v>113</v>
      </c>
      <c r="G13" s="261" t="s">
        <v>103</v>
      </c>
      <c r="H13" s="260">
        <v>10</v>
      </c>
      <c r="I13" s="260"/>
      <c r="J13" s="259" t="s">
        <v>1498</v>
      </c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37.5" customHeight="1" x14ac:dyDescent="0.2">
      <c r="A14" s="23"/>
      <c r="B14" s="252">
        <f t="shared" si="1"/>
        <v>8</v>
      </c>
      <c r="C14" s="259" t="s">
        <v>1499</v>
      </c>
      <c r="D14" s="259" t="s">
        <v>1500</v>
      </c>
      <c r="E14" s="260" t="s">
        <v>98</v>
      </c>
      <c r="F14" s="260" t="s">
        <v>113</v>
      </c>
      <c r="G14" s="261" t="s">
        <v>103</v>
      </c>
      <c r="H14" s="260">
        <v>14</v>
      </c>
      <c r="I14" s="260"/>
      <c r="J14" s="259" t="s">
        <v>1501</v>
      </c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26.25" customHeight="1" x14ac:dyDescent="0.2">
      <c r="A15" s="23"/>
      <c r="B15" s="252">
        <f t="shared" si="1"/>
        <v>9</v>
      </c>
      <c r="C15" s="259" t="s">
        <v>1502</v>
      </c>
      <c r="D15" s="259" t="s">
        <v>1503</v>
      </c>
      <c r="E15" s="260" t="s">
        <v>98</v>
      </c>
      <c r="F15" s="260" t="s">
        <v>113</v>
      </c>
      <c r="G15" s="261" t="s">
        <v>103</v>
      </c>
      <c r="H15" s="260">
        <v>2</v>
      </c>
      <c r="I15" s="260"/>
      <c r="J15" s="259" t="s">
        <v>1504</v>
      </c>
      <c r="K15" s="26"/>
      <c r="L15" s="26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90" t="s">
        <v>1505</v>
      </c>
      <c r="C2" s="410"/>
      <c r="D2" s="410"/>
      <c r="E2" s="410"/>
      <c r="F2" s="410"/>
      <c r="G2" s="410"/>
      <c r="H2" s="410"/>
      <c r="I2" s="410"/>
      <c r="J2" s="411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1478</v>
      </c>
      <c r="E3" s="446" t="s">
        <v>1506</v>
      </c>
      <c r="F3" s="401"/>
      <c r="G3" s="401"/>
      <c r="H3" s="401"/>
      <c r="I3" s="402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1507</v>
      </c>
      <c r="D5" s="108" t="s">
        <v>1508</v>
      </c>
      <c r="E5" s="107" t="s">
        <v>388</v>
      </c>
      <c r="F5" s="107"/>
      <c r="G5" s="107" t="s">
        <v>1509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1510</v>
      </c>
      <c r="D6" s="67" t="s">
        <v>97</v>
      </c>
      <c r="E6" s="64"/>
      <c r="F6" s="64" t="s">
        <v>99</v>
      </c>
      <c r="G6" s="117" t="s">
        <v>404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3" si="0">NA()</f>
        <v>#N/A</v>
      </c>
      <c r="C7" s="67" t="s">
        <v>1484</v>
      </c>
      <c r="D7" s="67" t="s">
        <v>1511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7"/>
      <c r="B8" s="41" t="e">
        <f t="shared" si="0"/>
        <v>#N/A</v>
      </c>
      <c r="C8" s="50" t="s">
        <v>519</v>
      </c>
      <c r="D8" s="50" t="s">
        <v>1512</v>
      </c>
      <c r="E8" s="41" t="s">
        <v>98</v>
      </c>
      <c r="F8" s="41" t="s">
        <v>113</v>
      </c>
      <c r="G8" s="117" t="s">
        <v>103</v>
      </c>
      <c r="H8" s="41">
        <v>14</v>
      </c>
      <c r="I8" s="41"/>
      <c r="J8" s="50" t="s">
        <v>1513</v>
      </c>
      <c r="K8" s="32"/>
      <c r="L8" s="32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127.5" customHeight="1" x14ac:dyDescent="0.2">
      <c r="A9" s="27"/>
      <c r="B9" s="41" t="e">
        <f t="shared" si="0"/>
        <v>#N/A</v>
      </c>
      <c r="C9" s="50" t="s">
        <v>1514</v>
      </c>
      <c r="D9" s="50" t="s">
        <v>1515</v>
      </c>
      <c r="E9" s="41" t="s">
        <v>98</v>
      </c>
      <c r="F9" s="41" t="s">
        <v>99</v>
      </c>
      <c r="G9" s="52" t="s">
        <v>103</v>
      </c>
      <c r="H9" s="41">
        <v>2</v>
      </c>
      <c r="I9" s="41"/>
      <c r="J9" s="50" t="s">
        <v>1516</v>
      </c>
      <c r="K9" s="32"/>
      <c r="L9" s="32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ht="25.5" customHeight="1" x14ac:dyDescent="0.2">
      <c r="A10" s="27"/>
      <c r="B10" s="48" t="e">
        <f t="shared" si="0"/>
        <v>#N/A</v>
      </c>
      <c r="C10" s="47" t="s">
        <v>1517</v>
      </c>
      <c r="D10" s="47" t="s">
        <v>1518</v>
      </c>
      <c r="E10" s="48" t="s">
        <v>98</v>
      </c>
      <c r="F10" s="48" t="s">
        <v>113</v>
      </c>
      <c r="G10" s="111" t="s">
        <v>103</v>
      </c>
      <c r="H10" s="48">
        <v>15</v>
      </c>
      <c r="I10" s="48"/>
      <c r="J10" s="47" t="s">
        <v>1519</v>
      </c>
      <c r="K10" s="32"/>
      <c r="L10" s="3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51" customHeight="1" x14ac:dyDescent="0.2">
      <c r="A11" s="27"/>
      <c r="B11" s="262" t="e">
        <f t="shared" si="0"/>
        <v>#N/A</v>
      </c>
      <c r="C11" s="263" t="s">
        <v>1520</v>
      </c>
      <c r="D11" s="263" t="s">
        <v>1521</v>
      </c>
      <c r="E11" s="264" t="s">
        <v>98</v>
      </c>
      <c r="F11" s="264" t="s">
        <v>99</v>
      </c>
      <c r="G11" s="265" t="s">
        <v>404</v>
      </c>
      <c r="H11" s="264">
        <v>1</v>
      </c>
      <c r="I11" s="264"/>
      <c r="J11" s="266" t="s">
        <v>1522</v>
      </c>
      <c r="K11" s="32"/>
      <c r="L11" s="32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5" customHeight="1" x14ac:dyDescent="0.2">
      <c r="A12" s="27"/>
      <c r="B12" s="262" t="e">
        <f t="shared" si="0"/>
        <v>#N/A</v>
      </c>
      <c r="C12" s="263" t="s">
        <v>1523</v>
      </c>
      <c r="D12" s="263" t="s">
        <v>1524</v>
      </c>
      <c r="E12" s="264" t="s">
        <v>98</v>
      </c>
      <c r="F12" s="264" t="s">
        <v>99</v>
      </c>
      <c r="G12" s="265" t="s">
        <v>404</v>
      </c>
      <c r="H12" s="264">
        <v>14</v>
      </c>
      <c r="I12" s="264"/>
      <c r="J12" s="266" t="s">
        <v>1524</v>
      </c>
      <c r="K12" s="32"/>
      <c r="L12" s="32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spans="1:26" ht="15" customHeight="1" x14ac:dyDescent="0.2">
      <c r="A13" s="27"/>
      <c r="B13" s="262" t="e">
        <f t="shared" si="0"/>
        <v>#N/A</v>
      </c>
      <c r="C13" s="263" t="s">
        <v>1525</v>
      </c>
      <c r="D13" s="263" t="s">
        <v>1526</v>
      </c>
      <c r="E13" s="264" t="s">
        <v>98</v>
      </c>
      <c r="F13" s="264" t="s">
        <v>99</v>
      </c>
      <c r="G13" s="265" t="s">
        <v>404</v>
      </c>
      <c r="H13" s="264" t="s">
        <v>1527</v>
      </c>
      <c r="I13" s="264"/>
      <c r="J13" s="266" t="s">
        <v>1526</v>
      </c>
      <c r="K13" s="32"/>
      <c r="L13" s="32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spans="1:26" ht="12.75" customHeight="1" x14ac:dyDescent="0.2">
      <c r="A14" s="23"/>
      <c r="B14" s="267"/>
      <c r="C14" s="268"/>
      <c r="D14" s="268"/>
      <c r="E14" s="269"/>
      <c r="F14" s="269"/>
      <c r="G14" s="270"/>
      <c r="H14" s="269"/>
      <c r="I14" s="269"/>
      <c r="J14" s="268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91" t="s">
        <v>89</v>
      </c>
      <c r="F1" s="401"/>
      <c r="G1" s="401"/>
      <c r="H1" s="401"/>
      <c r="I1" s="401"/>
      <c r="J1" s="402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90" t="s">
        <v>1528</v>
      </c>
      <c r="C2" s="410"/>
      <c r="D2" s="410"/>
      <c r="E2" s="410"/>
      <c r="F2" s="410"/>
      <c r="G2" s="410"/>
      <c r="H2" s="410"/>
      <c r="I2" s="410"/>
      <c r="J2" s="411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13" t="s">
        <v>56</v>
      </c>
      <c r="D3" s="114" t="s">
        <v>1529</v>
      </c>
      <c r="E3" s="446" t="s">
        <v>1530</v>
      </c>
      <c r="F3" s="401"/>
      <c r="G3" s="401"/>
      <c r="H3" s="401"/>
      <c r="I3" s="402"/>
      <c r="J3" s="82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38.25" customHeight="1" x14ac:dyDescent="0.2">
      <c r="A5" s="27"/>
      <c r="B5" s="159"/>
      <c r="C5" s="248" t="s">
        <v>1531</v>
      </c>
      <c r="D5" s="248" t="s">
        <v>1532</v>
      </c>
      <c r="E5" s="159" t="s">
        <v>388</v>
      </c>
      <c r="F5" s="159"/>
      <c r="G5" s="175" t="s">
        <v>1509</v>
      </c>
      <c r="H5" s="159"/>
      <c r="I5" s="159"/>
      <c r="J5" s="248" t="s">
        <v>1533</v>
      </c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1534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1535</v>
      </c>
      <c r="D8" s="67" t="s">
        <v>60</v>
      </c>
      <c r="E8" s="64" t="s">
        <v>1536</v>
      </c>
      <c r="F8" s="64" t="s">
        <v>113</v>
      </c>
      <c r="G8" s="63">
        <v>39448</v>
      </c>
      <c r="H8" s="69" t="s">
        <v>560</v>
      </c>
      <c r="I8" s="64"/>
      <c r="J8" s="67" t="s">
        <v>60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92" t="s">
        <v>1537</v>
      </c>
      <c r="D9" s="92" t="s">
        <v>1196</v>
      </c>
      <c r="E9" s="93" t="s">
        <v>98</v>
      </c>
      <c r="F9" s="93" t="s">
        <v>113</v>
      </c>
      <c r="G9" s="94">
        <v>39448</v>
      </c>
      <c r="H9" s="271" t="s">
        <v>114</v>
      </c>
      <c r="I9" s="93"/>
      <c r="J9" s="92" t="s">
        <v>1196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38.25" customHeight="1" x14ac:dyDescent="0.2">
      <c r="A10" s="23"/>
      <c r="B10" s="64" t="e">
        <f t="shared" si="0"/>
        <v>#N/A</v>
      </c>
      <c r="C10" s="67" t="s">
        <v>1538</v>
      </c>
      <c r="D10" s="67" t="s">
        <v>1539</v>
      </c>
      <c r="E10" s="64"/>
      <c r="F10" s="64" t="s">
        <v>113</v>
      </c>
      <c r="G10" s="63">
        <v>40179</v>
      </c>
      <c r="H10" s="64">
        <v>1</v>
      </c>
      <c r="I10" s="64"/>
      <c r="J10" s="272" t="s">
        <v>1540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92"/>
      <c r="C11" s="404"/>
      <c r="D11" s="404"/>
      <c r="E11" s="404"/>
      <c r="F11" s="404"/>
      <c r="G11" s="404"/>
      <c r="H11" s="404"/>
      <c r="I11" s="404"/>
      <c r="J11" s="404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407"/>
      <c r="C12" s="407"/>
      <c r="D12" s="407"/>
      <c r="E12" s="407"/>
      <c r="F12" s="407"/>
      <c r="G12" s="407"/>
      <c r="H12" s="407"/>
      <c r="I12" s="407"/>
      <c r="J12" s="407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3.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1:J12"/>
  </mergeCells>
  <pageMargins left="0.7" right="0.7" top="0.75" bottom="0.75" header="0" footer="0"/>
  <pageSetup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7.140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91" t="s">
        <v>89</v>
      </c>
      <c r="F1" s="401"/>
      <c r="G1" s="401"/>
      <c r="H1" s="401"/>
      <c r="I1" s="401"/>
      <c r="J1" s="402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39" t="s">
        <v>1541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75"/>
      <c r="B3" s="112"/>
      <c r="C3" s="113" t="s">
        <v>56</v>
      </c>
      <c r="D3" s="114" t="s">
        <v>1542</v>
      </c>
      <c r="E3" s="446" t="s">
        <v>1543</v>
      </c>
      <c r="F3" s="401"/>
      <c r="G3" s="401"/>
      <c r="H3" s="401"/>
      <c r="I3" s="402"/>
      <c r="J3" s="273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1544</v>
      </c>
      <c r="D5" s="248" t="s">
        <v>1545</v>
      </c>
      <c r="E5" s="159" t="s">
        <v>388</v>
      </c>
      <c r="F5" s="159"/>
      <c r="G5" s="159" t="s">
        <v>688</v>
      </c>
      <c r="H5" s="159"/>
      <c r="I5" s="159"/>
      <c r="J5" s="248" t="s">
        <v>1546</v>
      </c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1547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1548</v>
      </c>
      <c r="D8" s="67" t="s">
        <v>1549</v>
      </c>
      <c r="E8" s="64" t="s">
        <v>98</v>
      </c>
      <c r="F8" s="64" t="s">
        <v>113</v>
      </c>
      <c r="G8" s="63">
        <v>39448</v>
      </c>
      <c r="H8" s="68" t="s">
        <v>114</v>
      </c>
      <c r="I8" s="64"/>
      <c r="J8" s="67" t="s">
        <v>1549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5.5" customHeight="1" x14ac:dyDescent="0.2">
      <c r="A9" s="23"/>
      <c r="B9" s="64" t="e">
        <f t="shared" si="0"/>
        <v>#N/A</v>
      </c>
      <c r="C9" s="67" t="s">
        <v>1550</v>
      </c>
      <c r="D9" s="67" t="s">
        <v>1551</v>
      </c>
      <c r="E9" s="64" t="s">
        <v>98</v>
      </c>
      <c r="F9" s="64" t="s">
        <v>99</v>
      </c>
      <c r="G9" s="63">
        <v>39448</v>
      </c>
      <c r="H9" s="64">
        <v>1</v>
      </c>
      <c r="I9" s="64"/>
      <c r="J9" s="67" t="s">
        <v>1552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63.75" customHeight="1" x14ac:dyDescent="0.2">
      <c r="A10" s="23"/>
      <c r="B10" s="208" t="e">
        <f t="shared" si="0"/>
        <v>#N/A</v>
      </c>
      <c r="C10" s="207" t="s">
        <v>1553</v>
      </c>
      <c r="D10" s="207" t="s">
        <v>1554</v>
      </c>
      <c r="E10" s="208" t="s">
        <v>98</v>
      </c>
      <c r="F10" s="208" t="s">
        <v>99</v>
      </c>
      <c r="G10" s="209" t="s">
        <v>103</v>
      </c>
      <c r="H10" s="208">
        <v>2</v>
      </c>
      <c r="I10" s="208"/>
      <c r="J10" s="207" t="s">
        <v>1555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3.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J1"/>
    <mergeCell ref="B2:J2"/>
    <mergeCell ref="E3:I3"/>
  </mergeCells>
  <pageMargins left="0.7" right="0.7" top="0.75" bottom="0.75" header="0" footer="0"/>
  <pageSetup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91" t="s">
        <v>89</v>
      </c>
      <c r="F1" s="401"/>
      <c r="G1" s="401"/>
      <c r="H1" s="401"/>
      <c r="I1" s="401"/>
      <c r="J1" s="402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39" t="s">
        <v>1556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1557</v>
      </c>
      <c r="E3" s="446" t="s">
        <v>1558</v>
      </c>
      <c r="F3" s="401"/>
      <c r="G3" s="401"/>
      <c r="H3" s="401"/>
      <c r="I3" s="402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1559</v>
      </c>
      <c r="D5" s="248" t="s">
        <v>1560</v>
      </c>
      <c r="E5" s="107" t="s">
        <v>388</v>
      </c>
      <c r="F5" s="159"/>
      <c r="G5" s="175" t="s">
        <v>1561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1562</v>
      </c>
      <c r="D6" s="67" t="s">
        <v>97</v>
      </c>
      <c r="E6" s="27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7"/>
      <c r="B7" s="64" t="e">
        <f t="shared" ref="B7:B9" si="0">NA()</f>
        <v>#N/A</v>
      </c>
      <c r="C7" s="50" t="s">
        <v>682</v>
      </c>
      <c r="D7" s="67" t="s">
        <v>683</v>
      </c>
      <c r="E7" s="245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2.75" customHeight="1" x14ac:dyDescent="0.2">
      <c r="A8" s="23"/>
      <c r="B8" s="64" t="e">
        <f t="shared" si="0"/>
        <v>#N/A</v>
      </c>
      <c r="C8" s="67" t="s">
        <v>1563</v>
      </c>
      <c r="D8" s="67" t="s">
        <v>1564</v>
      </c>
      <c r="E8" s="64" t="s">
        <v>98</v>
      </c>
      <c r="F8" s="64" t="s">
        <v>99</v>
      </c>
      <c r="G8" s="63">
        <v>40179</v>
      </c>
      <c r="H8" s="69" t="s">
        <v>815</v>
      </c>
      <c r="I8" s="64"/>
      <c r="J8" s="67" t="s">
        <v>1565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1566</v>
      </c>
      <c r="D9" s="92"/>
      <c r="E9" s="64" t="s">
        <v>98</v>
      </c>
      <c r="F9" s="64" t="s">
        <v>99</v>
      </c>
      <c r="G9" s="63">
        <v>39448</v>
      </c>
      <c r="H9" s="69" t="s">
        <v>655</v>
      </c>
      <c r="I9" s="64">
        <v>10</v>
      </c>
      <c r="J9" s="92" t="s">
        <v>1567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93"/>
      <c r="C10" s="404"/>
      <c r="D10" s="404"/>
      <c r="E10" s="404"/>
      <c r="F10" s="404"/>
      <c r="G10" s="404"/>
      <c r="H10" s="404"/>
      <c r="I10" s="404"/>
      <c r="J10" s="404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07"/>
      <c r="C11" s="407"/>
      <c r="D11" s="407"/>
      <c r="E11" s="407"/>
      <c r="F11" s="407"/>
      <c r="G11" s="407"/>
      <c r="H11" s="407"/>
      <c r="I11" s="407"/>
      <c r="J11" s="407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0:J11"/>
  </mergeCells>
  <pageMargins left="0.7" right="0.7" top="0.75" bottom="0.75" header="0" footer="0"/>
  <pageSetup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91" t="s">
        <v>89</v>
      </c>
      <c r="F1" s="401"/>
      <c r="G1" s="401"/>
      <c r="H1" s="401"/>
      <c r="I1" s="401"/>
      <c r="J1" s="402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39" t="s">
        <v>1568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1569</v>
      </c>
      <c r="E3" s="440" t="s">
        <v>1570</v>
      </c>
      <c r="F3" s="401"/>
      <c r="G3" s="401"/>
      <c r="H3" s="401"/>
      <c r="I3" s="402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1571</v>
      </c>
      <c r="D5" s="248" t="s">
        <v>1572</v>
      </c>
      <c r="E5" s="107" t="s">
        <v>388</v>
      </c>
      <c r="F5" s="159"/>
      <c r="G5" s="175" t="s">
        <v>1509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1573</v>
      </c>
      <c r="D6" s="67" t="s">
        <v>97</v>
      </c>
      <c r="E6" s="245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7"/>
      <c r="B7" s="64" t="e">
        <f t="shared" ref="B7:B9" si="0">NA()</f>
        <v>#N/A</v>
      </c>
      <c r="C7" s="50" t="s">
        <v>682</v>
      </c>
      <c r="D7" s="67" t="s">
        <v>683</v>
      </c>
      <c r="E7" s="245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2.75" customHeight="1" x14ac:dyDescent="0.2">
      <c r="A8" s="23"/>
      <c r="B8" s="64" t="e">
        <f t="shared" si="0"/>
        <v>#N/A</v>
      </c>
      <c r="C8" s="67" t="s">
        <v>1574</v>
      </c>
      <c r="D8" s="67" t="s">
        <v>1575</v>
      </c>
      <c r="E8" s="245" t="s">
        <v>98</v>
      </c>
      <c r="F8" s="64" t="s">
        <v>99</v>
      </c>
      <c r="G8" s="63">
        <v>40179</v>
      </c>
      <c r="H8" s="117">
        <v>15</v>
      </c>
      <c r="I8" s="64">
        <v>2</v>
      </c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1576</v>
      </c>
      <c r="D9" s="92" t="s">
        <v>1577</v>
      </c>
      <c r="E9" s="245" t="s">
        <v>98</v>
      </c>
      <c r="F9" s="64" t="s">
        <v>99</v>
      </c>
      <c r="G9" s="63">
        <v>39448</v>
      </c>
      <c r="H9" s="69" t="s">
        <v>114</v>
      </c>
      <c r="I9" s="64"/>
      <c r="J9" s="92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93"/>
      <c r="C10" s="404"/>
      <c r="D10" s="404"/>
      <c r="E10" s="404"/>
      <c r="F10" s="404"/>
      <c r="G10" s="404"/>
      <c r="H10" s="404"/>
      <c r="I10" s="404"/>
      <c r="J10" s="404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07"/>
      <c r="C11" s="407"/>
      <c r="D11" s="407"/>
      <c r="E11" s="407"/>
      <c r="F11" s="407"/>
      <c r="G11" s="407"/>
      <c r="H11" s="407"/>
      <c r="I11" s="407"/>
      <c r="J11" s="407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0:J11"/>
  </mergeCells>
  <pageMargins left="0.7" right="0.7" top="0.75" bottom="0.75" header="0" footer="0"/>
  <pageSetup orientation="landscape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59.28515625" customWidth="1"/>
    <col min="5" max="5" width="9.5703125" customWidth="1"/>
    <col min="6" max="6" width="11" customWidth="1"/>
    <col min="7" max="7" width="10.5703125" customWidth="1"/>
    <col min="8" max="8" width="9.42578125" customWidth="1"/>
    <col min="9" max="9" width="8.85546875" customWidth="1"/>
    <col min="10" max="10" width="71.2851562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75" t="s">
        <v>88</v>
      </c>
      <c r="D1" s="275"/>
      <c r="E1" s="491" t="s">
        <v>89</v>
      </c>
      <c r="F1" s="401"/>
      <c r="G1" s="401"/>
      <c r="H1" s="401"/>
      <c r="I1" s="401"/>
      <c r="J1" s="402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39" t="s">
        <v>1578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90" customHeight="1" x14ac:dyDescent="0.2">
      <c r="A3" s="23"/>
      <c r="B3" s="112"/>
      <c r="C3" s="276" t="s">
        <v>56</v>
      </c>
      <c r="D3" s="166" t="s">
        <v>1579</v>
      </c>
      <c r="E3" s="494" t="s">
        <v>1580</v>
      </c>
      <c r="F3" s="401"/>
      <c r="G3" s="401"/>
      <c r="H3" s="401"/>
      <c r="I3" s="402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4.25" customHeight="1" x14ac:dyDescent="0.2">
      <c r="A4" s="23"/>
      <c r="B4" s="33" t="s">
        <v>57</v>
      </c>
      <c r="C4" s="277" t="s">
        <v>61</v>
      </c>
      <c r="D4" s="277" t="s">
        <v>94</v>
      </c>
      <c r="E4" s="277" t="s">
        <v>63</v>
      </c>
      <c r="F4" s="277" t="s">
        <v>73</v>
      </c>
      <c r="G4" s="278" t="s">
        <v>78</v>
      </c>
      <c r="H4" s="277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4.25" customHeight="1" x14ac:dyDescent="0.2">
      <c r="A5" s="27"/>
      <c r="B5" s="159"/>
      <c r="C5" s="159" t="s">
        <v>1581</v>
      </c>
      <c r="D5" s="159" t="s">
        <v>1582</v>
      </c>
      <c r="E5" s="159" t="s">
        <v>388</v>
      </c>
      <c r="F5" s="159"/>
      <c r="G5" s="175" t="s">
        <v>103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4.25" customHeight="1" x14ac:dyDescent="0.2">
      <c r="A6" s="23"/>
      <c r="B6" s="64">
        <v>1</v>
      </c>
      <c r="C6" s="41" t="s">
        <v>1583</v>
      </c>
      <c r="D6" s="41" t="s">
        <v>97</v>
      </c>
      <c r="E6" s="233"/>
      <c r="F6" s="41" t="s">
        <v>99</v>
      </c>
      <c r="G6" s="40">
        <v>40179</v>
      </c>
      <c r="H6" s="41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4.25" customHeight="1" x14ac:dyDescent="0.2">
      <c r="A7" s="27"/>
      <c r="B7" s="64">
        <v>2</v>
      </c>
      <c r="C7" s="41" t="s">
        <v>682</v>
      </c>
      <c r="D7" s="41" t="s">
        <v>683</v>
      </c>
      <c r="E7" s="233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4.25" customHeight="1" x14ac:dyDescent="0.2">
      <c r="A8" s="23"/>
      <c r="B8" s="64">
        <v>3</v>
      </c>
      <c r="C8" s="41" t="s">
        <v>1584</v>
      </c>
      <c r="D8" s="41" t="s">
        <v>1585</v>
      </c>
      <c r="E8" s="233" t="s">
        <v>98</v>
      </c>
      <c r="F8" s="41" t="s">
        <v>113</v>
      </c>
      <c r="G8" s="40">
        <v>40179</v>
      </c>
      <c r="H8" s="52" t="s">
        <v>560</v>
      </c>
      <c r="I8" s="64"/>
      <c r="J8" s="67" t="s">
        <v>1586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6.25" customHeight="1" x14ac:dyDescent="0.2">
      <c r="A9" s="23"/>
      <c r="B9" s="64">
        <v>4</v>
      </c>
      <c r="C9" s="41" t="s">
        <v>1587</v>
      </c>
      <c r="D9" s="48" t="s">
        <v>1588</v>
      </c>
      <c r="E9" s="233" t="s">
        <v>98</v>
      </c>
      <c r="F9" s="41" t="s">
        <v>99</v>
      </c>
      <c r="G9" s="40">
        <v>39448</v>
      </c>
      <c r="H9" s="41">
        <v>11</v>
      </c>
      <c r="I9" s="64"/>
      <c r="J9" s="92" t="s">
        <v>1589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85.5" customHeight="1" x14ac:dyDescent="0.2">
      <c r="A10" s="23"/>
      <c r="B10" s="64">
        <v>5</v>
      </c>
      <c r="C10" s="41" t="s">
        <v>1590</v>
      </c>
      <c r="D10" s="48" t="s">
        <v>1591</v>
      </c>
      <c r="E10" s="233" t="s">
        <v>98</v>
      </c>
      <c r="F10" s="41" t="s">
        <v>99</v>
      </c>
      <c r="G10" s="40" t="s">
        <v>404</v>
      </c>
      <c r="H10" s="41">
        <v>1</v>
      </c>
      <c r="I10" s="64"/>
      <c r="J10" s="279" t="s">
        <v>1592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4.25" customHeight="1" x14ac:dyDescent="0.2">
      <c r="A11" s="23"/>
      <c r="B11" s="64">
        <v>6</v>
      </c>
      <c r="C11" s="41" t="s">
        <v>1593</v>
      </c>
      <c r="D11" s="48" t="s">
        <v>1594</v>
      </c>
      <c r="E11" s="233" t="s">
        <v>98</v>
      </c>
      <c r="F11" s="41" t="s">
        <v>113</v>
      </c>
      <c r="G11" s="40" t="s">
        <v>103</v>
      </c>
      <c r="H11" s="41">
        <v>2</v>
      </c>
      <c r="I11" s="64"/>
      <c r="J11" s="92" t="s">
        <v>1595</v>
      </c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4.25" customHeight="1" x14ac:dyDescent="0.2">
      <c r="A12" s="23"/>
      <c r="B12" s="64">
        <v>7</v>
      </c>
      <c r="C12" s="41" t="s">
        <v>1596</v>
      </c>
      <c r="D12" s="48" t="s">
        <v>1597</v>
      </c>
      <c r="E12" s="233" t="s">
        <v>98</v>
      </c>
      <c r="F12" s="41" t="s">
        <v>113</v>
      </c>
      <c r="G12" s="40" t="s">
        <v>103</v>
      </c>
      <c r="H12" s="53" t="s">
        <v>125</v>
      </c>
      <c r="I12" s="64"/>
      <c r="J12" s="92" t="s">
        <v>1598</v>
      </c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4.25" customHeight="1" x14ac:dyDescent="0.2">
      <c r="A13" s="23"/>
      <c r="B13" s="64">
        <v>8</v>
      </c>
      <c r="C13" s="41" t="s">
        <v>1599</v>
      </c>
      <c r="D13" s="48" t="s">
        <v>1600</v>
      </c>
      <c r="E13" s="233" t="s">
        <v>98</v>
      </c>
      <c r="F13" s="41" t="s">
        <v>99</v>
      </c>
      <c r="G13" s="40" t="s">
        <v>404</v>
      </c>
      <c r="H13" s="53" t="s">
        <v>125</v>
      </c>
      <c r="I13" s="64"/>
      <c r="J13" s="92" t="s">
        <v>1600</v>
      </c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4.25" customHeight="1" x14ac:dyDescent="0.2">
      <c r="A14" s="23"/>
      <c r="B14" s="493"/>
      <c r="C14" s="404"/>
      <c r="D14" s="404"/>
      <c r="E14" s="404"/>
      <c r="F14" s="404"/>
      <c r="G14" s="404"/>
      <c r="H14" s="404"/>
      <c r="I14" s="404"/>
      <c r="J14" s="404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4.25" customHeight="1" x14ac:dyDescent="0.2">
      <c r="A15" s="23"/>
      <c r="B15" s="407"/>
      <c r="C15" s="407"/>
      <c r="D15" s="407"/>
      <c r="E15" s="407"/>
      <c r="F15" s="407"/>
      <c r="G15" s="407"/>
      <c r="H15" s="407"/>
      <c r="I15" s="407"/>
      <c r="J15" s="407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4.25" customHeight="1" x14ac:dyDescent="0.2">
      <c r="A16" s="23"/>
      <c r="B16" s="138"/>
      <c r="C16" s="280"/>
      <c r="D16" s="280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4.25" customHeight="1" x14ac:dyDescent="0.2">
      <c r="A17" s="23"/>
      <c r="B17" s="138"/>
      <c r="C17" s="280"/>
      <c r="D17" s="280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4.25" customHeight="1" x14ac:dyDescent="0.2">
      <c r="A18" s="23"/>
      <c r="B18" s="138"/>
      <c r="C18" s="280"/>
      <c r="D18" s="280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4.25" customHeight="1" x14ac:dyDescent="0.2">
      <c r="A19" s="23"/>
      <c r="B19" s="138"/>
      <c r="C19" s="280"/>
      <c r="D19" s="280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4.25" customHeight="1" x14ac:dyDescent="0.2">
      <c r="A20" s="23"/>
      <c r="B20" s="138"/>
      <c r="C20" s="280"/>
      <c r="D20" s="280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4.25" customHeight="1" x14ac:dyDescent="0.2">
      <c r="A21" s="23"/>
      <c r="B21" s="138"/>
      <c r="C21" s="280"/>
      <c r="D21" s="280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4.25" customHeight="1" x14ac:dyDescent="0.2">
      <c r="A22" s="23"/>
      <c r="B22" s="138"/>
      <c r="C22" s="280"/>
      <c r="D22" s="280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4.25" customHeight="1" x14ac:dyDescent="0.2">
      <c r="A23" s="23"/>
      <c r="B23" s="138"/>
      <c r="C23" s="280"/>
      <c r="D23" s="280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80"/>
      <c r="D24" s="280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4.25" customHeight="1" x14ac:dyDescent="0.2">
      <c r="A25" s="23"/>
      <c r="B25" s="138"/>
      <c r="C25" s="280"/>
      <c r="D25" s="280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80"/>
      <c r="D26" s="280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4.25" customHeight="1" x14ac:dyDescent="0.2">
      <c r="A27" s="23"/>
      <c r="B27" s="138"/>
      <c r="C27" s="280"/>
      <c r="D27" s="280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4.25" customHeight="1" x14ac:dyDescent="0.2">
      <c r="A28" s="23"/>
      <c r="B28" s="138"/>
      <c r="C28" s="280"/>
      <c r="D28" s="280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4.25" customHeight="1" x14ac:dyDescent="0.2">
      <c r="A29" s="23"/>
      <c r="B29" s="138"/>
      <c r="C29" s="280"/>
      <c r="D29" s="280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4.25" customHeight="1" x14ac:dyDescent="0.2">
      <c r="A30" s="23"/>
      <c r="B30" s="138"/>
      <c r="C30" s="280"/>
      <c r="D30" s="280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4.25" customHeight="1" x14ac:dyDescent="0.2">
      <c r="A31" s="23"/>
      <c r="B31" s="138"/>
      <c r="C31" s="280"/>
      <c r="D31" s="280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4.25" customHeight="1" x14ac:dyDescent="0.2">
      <c r="A32" s="23"/>
      <c r="B32" s="138"/>
      <c r="C32" s="280"/>
      <c r="D32" s="280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4.25" customHeight="1" x14ac:dyDescent="0.2">
      <c r="A33" s="23"/>
      <c r="B33" s="138"/>
      <c r="C33" s="280"/>
      <c r="D33" s="280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4.25" customHeight="1" x14ac:dyDescent="0.2">
      <c r="A34" s="23"/>
      <c r="B34" s="138"/>
      <c r="C34" s="280"/>
      <c r="D34" s="280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4.25" customHeight="1" x14ac:dyDescent="0.2">
      <c r="A35" s="23"/>
      <c r="B35" s="138"/>
      <c r="C35" s="280"/>
      <c r="D35" s="280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4.25" customHeight="1" x14ac:dyDescent="0.2">
      <c r="A36" s="23"/>
      <c r="B36" s="138"/>
      <c r="C36" s="280"/>
      <c r="D36" s="280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4.25" customHeight="1" x14ac:dyDescent="0.2">
      <c r="A37" s="23"/>
      <c r="B37" s="138"/>
      <c r="C37" s="280"/>
      <c r="D37" s="280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4.25" customHeight="1" x14ac:dyDescent="0.2">
      <c r="A38" s="23"/>
      <c r="B38" s="138"/>
      <c r="C38" s="280"/>
      <c r="D38" s="280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4.25" customHeight="1" x14ac:dyDescent="0.2">
      <c r="A39" s="23"/>
      <c r="B39" s="138"/>
      <c r="C39" s="280"/>
      <c r="D39" s="280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4.25" customHeight="1" x14ac:dyDescent="0.2">
      <c r="A40" s="23"/>
      <c r="B40" s="138"/>
      <c r="C40" s="280"/>
      <c r="D40" s="280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4.25" customHeight="1" x14ac:dyDescent="0.2">
      <c r="A41" s="23"/>
      <c r="B41" s="138"/>
      <c r="C41" s="280"/>
      <c r="D41" s="280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4.25" customHeight="1" x14ac:dyDescent="0.2">
      <c r="A42" s="23"/>
      <c r="B42" s="138"/>
      <c r="C42" s="280"/>
      <c r="D42" s="280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4.25" customHeight="1" x14ac:dyDescent="0.2">
      <c r="A43" s="23"/>
      <c r="B43" s="138"/>
      <c r="C43" s="280"/>
      <c r="D43" s="280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4.25" customHeight="1" x14ac:dyDescent="0.2">
      <c r="A44" s="23"/>
      <c r="B44" s="138"/>
      <c r="C44" s="280"/>
      <c r="D44" s="280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4.25" customHeight="1" x14ac:dyDescent="0.2">
      <c r="A45" s="23"/>
      <c r="B45" s="138"/>
      <c r="C45" s="280"/>
      <c r="D45" s="280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4.25" customHeight="1" x14ac:dyDescent="0.2">
      <c r="A46" s="23"/>
      <c r="B46" s="138"/>
      <c r="C46" s="280"/>
      <c r="D46" s="280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4.25" customHeight="1" x14ac:dyDescent="0.2">
      <c r="A47" s="23"/>
      <c r="B47" s="138"/>
      <c r="C47" s="280"/>
      <c r="D47" s="280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4.25" customHeight="1" x14ac:dyDescent="0.2">
      <c r="A48" s="23"/>
      <c r="B48" s="138"/>
      <c r="C48" s="280"/>
      <c r="D48" s="280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4.25" customHeight="1" x14ac:dyDescent="0.2">
      <c r="A49" s="23"/>
      <c r="B49" s="138"/>
      <c r="C49" s="280"/>
      <c r="D49" s="280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4.25" customHeight="1" x14ac:dyDescent="0.2">
      <c r="A50" s="23"/>
      <c r="B50" s="138"/>
      <c r="C50" s="280"/>
      <c r="D50" s="280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4.25" customHeight="1" x14ac:dyDescent="0.2">
      <c r="A51" s="23"/>
      <c r="B51" s="138"/>
      <c r="C51" s="280"/>
      <c r="D51" s="280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4.25" customHeight="1" x14ac:dyDescent="0.2">
      <c r="A52" s="23"/>
      <c r="B52" s="138"/>
      <c r="C52" s="280"/>
      <c r="D52" s="280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4.25" customHeight="1" x14ac:dyDescent="0.2">
      <c r="A53" s="23"/>
      <c r="B53" s="138"/>
      <c r="C53" s="280"/>
      <c r="D53" s="280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4.25" customHeight="1" x14ac:dyDescent="0.2">
      <c r="A54" s="23"/>
      <c r="B54" s="138"/>
      <c r="C54" s="280"/>
      <c r="D54" s="280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4.25" customHeight="1" x14ac:dyDescent="0.2">
      <c r="A55" s="23"/>
      <c r="B55" s="138"/>
      <c r="C55" s="280"/>
      <c r="D55" s="280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4.25" customHeight="1" x14ac:dyDescent="0.2">
      <c r="A56" s="23"/>
      <c r="B56" s="138"/>
      <c r="C56" s="280"/>
      <c r="D56" s="280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4.25" customHeight="1" x14ac:dyDescent="0.2">
      <c r="A57" s="23"/>
      <c r="B57" s="138"/>
      <c r="C57" s="280"/>
      <c r="D57" s="280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4.25" customHeight="1" x14ac:dyDescent="0.2">
      <c r="A58" s="23"/>
      <c r="B58" s="138"/>
      <c r="C58" s="280"/>
      <c r="D58" s="280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4.25" customHeight="1" x14ac:dyDescent="0.2">
      <c r="A59" s="23"/>
      <c r="B59" s="138"/>
      <c r="C59" s="280"/>
      <c r="D59" s="280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4.25" customHeight="1" x14ac:dyDescent="0.2">
      <c r="A60" s="23"/>
      <c r="B60" s="138"/>
      <c r="C60" s="280"/>
      <c r="D60" s="280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4.25" customHeight="1" x14ac:dyDescent="0.2">
      <c r="A61" s="23"/>
      <c r="B61" s="138"/>
      <c r="C61" s="280"/>
      <c r="D61" s="280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4.25" customHeight="1" x14ac:dyDescent="0.2">
      <c r="A62" s="23"/>
      <c r="B62" s="138"/>
      <c r="C62" s="280"/>
      <c r="D62" s="280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4.25" customHeight="1" x14ac:dyDescent="0.2">
      <c r="A63" s="23"/>
      <c r="B63" s="138"/>
      <c r="C63" s="280"/>
      <c r="D63" s="280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4.25" customHeight="1" x14ac:dyDescent="0.2">
      <c r="A64" s="23"/>
      <c r="B64" s="138"/>
      <c r="C64" s="280"/>
      <c r="D64" s="280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4.25" customHeight="1" x14ac:dyDescent="0.2">
      <c r="A65" s="23"/>
      <c r="B65" s="138"/>
      <c r="C65" s="280"/>
      <c r="D65" s="280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4.25" customHeight="1" x14ac:dyDescent="0.2">
      <c r="A66" s="23"/>
      <c r="B66" s="138"/>
      <c r="C66" s="280"/>
      <c r="D66" s="280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4.25" customHeight="1" x14ac:dyDescent="0.2">
      <c r="A67" s="23"/>
      <c r="B67" s="138"/>
      <c r="C67" s="280"/>
      <c r="D67" s="280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4.25" customHeight="1" x14ac:dyDescent="0.2">
      <c r="A68" s="23"/>
      <c r="B68" s="138"/>
      <c r="C68" s="280"/>
      <c r="D68" s="280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4.25" customHeight="1" x14ac:dyDescent="0.2">
      <c r="A69" s="23"/>
      <c r="B69" s="138"/>
      <c r="C69" s="280"/>
      <c r="D69" s="280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4.25" customHeight="1" x14ac:dyDescent="0.2">
      <c r="A70" s="23"/>
      <c r="B70" s="138"/>
      <c r="C70" s="280"/>
      <c r="D70" s="280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4.25" customHeight="1" x14ac:dyDescent="0.2">
      <c r="A71" s="23"/>
      <c r="B71" s="138"/>
      <c r="C71" s="280"/>
      <c r="D71" s="280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4.25" customHeight="1" x14ac:dyDescent="0.2">
      <c r="A72" s="23"/>
      <c r="B72" s="138"/>
      <c r="C72" s="280"/>
      <c r="D72" s="280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4.25" customHeight="1" x14ac:dyDescent="0.2">
      <c r="A73" s="23"/>
      <c r="B73" s="138"/>
      <c r="C73" s="280"/>
      <c r="D73" s="280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4.25" customHeight="1" x14ac:dyDescent="0.2">
      <c r="A74" s="23"/>
      <c r="B74" s="138"/>
      <c r="C74" s="280"/>
      <c r="D74" s="280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4.25" customHeight="1" x14ac:dyDescent="0.2">
      <c r="A75" s="23"/>
      <c r="B75" s="138"/>
      <c r="C75" s="280"/>
      <c r="D75" s="280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4.25" customHeight="1" x14ac:dyDescent="0.2">
      <c r="A76" s="23"/>
      <c r="B76" s="138"/>
      <c r="C76" s="280"/>
      <c r="D76" s="280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4.25" customHeight="1" x14ac:dyDescent="0.2">
      <c r="A77" s="23"/>
      <c r="B77" s="138"/>
      <c r="C77" s="280"/>
      <c r="D77" s="280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4.25" customHeight="1" x14ac:dyDescent="0.2">
      <c r="A78" s="23"/>
      <c r="B78" s="138"/>
      <c r="C78" s="280"/>
      <c r="D78" s="280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4.25" customHeight="1" x14ac:dyDescent="0.2">
      <c r="A79" s="23"/>
      <c r="B79" s="138"/>
      <c r="C79" s="280"/>
      <c r="D79" s="280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4.25" customHeight="1" x14ac:dyDescent="0.2">
      <c r="A80" s="23"/>
      <c r="B80" s="138"/>
      <c r="C80" s="280"/>
      <c r="D80" s="280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4.25" customHeight="1" x14ac:dyDescent="0.2">
      <c r="A81" s="23"/>
      <c r="B81" s="138"/>
      <c r="C81" s="280"/>
      <c r="D81" s="280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4.25" customHeight="1" x14ac:dyDescent="0.2">
      <c r="A82" s="23"/>
      <c r="B82" s="138"/>
      <c r="C82" s="280"/>
      <c r="D82" s="280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4.25" customHeight="1" x14ac:dyDescent="0.2">
      <c r="A83" s="23"/>
      <c r="B83" s="138"/>
      <c r="C83" s="280"/>
      <c r="D83" s="280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4.25" customHeight="1" x14ac:dyDescent="0.2">
      <c r="A84" s="23"/>
      <c r="B84" s="138"/>
      <c r="C84" s="280"/>
      <c r="D84" s="280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4.25" customHeight="1" x14ac:dyDescent="0.2">
      <c r="A85" s="23"/>
      <c r="B85" s="138"/>
      <c r="C85" s="280"/>
      <c r="D85" s="280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4.25" customHeight="1" x14ac:dyDescent="0.2">
      <c r="A86" s="23"/>
      <c r="B86" s="138"/>
      <c r="C86" s="280"/>
      <c r="D86" s="280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4.25" customHeight="1" x14ac:dyDescent="0.2">
      <c r="A87" s="23"/>
      <c r="B87" s="138"/>
      <c r="C87" s="280"/>
      <c r="D87" s="280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4.25" customHeight="1" x14ac:dyDescent="0.2">
      <c r="A88" s="23"/>
      <c r="B88" s="138"/>
      <c r="C88" s="280"/>
      <c r="D88" s="280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4.25" customHeight="1" x14ac:dyDescent="0.2">
      <c r="A89" s="23"/>
      <c r="B89" s="138"/>
      <c r="C89" s="280"/>
      <c r="D89" s="280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4.25" customHeight="1" x14ac:dyDescent="0.2">
      <c r="A90" s="23"/>
      <c r="B90" s="138"/>
      <c r="C90" s="280"/>
      <c r="D90" s="280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4.25" customHeight="1" x14ac:dyDescent="0.2">
      <c r="A91" s="23"/>
      <c r="B91" s="138"/>
      <c r="C91" s="280"/>
      <c r="D91" s="280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4.25" customHeight="1" x14ac:dyDescent="0.2">
      <c r="A92" s="23"/>
      <c r="B92" s="138"/>
      <c r="C92" s="280"/>
      <c r="D92" s="280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4.25" customHeight="1" x14ac:dyDescent="0.2">
      <c r="A93" s="23"/>
      <c r="B93" s="138"/>
      <c r="C93" s="280"/>
      <c r="D93" s="280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4.25" customHeight="1" x14ac:dyDescent="0.2">
      <c r="A94" s="23"/>
      <c r="B94" s="138"/>
      <c r="C94" s="280"/>
      <c r="D94" s="280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4.25" customHeight="1" x14ac:dyDescent="0.2">
      <c r="A95" s="23"/>
      <c r="B95" s="138"/>
      <c r="C95" s="280"/>
      <c r="D95" s="280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4.25" customHeight="1" x14ac:dyDescent="0.2">
      <c r="A96" s="23"/>
      <c r="B96" s="138"/>
      <c r="C96" s="280"/>
      <c r="D96" s="280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4.25" customHeight="1" x14ac:dyDescent="0.2">
      <c r="A97" s="23"/>
      <c r="B97" s="138"/>
      <c r="C97" s="280"/>
      <c r="D97" s="280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4.25" customHeight="1" x14ac:dyDescent="0.2">
      <c r="A98" s="23"/>
      <c r="B98" s="138"/>
      <c r="C98" s="280"/>
      <c r="D98" s="280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4.25" customHeight="1" x14ac:dyDescent="0.2">
      <c r="A99" s="23"/>
      <c r="B99" s="138"/>
      <c r="C99" s="280"/>
      <c r="D99" s="280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4.25" customHeight="1" x14ac:dyDescent="0.2">
      <c r="A100" s="23"/>
      <c r="B100" s="138"/>
      <c r="C100" s="280"/>
      <c r="D100" s="280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4.25" customHeight="1" x14ac:dyDescent="0.2">
      <c r="A101" s="23"/>
      <c r="B101" s="138"/>
      <c r="C101" s="280"/>
      <c r="D101" s="280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4.25" customHeight="1" x14ac:dyDescent="0.2">
      <c r="A102" s="23"/>
      <c r="B102" s="138"/>
      <c r="C102" s="280"/>
      <c r="D102" s="280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4.25" customHeight="1" x14ac:dyDescent="0.2">
      <c r="A103" s="23"/>
      <c r="B103" s="138"/>
      <c r="C103" s="280"/>
      <c r="D103" s="280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4.25" customHeight="1" x14ac:dyDescent="0.2">
      <c r="A104" s="23"/>
      <c r="B104" s="138"/>
      <c r="C104" s="280"/>
      <c r="D104" s="280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4.25" customHeight="1" x14ac:dyDescent="0.2">
      <c r="A105" s="23"/>
      <c r="B105" s="138"/>
      <c r="C105" s="280"/>
      <c r="D105" s="280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4.25" customHeight="1" x14ac:dyDescent="0.2">
      <c r="A106" s="23"/>
      <c r="B106" s="138"/>
      <c r="C106" s="280"/>
      <c r="D106" s="280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4.25" customHeight="1" x14ac:dyDescent="0.2">
      <c r="A107" s="23"/>
      <c r="B107" s="138"/>
      <c r="C107" s="280"/>
      <c r="D107" s="280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4.25" customHeight="1" x14ac:dyDescent="0.2">
      <c r="A108" s="23"/>
      <c r="B108" s="138"/>
      <c r="C108" s="280"/>
      <c r="D108" s="280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4.25" customHeight="1" x14ac:dyDescent="0.2">
      <c r="A109" s="23"/>
      <c r="B109" s="138"/>
      <c r="C109" s="280"/>
      <c r="D109" s="280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4.25" customHeight="1" x14ac:dyDescent="0.2">
      <c r="A110" s="23"/>
      <c r="B110" s="138"/>
      <c r="C110" s="280"/>
      <c r="D110" s="280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4.25" customHeight="1" x14ac:dyDescent="0.2">
      <c r="A111" s="23"/>
      <c r="B111" s="138"/>
      <c r="C111" s="280"/>
      <c r="D111" s="280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4.25" customHeight="1" x14ac:dyDescent="0.2">
      <c r="A112" s="23"/>
      <c r="B112" s="138"/>
      <c r="C112" s="280"/>
      <c r="D112" s="280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4.25" customHeight="1" x14ac:dyDescent="0.2">
      <c r="A113" s="23"/>
      <c r="B113" s="138"/>
      <c r="C113" s="280"/>
      <c r="D113" s="280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4.25" customHeight="1" x14ac:dyDescent="0.2">
      <c r="A114" s="23"/>
      <c r="B114" s="138"/>
      <c r="C114" s="280"/>
      <c r="D114" s="280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4.25" customHeight="1" x14ac:dyDescent="0.2">
      <c r="A115" s="23"/>
      <c r="B115" s="138"/>
      <c r="C115" s="280"/>
      <c r="D115" s="280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4.25" customHeight="1" x14ac:dyDescent="0.2">
      <c r="A116" s="23"/>
      <c r="B116" s="138"/>
      <c r="C116" s="280"/>
      <c r="D116" s="280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4.25" customHeight="1" x14ac:dyDescent="0.2">
      <c r="A117" s="23"/>
      <c r="B117" s="138"/>
      <c r="C117" s="280"/>
      <c r="D117" s="280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4.25" customHeight="1" x14ac:dyDescent="0.2">
      <c r="A118" s="23"/>
      <c r="B118" s="138"/>
      <c r="C118" s="280"/>
      <c r="D118" s="280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4.25" customHeight="1" x14ac:dyDescent="0.2">
      <c r="A119" s="23"/>
      <c r="B119" s="138"/>
      <c r="C119" s="280"/>
      <c r="D119" s="280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4.25" customHeight="1" x14ac:dyDescent="0.2">
      <c r="A120" s="23"/>
      <c r="B120" s="138"/>
      <c r="C120" s="280"/>
      <c r="D120" s="280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4.25" customHeight="1" x14ac:dyDescent="0.2">
      <c r="A121" s="23"/>
      <c r="B121" s="138"/>
      <c r="C121" s="280"/>
      <c r="D121" s="280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4.25" customHeight="1" x14ac:dyDescent="0.2">
      <c r="A122" s="23"/>
      <c r="B122" s="138"/>
      <c r="C122" s="280"/>
      <c r="D122" s="280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4.25" customHeight="1" x14ac:dyDescent="0.2">
      <c r="A123" s="23"/>
      <c r="B123" s="138"/>
      <c r="C123" s="280"/>
      <c r="D123" s="280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4.25" customHeight="1" x14ac:dyDescent="0.2">
      <c r="A124" s="23"/>
      <c r="B124" s="138"/>
      <c r="C124" s="280"/>
      <c r="D124" s="280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4.25" customHeight="1" x14ac:dyDescent="0.2">
      <c r="A125" s="23"/>
      <c r="B125" s="138"/>
      <c r="C125" s="280"/>
      <c r="D125" s="280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4.25" customHeight="1" x14ac:dyDescent="0.2">
      <c r="A126" s="23"/>
      <c r="B126" s="138"/>
      <c r="C126" s="280"/>
      <c r="D126" s="280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4.25" customHeight="1" x14ac:dyDescent="0.2">
      <c r="A127" s="23"/>
      <c r="B127" s="138"/>
      <c r="C127" s="280"/>
      <c r="D127" s="280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4.25" customHeight="1" x14ac:dyDescent="0.2">
      <c r="A128" s="23"/>
      <c r="B128" s="138"/>
      <c r="C128" s="280"/>
      <c r="D128" s="280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4.25" customHeight="1" x14ac:dyDescent="0.2">
      <c r="A129" s="23"/>
      <c r="B129" s="138"/>
      <c r="C129" s="280"/>
      <c r="D129" s="280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4.25" customHeight="1" x14ac:dyDescent="0.2">
      <c r="A130" s="23"/>
      <c r="B130" s="138"/>
      <c r="C130" s="280"/>
      <c r="D130" s="280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4.25" customHeight="1" x14ac:dyDescent="0.2">
      <c r="A131" s="23"/>
      <c r="B131" s="138"/>
      <c r="C131" s="280"/>
      <c r="D131" s="280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4.25" customHeight="1" x14ac:dyDescent="0.2">
      <c r="A132" s="23"/>
      <c r="B132" s="138"/>
      <c r="C132" s="280"/>
      <c r="D132" s="280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4.25" customHeight="1" x14ac:dyDescent="0.2">
      <c r="A133" s="23"/>
      <c r="B133" s="138"/>
      <c r="C133" s="280"/>
      <c r="D133" s="280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4.25" customHeight="1" x14ac:dyDescent="0.2">
      <c r="A134" s="23"/>
      <c r="B134" s="138"/>
      <c r="C134" s="280"/>
      <c r="D134" s="280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4.25" customHeight="1" x14ac:dyDescent="0.2">
      <c r="A135" s="23"/>
      <c r="B135" s="138"/>
      <c r="C135" s="280"/>
      <c r="D135" s="280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4.25" customHeight="1" x14ac:dyDescent="0.2">
      <c r="A136" s="23"/>
      <c r="B136" s="138"/>
      <c r="C136" s="280"/>
      <c r="D136" s="280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4.25" customHeight="1" x14ac:dyDescent="0.2">
      <c r="A137" s="23"/>
      <c r="B137" s="138"/>
      <c r="C137" s="280"/>
      <c r="D137" s="280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4.25" customHeight="1" x14ac:dyDescent="0.2">
      <c r="A138" s="23"/>
      <c r="B138" s="138"/>
      <c r="C138" s="280"/>
      <c r="D138" s="280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4.25" customHeight="1" x14ac:dyDescent="0.2">
      <c r="A139" s="23"/>
      <c r="B139" s="138"/>
      <c r="C139" s="280"/>
      <c r="D139" s="280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4.25" customHeight="1" x14ac:dyDescent="0.2">
      <c r="A140" s="23"/>
      <c r="B140" s="138"/>
      <c r="C140" s="280"/>
      <c r="D140" s="280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4.25" customHeight="1" x14ac:dyDescent="0.2">
      <c r="A141" s="23"/>
      <c r="B141" s="138"/>
      <c r="C141" s="280"/>
      <c r="D141" s="280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4.25" customHeight="1" x14ac:dyDescent="0.2">
      <c r="A142" s="23"/>
      <c r="B142" s="138"/>
      <c r="C142" s="280"/>
      <c r="D142" s="280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4.25" customHeight="1" x14ac:dyDescent="0.2">
      <c r="A143" s="23"/>
      <c r="B143" s="138"/>
      <c r="C143" s="280"/>
      <c r="D143" s="280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4.25" customHeight="1" x14ac:dyDescent="0.2">
      <c r="A144" s="23"/>
      <c r="B144" s="138"/>
      <c r="C144" s="280"/>
      <c r="D144" s="280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4.25" customHeight="1" x14ac:dyDescent="0.2">
      <c r="A145" s="23"/>
      <c r="B145" s="138"/>
      <c r="C145" s="280"/>
      <c r="D145" s="280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4.25" customHeight="1" x14ac:dyDescent="0.2">
      <c r="A146" s="23"/>
      <c r="B146" s="138"/>
      <c r="C146" s="280"/>
      <c r="D146" s="280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4.25" customHeight="1" x14ac:dyDescent="0.2">
      <c r="A147" s="23"/>
      <c r="B147" s="138"/>
      <c r="C147" s="280"/>
      <c r="D147" s="280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4.25" customHeight="1" x14ac:dyDescent="0.2">
      <c r="A148" s="23"/>
      <c r="B148" s="138"/>
      <c r="C148" s="280"/>
      <c r="D148" s="280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4.25" customHeight="1" x14ac:dyDescent="0.2">
      <c r="A149" s="23"/>
      <c r="B149" s="138"/>
      <c r="C149" s="280"/>
      <c r="D149" s="280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4.25" customHeight="1" x14ac:dyDescent="0.2">
      <c r="A150" s="23"/>
      <c r="B150" s="138"/>
      <c r="C150" s="280"/>
      <c r="D150" s="280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4.25" customHeight="1" x14ac:dyDescent="0.2">
      <c r="A151" s="23"/>
      <c r="B151" s="138"/>
      <c r="C151" s="280"/>
      <c r="D151" s="280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4.25" customHeight="1" x14ac:dyDescent="0.2">
      <c r="A152" s="23"/>
      <c r="B152" s="138"/>
      <c r="C152" s="280"/>
      <c r="D152" s="280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4.25" customHeight="1" x14ac:dyDescent="0.2">
      <c r="A153" s="23"/>
      <c r="B153" s="138"/>
      <c r="C153" s="280"/>
      <c r="D153" s="280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4.25" customHeight="1" x14ac:dyDescent="0.2">
      <c r="A154" s="23"/>
      <c r="B154" s="138"/>
      <c r="C154" s="280"/>
      <c r="D154" s="280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4.25" customHeight="1" x14ac:dyDescent="0.2">
      <c r="A155" s="23"/>
      <c r="B155" s="138"/>
      <c r="C155" s="280"/>
      <c r="D155" s="280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4.25" customHeight="1" x14ac:dyDescent="0.2">
      <c r="A156" s="23"/>
      <c r="B156" s="138"/>
      <c r="C156" s="280"/>
      <c r="D156" s="280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4.25" customHeight="1" x14ac:dyDescent="0.2">
      <c r="A157" s="23"/>
      <c r="B157" s="138"/>
      <c r="C157" s="280"/>
      <c r="D157" s="280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4.25" customHeight="1" x14ac:dyDescent="0.2">
      <c r="A158" s="23"/>
      <c r="B158" s="138"/>
      <c r="C158" s="280"/>
      <c r="D158" s="280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4.25" customHeight="1" x14ac:dyDescent="0.2">
      <c r="A159" s="23"/>
      <c r="B159" s="138"/>
      <c r="C159" s="280"/>
      <c r="D159" s="280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4.25" customHeight="1" x14ac:dyDescent="0.2">
      <c r="A160" s="23"/>
      <c r="B160" s="138"/>
      <c r="C160" s="280"/>
      <c r="D160" s="280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4.25" customHeight="1" x14ac:dyDescent="0.2">
      <c r="A161" s="23"/>
      <c r="B161" s="138"/>
      <c r="C161" s="280"/>
      <c r="D161" s="280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4.25" customHeight="1" x14ac:dyDescent="0.2">
      <c r="A162" s="23"/>
      <c r="B162" s="138"/>
      <c r="C162" s="280"/>
      <c r="D162" s="280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4.25" customHeight="1" x14ac:dyDescent="0.2">
      <c r="A163" s="23"/>
      <c r="B163" s="138"/>
      <c r="C163" s="280"/>
      <c r="D163" s="280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4.25" customHeight="1" x14ac:dyDescent="0.2">
      <c r="A164" s="23"/>
      <c r="B164" s="138"/>
      <c r="C164" s="280"/>
      <c r="D164" s="280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4.25" customHeight="1" x14ac:dyDescent="0.2">
      <c r="A165" s="23"/>
      <c r="B165" s="138"/>
      <c r="C165" s="280"/>
      <c r="D165" s="280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4.25" customHeight="1" x14ac:dyDescent="0.2">
      <c r="A166" s="23"/>
      <c r="B166" s="138"/>
      <c r="C166" s="280"/>
      <c r="D166" s="280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4.25" customHeight="1" x14ac:dyDescent="0.2">
      <c r="A167" s="23"/>
      <c r="B167" s="138"/>
      <c r="C167" s="280"/>
      <c r="D167" s="280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4.25" customHeight="1" x14ac:dyDescent="0.2">
      <c r="A168" s="23"/>
      <c r="B168" s="138"/>
      <c r="C168" s="280"/>
      <c r="D168" s="280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4.25" customHeight="1" x14ac:dyDescent="0.2">
      <c r="A169" s="23"/>
      <c r="B169" s="138"/>
      <c r="C169" s="280"/>
      <c r="D169" s="280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4.25" customHeight="1" x14ac:dyDescent="0.2">
      <c r="A170" s="23"/>
      <c r="B170" s="138"/>
      <c r="C170" s="280"/>
      <c r="D170" s="280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4.25" customHeight="1" x14ac:dyDescent="0.2">
      <c r="A171" s="23"/>
      <c r="B171" s="138"/>
      <c r="C171" s="280"/>
      <c r="D171" s="280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4.25" customHeight="1" x14ac:dyDescent="0.2">
      <c r="A172" s="23"/>
      <c r="B172" s="138"/>
      <c r="C172" s="280"/>
      <c r="D172" s="280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4.25" customHeight="1" x14ac:dyDescent="0.2">
      <c r="A173" s="23"/>
      <c r="B173" s="138"/>
      <c r="C173" s="280"/>
      <c r="D173" s="280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4.25" customHeight="1" x14ac:dyDescent="0.2">
      <c r="A174" s="23"/>
      <c r="B174" s="138"/>
      <c r="C174" s="280"/>
      <c r="D174" s="280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4.25" customHeight="1" x14ac:dyDescent="0.2">
      <c r="A175" s="23"/>
      <c r="B175" s="138"/>
      <c r="C175" s="280"/>
      <c r="D175" s="280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4.25" customHeight="1" x14ac:dyDescent="0.2">
      <c r="A176" s="23"/>
      <c r="B176" s="138"/>
      <c r="C176" s="280"/>
      <c r="D176" s="280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4.25" customHeight="1" x14ac:dyDescent="0.2">
      <c r="A177" s="23"/>
      <c r="B177" s="138"/>
      <c r="C177" s="280"/>
      <c r="D177" s="280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4.25" customHeight="1" x14ac:dyDescent="0.2">
      <c r="A178" s="23"/>
      <c r="B178" s="138"/>
      <c r="C178" s="280"/>
      <c r="D178" s="280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4.25" customHeight="1" x14ac:dyDescent="0.2">
      <c r="A179" s="23"/>
      <c r="B179" s="138"/>
      <c r="C179" s="280"/>
      <c r="D179" s="280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4.25" customHeight="1" x14ac:dyDescent="0.2">
      <c r="A180" s="23"/>
      <c r="B180" s="138"/>
      <c r="C180" s="280"/>
      <c r="D180" s="280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4.25" customHeight="1" x14ac:dyDescent="0.2">
      <c r="A181" s="23"/>
      <c r="B181" s="138"/>
      <c r="C181" s="280"/>
      <c r="D181" s="280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4.25" customHeight="1" x14ac:dyDescent="0.2">
      <c r="A182" s="23"/>
      <c r="B182" s="138"/>
      <c r="C182" s="280"/>
      <c r="D182" s="280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4.25" customHeight="1" x14ac:dyDescent="0.2">
      <c r="A183" s="23"/>
      <c r="B183" s="138"/>
      <c r="C183" s="280"/>
      <c r="D183" s="280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4.25" customHeight="1" x14ac:dyDescent="0.2">
      <c r="A184" s="23"/>
      <c r="B184" s="138"/>
      <c r="C184" s="280"/>
      <c r="D184" s="280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4.25" customHeight="1" x14ac:dyDescent="0.2">
      <c r="A185" s="23"/>
      <c r="B185" s="138"/>
      <c r="C185" s="280"/>
      <c r="D185" s="280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4.25" customHeight="1" x14ac:dyDescent="0.2">
      <c r="A186" s="23"/>
      <c r="B186" s="138"/>
      <c r="C186" s="280"/>
      <c r="D186" s="280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4.25" customHeight="1" x14ac:dyDescent="0.2">
      <c r="A187" s="23"/>
      <c r="B187" s="138"/>
      <c r="C187" s="280"/>
      <c r="D187" s="280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4.25" customHeight="1" x14ac:dyDescent="0.2">
      <c r="A188" s="23"/>
      <c r="B188" s="138"/>
      <c r="C188" s="280"/>
      <c r="D188" s="280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4.25" customHeight="1" x14ac:dyDescent="0.2">
      <c r="A189" s="23"/>
      <c r="B189" s="138"/>
      <c r="C189" s="280"/>
      <c r="D189" s="280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4.25" customHeight="1" x14ac:dyDescent="0.2">
      <c r="A190" s="23"/>
      <c r="B190" s="138"/>
      <c r="C190" s="280"/>
      <c r="D190" s="280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4.25" customHeight="1" x14ac:dyDescent="0.2">
      <c r="A191" s="23"/>
      <c r="B191" s="138"/>
      <c r="C191" s="280"/>
      <c r="D191" s="280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4.25" customHeight="1" x14ac:dyDescent="0.2">
      <c r="A192" s="23"/>
      <c r="B192" s="138"/>
      <c r="C192" s="280"/>
      <c r="D192" s="280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4.25" customHeight="1" x14ac:dyDescent="0.2">
      <c r="A193" s="23"/>
      <c r="B193" s="138"/>
      <c r="C193" s="280"/>
      <c r="D193" s="280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4.25" customHeight="1" x14ac:dyDescent="0.2">
      <c r="A194" s="23"/>
      <c r="B194" s="138"/>
      <c r="C194" s="280"/>
      <c r="D194" s="280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4.25" customHeight="1" x14ac:dyDescent="0.2">
      <c r="A195" s="23"/>
      <c r="B195" s="138"/>
      <c r="C195" s="280"/>
      <c r="D195" s="280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4.25" customHeight="1" x14ac:dyDescent="0.2">
      <c r="A196" s="23"/>
      <c r="B196" s="138"/>
      <c r="C196" s="280"/>
      <c r="D196" s="280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4.25" customHeight="1" x14ac:dyDescent="0.2">
      <c r="A197" s="23"/>
      <c r="B197" s="138"/>
      <c r="C197" s="280"/>
      <c r="D197" s="280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4.25" customHeight="1" x14ac:dyDescent="0.2">
      <c r="A198" s="23"/>
      <c r="B198" s="138"/>
      <c r="C198" s="280"/>
      <c r="D198" s="280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4.25" customHeight="1" x14ac:dyDescent="0.2">
      <c r="A199" s="23"/>
      <c r="B199" s="138"/>
      <c r="C199" s="280"/>
      <c r="D199" s="280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4.25" customHeight="1" x14ac:dyDescent="0.2">
      <c r="A200" s="23"/>
      <c r="B200" s="138"/>
      <c r="C200" s="280"/>
      <c r="D200" s="280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4.25" customHeight="1" x14ac:dyDescent="0.2">
      <c r="A201" s="23"/>
      <c r="B201" s="138"/>
      <c r="C201" s="280"/>
      <c r="D201" s="280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4.25" customHeight="1" x14ac:dyDescent="0.2">
      <c r="A202" s="23"/>
      <c r="B202" s="138"/>
      <c r="C202" s="280"/>
      <c r="D202" s="280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4.25" customHeight="1" x14ac:dyDescent="0.2">
      <c r="A203" s="23"/>
      <c r="B203" s="138"/>
      <c r="C203" s="280"/>
      <c r="D203" s="280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4.25" customHeight="1" x14ac:dyDescent="0.2">
      <c r="A204" s="23"/>
      <c r="B204" s="138"/>
      <c r="C204" s="280"/>
      <c r="D204" s="280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4.25" customHeight="1" x14ac:dyDescent="0.2">
      <c r="A205" s="23"/>
      <c r="B205" s="138"/>
      <c r="C205" s="280"/>
      <c r="D205" s="280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4.25" customHeight="1" x14ac:dyDescent="0.2">
      <c r="A206" s="23"/>
      <c r="B206" s="138"/>
      <c r="C206" s="280"/>
      <c r="D206" s="280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4.25" customHeight="1" x14ac:dyDescent="0.2">
      <c r="A207" s="23"/>
      <c r="B207" s="138"/>
      <c r="C207" s="280"/>
      <c r="D207" s="280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4.25" customHeight="1" x14ac:dyDescent="0.2">
      <c r="A208" s="23"/>
      <c r="B208" s="138"/>
      <c r="C208" s="280"/>
      <c r="D208" s="280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4.25" customHeight="1" x14ac:dyDescent="0.2">
      <c r="A209" s="23"/>
      <c r="B209" s="138"/>
      <c r="C209" s="280"/>
      <c r="D209" s="280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4.25" customHeight="1" x14ac:dyDescent="0.2">
      <c r="A210" s="23"/>
      <c r="B210" s="138"/>
      <c r="C210" s="280"/>
      <c r="D210" s="280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4.25" customHeight="1" x14ac:dyDescent="0.2">
      <c r="A211" s="23"/>
      <c r="B211" s="138"/>
      <c r="C211" s="280"/>
      <c r="D211" s="280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4.25" customHeight="1" x14ac:dyDescent="0.2">
      <c r="A212" s="23"/>
      <c r="B212" s="138"/>
      <c r="C212" s="280"/>
      <c r="D212" s="280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4.25" customHeight="1" x14ac:dyDescent="0.2">
      <c r="A213" s="23"/>
      <c r="B213" s="138"/>
      <c r="C213" s="280"/>
      <c r="D213" s="280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4.25" customHeight="1" x14ac:dyDescent="0.2">
      <c r="A214" s="23"/>
      <c r="B214" s="138"/>
      <c r="C214" s="280"/>
      <c r="D214" s="280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4.25" customHeight="1" x14ac:dyDescent="0.2">
      <c r="A215" s="23"/>
      <c r="B215" s="138"/>
      <c r="C215" s="280"/>
      <c r="D215" s="280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4.25" customHeight="1" x14ac:dyDescent="0.2">
      <c r="A216" s="23"/>
      <c r="B216" s="138"/>
      <c r="C216" s="280"/>
      <c r="D216" s="280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4.25" customHeight="1" x14ac:dyDescent="0.2">
      <c r="A217" s="23"/>
      <c r="B217" s="138"/>
      <c r="C217" s="280"/>
      <c r="D217" s="280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4.25" customHeight="1" x14ac:dyDescent="0.2">
      <c r="A218" s="23"/>
      <c r="B218" s="138"/>
      <c r="C218" s="280"/>
      <c r="D218" s="280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4.25" customHeight="1" x14ac:dyDescent="0.2">
      <c r="A219" s="23"/>
      <c r="B219" s="138"/>
      <c r="C219" s="280"/>
      <c r="D219" s="280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4.25" customHeight="1" x14ac:dyDescent="0.2">
      <c r="A220" s="23"/>
      <c r="B220" s="138"/>
      <c r="C220" s="280"/>
      <c r="D220" s="280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4.25" customHeight="1" x14ac:dyDescent="0.2">
      <c r="A221" s="23"/>
      <c r="B221" s="138"/>
      <c r="C221" s="280"/>
      <c r="D221" s="280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4.25" customHeight="1" x14ac:dyDescent="0.2">
      <c r="A222" s="23"/>
      <c r="B222" s="138"/>
      <c r="C222" s="280"/>
      <c r="D222" s="280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4.25" customHeight="1" x14ac:dyDescent="0.2">
      <c r="A223" s="23"/>
      <c r="B223" s="138"/>
      <c r="C223" s="280"/>
      <c r="D223" s="280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4.25" customHeight="1" x14ac:dyDescent="0.2">
      <c r="A224" s="23"/>
      <c r="B224" s="138"/>
      <c r="C224" s="280"/>
      <c r="D224" s="280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4.25" customHeight="1" x14ac:dyDescent="0.2">
      <c r="A225" s="23"/>
      <c r="B225" s="138"/>
      <c r="C225" s="280"/>
      <c r="D225" s="280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4.25" customHeight="1" x14ac:dyDescent="0.2">
      <c r="A226" s="23"/>
      <c r="B226" s="138"/>
      <c r="C226" s="280"/>
      <c r="D226" s="280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4.25" customHeight="1" x14ac:dyDescent="0.2">
      <c r="A227" s="23"/>
      <c r="B227" s="138"/>
      <c r="C227" s="280"/>
      <c r="D227" s="280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4.25" customHeight="1" x14ac:dyDescent="0.2">
      <c r="A228" s="23"/>
      <c r="B228" s="138"/>
      <c r="C228" s="280"/>
      <c r="D228" s="280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4.25" customHeight="1" x14ac:dyDescent="0.2">
      <c r="A229" s="23"/>
      <c r="B229" s="138"/>
      <c r="C229" s="280"/>
      <c r="D229" s="280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4.25" customHeight="1" x14ac:dyDescent="0.2">
      <c r="A230" s="23"/>
      <c r="B230" s="138"/>
      <c r="C230" s="280"/>
      <c r="D230" s="280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4.25" customHeight="1" x14ac:dyDescent="0.2">
      <c r="A231" s="23"/>
      <c r="B231" s="138"/>
      <c r="C231" s="280"/>
      <c r="D231" s="280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4.25" customHeight="1" x14ac:dyDescent="0.2">
      <c r="A232" s="23"/>
      <c r="B232" s="138"/>
      <c r="C232" s="280"/>
      <c r="D232" s="280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4.25" customHeight="1" x14ac:dyDescent="0.2">
      <c r="A233" s="23"/>
      <c r="B233" s="138"/>
      <c r="C233" s="280"/>
      <c r="D233" s="280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4.25" customHeight="1" x14ac:dyDescent="0.2">
      <c r="A234" s="23"/>
      <c r="B234" s="138"/>
      <c r="C234" s="280"/>
      <c r="D234" s="280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4.25" customHeight="1" x14ac:dyDescent="0.2">
      <c r="A235" s="23"/>
      <c r="B235" s="138"/>
      <c r="C235" s="280"/>
      <c r="D235" s="280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4.25" customHeight="1" x14ac:dyDescent="0.2">
      <c r="A236" s="23"/>
      <c r="B236" s="138"/>
      <c r="C236" s="280"/>
      <c r="D236" s="280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4.25" customHeight="1" x14ac:dyDescent="0.2">
      <c r="A237" s="23"/>
      <c r="B237" s="138"/>
      <c r="C237" s="280"/>
      <c r="D237" s="280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4.25" customHeight="1" x14ac:dyDescent="0.2">
      <c r="A238" s="23"/>
      <c r="B238" s="138"/>
      <c r="C238" s="280"/>
      <c r="D238" s="280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4.25" customHeight="1" x14ac:dyDescent="0.2">
      <c r="A239" s="23"/>
      <c r="B239" s="138"/>
      <c r="C239" s="280"/>
      <c r="D239" s="280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4.25" customHeight="1" x14ac:dyDescent="0.2">
      <c r="A240" s="23"/>
      <c r="B240" s="138"/>
      <c r="C240" s="280"/>
      <c r="D240" s="280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4.25" customHeight="1" x14ac:dyDescent="0.2">
      <c r="A241" s="23"/>
      <c r="B241" s="138"/>
      <c r="C241" s="280"/>
      <c r="D241" s="280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4.25" customHeight="1" x14ac:dyDescent="0.2">
      <c r="A242" s="23"/>
      <c r="B242" s="138"/>
      <c r="C242" s="280"/>
      <c r="D242" s="280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4.25" customHeight="1" x14ac:dyDescent="0.2">
      <c r="A243" s="23"/>
      <c r="B243" s="138"/>
      <c r="C243" s="280"/>
      <c r="D243" s="280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4.25" customHeight="1" x14ac:dyDescent="0.2">
      <c r="A244" s="23"/>
      <c r="B244" s="138"/>
      <c r="C244" s="280"/>
      <c r="D244" s="280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4.25" customHeight="1" x14ac:dyDescent="0.2">
      <c r="A245" s="23"/>
      <c r="B245" s="138"/>
      <c r="C245" s="280"/>
      <c r="D245" s="280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4.25" customHeight="1" x14ac:dyDescent="0.2">
      <c r="A246" s="23"/>
      <c r="B246" s="138"/>
      <c r="C246" s="280"/>
      <c r="D246" s="280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4.25" customHeight="1" x14ac:dyDescent="0.2">
      <c r="A247" s="23"/>
      <c r="B247" s="138"/>
      <c r="C247" s="280"/>
      <c r="D247" s="280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4.25" customHeight="1" x14ac:dyDescent="0.2">
      <c r="A248" s="23"/>
      <c r="B248" s="138"/>
      <c r="C248" s="280"/>
      <c r="D248" s="280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4.25" customHeight="1" x14ac:dyDescent="0.2">
      <c r="A249" s="23"/>
      <c r="B249" s="138"/>
      <c r="C249" s="280"/>
      <c r="D249" s="280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4.25" customHeight="1" x14ac:dyDescent="0.2">
      <c r="A250" s="23"/>
      <c r="B250" s="138"/>
      <c r="C250" s="280"/>
      <c r="D250" s="280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4.25" customHeight="1" x14ac:dyDescent="0.2">
      <c r="A251" s="23"/>
      <c r="B251" s="138"/>
      <c r="C251" s="280"/>
      <c r="D251" s="280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4.25" customHeight="1" x14ac:dyDescent="0.2">
      <c r="A252" s="23"/>
      <c r="B252" s="138"/>
      <c r="C252" s="280"/>
      <c r="D252" s="280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4.25" customHeight="1" x14ac:dyDescent="0.2">
      <c r="A253" s="23"/>
      <c r="B253" s="138"/>
      <c r="C253" s="280"/>
      <c r="D253" s="280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4.25" customHeight="1" x14ac:dyDescent="0.2">
      <c r="A254" s="23"/>
      <c r="B254" s="138"/>
      <c r="C254" s="280"/>
      <c r="D254" s="280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4.25" customHeight="1" x14ac:dyDescent="0.2">
      <c r="A255" s="23"/>
      <c r="B255" s="138"/>
      <c r="C255" s="280"/>
      <c r="D255" s="280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4.25" customHeight="1" x14ac:dyDescent="0.2">
      <c r="A256" s="23"/>
      <c r="B256" s="138"/>
      <c r="C256" s="280"/>
      <c r="D256" s="280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4.25" customHeight="1" x14ac:dyDescent="0.2">
      <c r="A257" s="23"/>
      <c r="B257" s="138"/>
      <c r="C257" s="280"/>
      <c r="D257" s="280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4.25" customHeight="1" x14ac:dyDescent="0.2">
      <c r="A258" s="23"/>
      <c r="B258" s="138"/>
      <c r="C258" s="280"/>
      <c r="D258" s="280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4.25" customHeight="1" x14ac:dyDescent="0.2">
      <c r="A259" s="23"/>
      <c r="B259" s="138"/>
      <c r="C259" s="280"/>
      <c r="D259" s="280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4.25" customHeight="1" x14ac:dyDescent="0.2">
      <c r="A260" s="23"/>
      <c r="B260" s="138"/>
      <c r="C260" s="280"/>
      <c r="D260" s="280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4.25" customHeight="1" x14ac:dyDescent="0.2">
      <c r="A261" s="23"/>
      <c r="B261" s="138"/>
      <c r="C261" s="280"/>
      <c r="D261" s="280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4.25" customHeight="1" x14ac:dyDescent="0.2">
      <c r="A262" s="23"/>
      <c r="B262" s="138"/>
      <c r="C262" s="280"/>
      <c r="D262" s="280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4.25" customHeight="1" x14ac:dyDescent="0.2">
      <c r="A263" s="23"/>
      <c r="B263" s="138"/>
      <c r="C263" s="280"/>
      <c r="D263" s="280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4.25" customHeight="1" x14ac:dyDescent="0.2">
      <c r="A264" s="23"/>
      <c r="B264" s="138"/>
      <c r="C264" s="280"/>
      <c r="D264" s="280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4.25" customHeight="1" x14ac:dyDescent="0.2">
      <c r="A265" s="23"/>
      <c r="B265" s="138"/>
      <c r="C265" s="280"/>
      <c r="D265" s="280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4.25" customHeight="1" x14ac:dyDescent="0.2">
      <c r="A266" s="23"/>
      <c r="B266" s="138"/>
      <c r="C266" s="280"/>
      <c r="D266" s="280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4.25" customHeight="1" x14ac:dyDescent="0.2">
      <c r="A267" s="23"/>
      <c r="B267" s="138"/>
      <c r="C267" s="280"/>
      <c r="D267" s="280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4.25" customHeight="1" x14ac:dyDescent="0.2">
      <c r="A268" s="23"/>
      <c r="B268" s="138"/>
      <c r="C268" s="280"/>
      <c r="D268" s="280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4.25" customHeight="1" x14ac:dyDescent="0.2">
      <c r="A269" s="23"/>
      <c r="B269" s="138"/>
      <c r="C269" s="280"/>
      <c r="D269" s="280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4.25" customHeight="1" x14ac:dyDescent="0.2">
      <c r="A270" s="23"/>
      <c r="B270" s="138"/>
      <c r="C270" s="280"/>
      <c r="D270" s="280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4.25" customHeight="1" x14ac:dyDescent="0.2">
      <c r="A271" s="23"/>
      <c r="B271" s="138"/>
      <c r="C271" s="280"/>
      <c r="D271" s="280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4.25" customHeight="1" x14ac:dyDescent="0.2">
      <c r="A272" s="23"/>
      <c r="B272" s="138"/>
      <c r="C272" s="280"/>
      <c r="D272" s="280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4.25" customHeight="1" x14ac:dyDescent="0.2">
      <c r="A273" s="23"/>
      <c r="B273" s="138"/>
      <c r="C273" s="280"/>
      <c r="D273" s="280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4.25" customHeight="1" x14ac:dyDescent="0.2">
      <c r="A274" s="23"/>
      <c r="B274" s="138"/>
      <c r="C274" s="280"/>
      <c r="D274" s="280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4.25" customHeight="1" x14ac:dyDescent="0.2">
      <c r="A275" s="23"/>
      <c r="B275" s="138"/>
      <c r="C275" s="280"/>
      <c r="D275" s="280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4.25" customHeight="1" x14ac:dyDescent="0.2">
      <c r="A276" s="23"/>
      <c r="B276" s="138"/>
      <c r="C276" s="280"/>
      <c r="D276" s="280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4.25" customHeight="1" x14ac:dyDescent="0.2">
      <c r="A277" s="23"/>
      <c r="B277" s="138"/>
      <c r="C277" s="280"/>
      <c r="D277" s="280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4.25" customHeight="1" x14ac:dyDescent="0.2">
      <c r="A278" s="23"/>
      <c r="B278" s="138"/>
      <c r="C278" s="280"/>
      <c r="D278" s="280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4.25" customHeight="1" x14ac:dyDescent="0.2">
      <c r="A279" s="23"/>
      <c r="B279" s="138"/>
      <c r="C279" s="280"/>
      <c r="D279" s="280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4.25" customHeight="1" x14ac:dyDescent="0.2">
      <c r="A280" s="23"/>
      <c r="B280" s="138"/>
      <c r="C280" s="280"/>
      <c r="D280" s="280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4.25" customHeight="1" x14ac:dyDescent="0.2">
      <c r="A281" s="23"/>
      <c r="B281" s="138"/>
      <c r="C281" s="280"/>
      <c r="D281" s="280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4.25" customHeight="1" x14ac:dyDescent="0.2">
      <c r="A282" s="23"/>
      <c r="B282" s="138"/>
      <c r="C282" s="280"/>
      <c r="D282" s="280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4.25" customHeight="1" x14ac:dyDescent="0.2">
      <c r="A283" s="23"/>
      <c r="B283" s="138"/>
      <c r="C283" s="280"/>
      <c r="D283" s="280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4.25" customHeight="1" x14ac:dyDescent="0.2">
      <c r="A284" s="23"/>
      <c r="B284" s="138"/>
      <c r="C284" s="280"/>
      <c r="D284" s="280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4.25" customHeight="1" x14ac:dyDescent="0.2">
      <c r="A285" s="23"/>
      <c r="B285" s="138"/>
      <c r="C285" s="280"/>
      <c r="D285" s="280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4.25" customHeight="1" x14ac:dyDescent="0.2">
      <c r="A286" s="23"/>
      <c r="B286" s="138"/>
      <c r="C286" s="280"/>
      <c r="D286" s="280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4.25" customHeight="1" x14ac:dyDescent="0.2">
      <c r="A287" s="23"/>
      <c r="B287" s="138"/>
      <c r="C287" s="280"/>
      <c r="D287" s="280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4.25" customHeight="1" x14ac:dyDescent="0.2">
      <c r="A288" s="23"/>
      <c r="B288" s="138"/>
      <c r="C288" s="280"/>
      <c r="D288" s="280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4.25" customHeight="1" x14ac:dyDescent="0.2">
      <c r="A289" s="23"/>
      <c r="B289" s="138"/>
      <c r="C289" s="280"/>
      <c r="D289" s="280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4.25" customHeight="1" x14ac:dyDescent="0.2">
      <c r="A290" s="23"/>
      <c r="B290" s="138"/>
      <c r="C290" s="280"/>
      <c r="D290" s="280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4.25" customHeight="1" x14ac:dyDescent="0.2">
      <c r="A291" s="23"/>
      <c r="B291" s="138"/>
      <c r="C291" s="280"/>
      <c r="D291" s="280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4.25" customHeight="1" x14ac:dyDescent="0.2">
      <c r="A292" s="23"/>
      <c r="B292" s="138"/>
      <c r="C292" s="280"/>
      <c r="D292" s="280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4.25" customHeight="1" x14ac:dyDescent="0.2">
      <c r="A293" s="23"/>
      <c r="B293" s="138"/>
      <c r="C293" s="280"/>
      <c r="D293" s="280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4.25" customHeight="1" x14ac:dyDescent="0.2">
      <c r="A294" s="23"/>
      <c r="B294" s="138"/>
      <c r="C294" s="280"/>
      <c r="D294" s="280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4.25" customHeight="1" x14ac:dyDescent="0.2">
      <c r="A295" s="23"/>
      <c r="B295" s="138"/>
      <c r="C295" s="280"/>
      <c r="D295" s="280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4.25" customHeight="1" x14ac:dyDescent="0.2">
      <c r="A296" s="23"/>
      <c r="B296" s="138"/>
      <c r="C296" s="280"/>
      <c r="D296" s="280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4.25" customHeight="1" x14ac:dyDescent="0.2">
      <c r="A297" s="23"/>
      <c r="B297" s="138"/>
      <c r="C297" s="280"/>
      <c r="D297" s="280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4.25" customHeight="1" x14ac:dyDescent="0.2">
      <c r="A298" s="23"/>
      <c r="B298" s="138"/>
      <c r="C298" s="280"/>
      <c r="D298" s="280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4.25" customHeight="1" x14ac:dyDescent="0.2">
      <c r="A299" s="23"/>
      <c r="B299" s="138"/>
      <c r="C299" s="280"/>
      <c r="D299" s="280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4.25" customHeight="1" x14ac:dyDescent="0.2">
      <c r="A300" s="23"/>
      <c r="B300" s="138"/>
      <c r="C300" s="280"/>
      <c r="D300" s="280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4.25" customHeight="1" x14ac:dyDescent="0.2">
      <c r="A301" s="23"/>
      <c r="B301" s="138"/>
      <c r="C301" s="280"/>
      <c r="D301" s="280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4.25" customHeight="1" x14ac:dyDescent="0.2">
      <c r="A302" s="23"/>
      <c r="B302" s="138"/>
      <c r="C302" s="280"/>
      <c r="D302" s="280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4.25" customHeight="1" x14ac:dyDescent="0.2">
      <c r="A303" s="23"/>
      <c r="B303" s="138"/>
      <c r="C303" s="280"/>
      <c r="D303" s="280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4.25" customHeight="1" x14ac:dyDescent="0.2">
      <c r="A304" s="23"/>
      <c r="B304" s="138"/>
      <c r="C304" s="280"/>
      <c r="D304" s="280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4.25" customHeight="1" x14ac:dyDescent="0.2">
      <c r="A305" s="23"/>
      <c r="B305" s="138"/>
      <c r="C305" s="280"/>
      <c r="D305" s="280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4.25" customHeight="1" x14ac:dyDescent="0.2">
      <c r="A306" s="23"/>
      <c r="B306" s="138"/>
      <c r="C306" s="280"/>
      <c r="D306" s="280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4.25" customHeight="1" x14ac:dyDescent="0.2">
      <c r="A307" s="23"/>
      <c r="B307" s="138"/>
      <c r="C307" s="280"/>
      <c r="D307" s="280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4.25" customHeight="1" x14ac:dyDescent="0.2">
      <c r="A308" s="23"/>
      <c r="B308" s="138"/>
      <c r="C308" s="280"/>
      <c r="D308" s="280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4.25" customHeight="1" x14ac:dyDescent="0.2">
      <c r="A309" s="23"/>
      <c r="B309" s="138"/>
      <c r="C309" s="280"/>
      <c r="D309" s="280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4.25" customHeight="1" x14ac:dyDescent="0.2">
      <c r="A310" s="23"/>
      <c r="B310" s="138"/>
      <c r="C310" s="280"/>
      <c r="D310" s="280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4.25" customHeight="1" x14ac:dyDescent="0.2">
      <c r="A311" s="23"/>
      <c r="B311" s="138"/>
      <c r="C311" s="280"/>
      <c r="D311" s="280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4.25" customHeight="1" x14ac:dyDescent="0.2">
      <c r="A312" s="23"/>
      <c r="B312" s="138"/>
      <c r="C312" s="280"/>
      <c r="D312" s="280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4.25" customHeight="1" x14ac:dyDescent="0.2">
      <c r="A313" s="23"/>
      <c r="B313" s="138"/>
      <c r="C313" s="280"/>
      <c r="D313" s="280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4.25" customHeight="1" x14ac:dyDescent="0.2">
      <c r="A314" s="23"/>
      <c r="B314" s="138"/>
      <c r="C314" s="280"/>
      <c r="D314" s="280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4.25" customHeight="1" x14ac:dyDescent="0.2">
      <c r="A315" s="23"/>
      <c r="B315" s="138"/>
      <c r="C315" s="280"/>
      <c r="D315" s="280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4.25" customHeight="1" x14ac:dyDescent="0.2">
      <c r="A316" s="23"/>
      <c r="B316" s="138"/>
      <c r="C316" s="280"/>
      <c r="D316" s="280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4.25" customHeight="1" x14ac:dyDescent="0.2">
      <c r="A317" s="23"/>
      <c r="B317" s="138"/>
      <c r="C317" s="280"/>
      <c r="D317" s="280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4.25" customHeight="1" x14ac:dyDescent="0.2">
      <c r="A318" s="23"/>
      <c r="B318" s="138"/>
      <c r="C318" s="280"/>
      <c r="D318" s="280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4.25" customHeight="1" x14ac:dyDescent="0.2">
      <c r="A319" s="23"/>
      <c r="B319" s="138"/>
      <c r="C319" s="280"/>
      <c r="D319" s="280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4.25" customHeight="1" x14ac:dyDescent="0.2">
      <c r="A320" s="23"/>
      <c r="B320" s="138"/>
      <c r="C320" s="280"/>
      <c r="D320" s="280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4.25" customHeight="1" x14ac:dyDescent="0.2">
      <c r="A321" s="23"/>
      <c r="B321" s="138"/>
      <c r="C321" s="280"/>
      <c r="D321" s="280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4.25" customHeight="1" x14ac:dyDescent="0.2">
      <c r="A322" s="23"/>
      <c r="B322" s="138"/>
      <c r="C322" s="280"/>
      <c r="D322" s="280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4.25" customHeight="1" x14ac:dyDescent="0.2">
      <c r="A323" s="23"/>
      <c r="B323" s="138"/>
      <c r="C323" s="280"/>
      <c r="D323" s="280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4.25" customHeight="1" x14ac:dyDescent="0.2">
      <c r="A324" s="23"/>
      <c r="B324" s="138"/>
      <c r="C324" s="280"/>
      <c r="D324" s="280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4.25" customHeight="1" x14ac:dyDescent="0.2">
      <c r="A325" s="23"/>
      <c r="B325" s="138"/>
      <c r="C325" s="280"/>
      <c r="D325" s="280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4.25" customHeight="1" x14ac:dyDescent="0.2">
      <c r="A326" s="23"/>
      <c r="B326" s="138"/>
      <c r="C326" s="280"/>
      <c r="D326" s="280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4.25" customHeight="1" x14ac:dyDescent="0.2">
      <c r="A327" s="23"/>
      <c r="B327" s="138"/>
      <c r="C327" s="280"/>
      <c r="D327" s="280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4.25" customHeight="1" x14ac:dyDescent="0.2">
      <c r="A328" s="23"/>
      <c r="B328" s="138"/>
      <c r="C328" s="280"/>
      <c r="D328" s="280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4.25" customHeight="1" x14ac:dyDescent="0.2">
      <c r="A329" s="23"/>
      <c r="B329" s="138"/>
      <c r="C329" s="280"/>
      <c r="D329" s="280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4.25" customHeight="1" x14ac:dyDescent="0.2">
      <c r="A330" s="23"/>
      <c r="B330" s="138"/>
      <c r="C330" s="280"/>
      <c r="D330" s="280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4.25" customHeight="1" x14ac:dyDescent="0.2">
      <c r="A331" s="23"/>
      <c r="B331" s="138"/>
      <c r="C331" s="280"/>
      <c r="D331" s="280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4.25" customHeight="1" x14ac:dyDescent="0.2">
      <c r="A332" s="23"/>
      <c r="B332" s="138"/>
      <c r="C332" s="280"/>
      <c r="D332" s="280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4.25" customHeight="1" x14ac:dyDescent="0.2">
      <c r="A333" s="23"/>
      <c r="B333" s="138"/>
      <c r="C333" s="280"/>
      <c r="D333" s="280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4.25" customHeight="1" x14ac:dyDescent="0.2">
      <c r="A334" s="23"/>
      <c r="B334" s="138"/>
      <c r="C334" s="280"/>
      <c r="D334" s="280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4.25" customHeight="1" x14ac:dyDescent="0.2">
      <c r="A335" s="23"/>
      <c r="B335" s="138"/>
      <c r="C335" s="280"/>
      <c r="D335" s="280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4.25" customHeight="1" x14ac:dyDescent="0.2">
      <c r="A336" s="23"/>
      <c r="B336" s="138"/>
      <c r="C336" s="280"/>
      <c r="D336" s="280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4.25" customHeight="1" x14ac:dyDescent="0.2">
      <c r="A337" s="23"/>
      <c r="B337" s="138"/>
      <c r="C337" s="280"/>
      <c r="D337" s="280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4.25" customHeight="1" x14ac:dyDescent="0.2">
      <c r="A338" s="23"/>
      <c r="B338" s="138"/>
      <c r="C338" s="280"/>
      <c r="D338" s="280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4.25" customHeight="1" x14ac:dyDescent="0.2">
      <c r="A339" s="23"/>
      <c r="B339" s="138"/>
      <c r="C339" s="280"/>
      <c r="D339" s="280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4.25" customHeight="1" x14ac:dyDescent="0.2">
      <c r="A340" s="23"/>
      <c r="B340" s="138"/>
      <c r="C340" s="280"/>
      <c r="D340" s="280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4.25" customHeight="1" x14ac:dyDescent="0.2">
      <c r="A341" s="23"/>
      <c r="B341" s="138"/>
      <c r="C341" s="280"/>
      <c r="D341" s="280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4.25" customHeight="1" x14ac:dyDescent="0.2">
      <c r="A342" s="23"/>
      <c r="B342" s="138"/>
      <c r="C342" s="280"/>
      <c r="D342" s="280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4.25" customHeight="1" x14ac:dyDescent="0.2">
      <c r="A343" s="23"/>
      <c r="B343" s="138"/>
      <c r="C343" s="280"/>
      <c r="D343" s="280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4.25" customHeight="1" x14ac:dyDescent="0.2">
      <c r="A344" s="23"/>
      <c r="B344" s="138"/>
      <c r="C344" s="280"/>
      <c r="D344" s="280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4.25" customHeight="1" x14ac:dyDescent="0.2">
      <c r="A345" s="23"/>
      <c r="B345" s="138"/>
      <c r="C345" s="280"/>
      <c r="D345" s="280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4.25" customHeight="1" x14ac:dyDescent="0.2">
      <c r="A346" s="23"/>
      <c r="B346" s="138"/>
      <c r="C346" s="280"/>
      <c r="D346" s="280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4.25" customHeight="1" x14ac:dyDescent="0.2">
      <c r="A347" s="23"/>
      <c r="B347" s="138"/>
      <c r="C347" s="280"/>
      <c r="D347" s="280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4.25" customHeight="1" x14ac:dyDescent="0.2">
      <c r="A348" s="23"/>
      <c r="B348" s="138"/>
      <c r="C348" s="280"/>
      <c r="D348" s="280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4.25" customHeight="1" x14ac:dyDescent="0.2">
      <c r="A349" s="23"/>
      <c r="B349" s="138"/>
      <c r="C349" s="280"/>
      <c r="D349" s="280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4.25" customHeight="1" x14ac:dyDescent="0.2">
      <c r="A350" s="23"/>
      <c r="B350" s="138"/>
      <c r="C350" s="280"/>
      <c r="D350" s="280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4.25" customHeight="1" x14ac:dyDescent="0.2">
      <c r="A351" s="23"/>
      <c r="B351" s="138"/>
      <c r="C351" s="280"/>
      <c r="D351" s="280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4.25" customHeight="1" x14ac:dyDescent="0.2">
      <c r="A352" s="23"/>
      <c r="B352" s="138"/>
      <c r="C352" s="280"/>
      <c r="D352" s="280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4.25" customHeight="1" x14ac:dyDescent="0.2">
      <c r="A353" s="23"/>
      <c r="B353" s="138"/>
      <c r="C353" s="280"/>
      <c r="D353" s="280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4.25" customHeight="1" x14ac:dyDescent="0.2">
      <c r="A354" s="23"/>
      <c r="B354" s="138"/>
      <c r="C354" s="280"/>
      <c r="D354" s="280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4.25" customHeight="1" x14ac:dyDescent="0.2">
      <c r="A355" s="23"/>
      <c r="B355" s="138"/>
      <c r="C355" s="280"/>
      <c r="D355" s="280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4.25" customHeight="1" x14ac:dyDescent="0.2">
      <c r="A356" s="23"/>
      <c r="B356" s="138"/>
      <c r="C356" s="280"/>
      <c r="D356" s="280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4.25" customHeight="1" x14ac:dyDescent="0.2">
      <c r="A357" s="23"/>
      <c r="B357" s="138"/>
      <c r="C357" s="280"/>
      <c r="D357" s="280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4.25" customHeight="1" x14ac:dyDescent="0.2">
      <c r="A358" s="23"/>
      <c r="B358" s="138"/>
      <c r="C358" s="280"/>
      <c r="D358" s="280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4.25" customHeight="1" x14ac:dyDescent="0.2">
      <c r="A359" s="23"/>
      <c r="B359" s="138"/>
      <c r="C359" s="280"/>
      <c r="D359" s="280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4.25" customHeight="1" x14ac:dyDescent="0.2">
      <c r="A360" s="23"/>
      <c r="B360" s="138"/>
      <c r="C360" s="280"/>
      <c r="D360" s="280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4.25" customHeight="1" x14ac:dyDescent="0.2">
      <c r="A361" s="23"/>
      <c r="B361" s="138"/>
      <c r="C361" s="280"/>
      <c r="D361" s="280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4.25" customHeight="1" x14ac:dyDescent="0.2">
      <c r="A362" s="23"/>
      <c r="B362" s="138"/>
      <c r="C362" s="280"/>
      <c r="D362" s="280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4.25" customHeight="1" x14ac:dyDescent="0.2">
      <c r="A363" s="23"/>
      <c r="B363" s="138"/>
      <c r="C363" s="280"/>
      <c r="D363" s="280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4.25" customHeight="1" x14ac:dyDescent="0.2">
      <c r="A364" s="23"/>
      <c r="B364" s="138"/>
      <c r="C364" s="280"/>
      <c r="D364" s="280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4.25" customHeight="1" x14ac:dyDescent="0.2">
      <c r="A365" s="23"/>
      <c r="B365" s="138"/>
      <c r="C365" s="280"/>
      <c r="D365" s="280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4.25" customHeight="1" x14ac:dyDescent="0.2">
      <c r="A366" s="23"/>
      <c r="B366" s="138"/>
      <c r="C366" s="280"/>
      <c r="D366" s="280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4.25" customHeight="1" x14ac:dyDescent="0.2">
      <c r="A367" s="23"/>
      <c r="B367" s="138"/>
      <c r="C367" s="280"/>
      <c r="D367" s="280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4.25" customHeight="1" x14ac:dyDescent="0.2">
      <c r="A368" s="23"/>
      <c r="B368" s="138"/>
      <c r="C368" s="280"/>
      <c r="D368" s="280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4.25" customHeight="1" x14ac:dyDescent="0.2">
      <c r="A369" s="23"/>
      <c r="B369" s="138"/>
      <c r="C369" s="280"/>
      <c r="D369" s="280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4.25" customHeight="1" x14ac:dyDescent="0.2">
      <c r="A370" s="23"/>
      <c r="B370" s="138"/>
      <c r="C370" s="280"/>
      <c r="D370" s="280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4.25" customHeight="1" x14ac:dyDescent="0.2">
      <c r="A371" s="23"/>
      <c r="B371" s="138"/>
      <c r="C371" s="280"/>
      <c r="D371" s="280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4.25" customHeight="1" x14ac:dyDescent="0.2">
      <c r="A372" s="23"/>
      <c r="B372" s="138"/>
      <c r="C372" s="280"/>
      <c r="D372" s="280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4.25" customHeight="1" x14ac:dyDescent="0.2">
      <c r="A373" s="23"/>
      <c r="B373" s="138"/>
      <c r="C373" s="280"/>
      <c r="D373" s="280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4.25" customHeight="1" x14ac:dyDescent="0.2">
      <c r="A374" s="23"/>
      <c r="B374" s="138"/>
      <c r="C374" s="280"/>
      <c r="D374" s="280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4.25" customHeight="1" x14ac:dyDescent="0.2">
      <c r="A375" s="23"/>
      <c r="B375" s="138"/>
      <c r="C375" s="280"/>
      <c r="D375" s="280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4.25" customHeight="1" x14ac:dyDescent="0.2">
      <c r="A376" s="23"/>
      <c r="B376" s="138"/>
      <c r="C376" s="280"/>
      <c r="D376" s="280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4.25" customHeight="1" x14ac:dyDescent="0.2">
      <c r="A377" s="23"/>
      <c r="B377" s="138"/>
      <c r="C377" s="280"/>
      <c r="D377" s="280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4.25" customHeight="1" x14ac:dyDescent="0.2">
      <c r="A378" s="23"/>
      <c r="B378" s="138"/>
      <c r="C378" s="280"/>
      <c r="D378" s="280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4.25" customHeight="1" x14ac:dyDescent="0.2">
      <c r="A379" s="23"/>
      <c r="B379" s="138"/>
      <c r="C379" s="280"/>
      <c r="D379" s="280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4.25" customHeight="1" x14ac:dyDescent="0.2">
      <c r="A380" s="23"/>
      <c r="B380" s="138"/>
      <c r="C380" s="280"/>
      <c r="D380" s="280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4.25" customHeight="1" x14ac:dyDescent="0.2">
      <c r="A381" s="23"/>
      <c r="B381" s="138"/>
      <c r="C381" s="280"/>
      <c r="D381" s="280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4.25" customHeight="1" x14ac:dyDescent="0.2">
      <c r="A382" s="23"/>
      <c r="B382" s="138"/>
      <c r="C382" s="280"/>
      <c r="D382" s="280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4.25" customHeight="1" x14ac:dyDescent="0.2">
      <c r="A383" s="23"/>
      <c r="B383" s="138"/>
      <c r="C383" s="280"/>
      <c r="D383" s="280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4.25" customHeight="1" x14ac:dyDescent="0.2">
      <c r="A384" s="23"/>
      <c r="B384" s="138"/>
      <c r="C384" s="280"/>
      <c r="D384" s="280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4.25" customHeight="1" x14ac:dyDescent="0.2">
      <c r="A385" s="23"/>
      <c r="B385" s="138"/>
      <c r="C385" s="280"/>
      <c r="D385" s="280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4.25" customHeight="1" x14ac:dyDescent="0.2">
      <c r="A386" s="23"/>
      <c r="B386" s="138"/>
      <c r="C386" s="280"/>
      <c r="D386" s="280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4.25" customHeight="1" x14ac:dyDescent="0.2">
      <c r="A387" s="23"/>
      <c r="B387" s="138"/>
      <c r="C387" s="280"/>
      <c r="D387" s="280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4.25" customHeight="1" x14ac:dyDescent="0.2">
      <c r="A388" s="23"/>
      <c r="B388" s="138"/>
      <c r="C388" s="280"/>
      <c r="D388" s="280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4.25" customHeight="1" x14ac:dyDescent="0.2">
      <c r="A389" s="23"/>
      <c r="B389" s="138"/>
      <c r="C389" s="280"/>
      <c r="D389" s="280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4.25" customHeight="1" x14ac:dyDescent="0.2">
      <c r="A390" s="23"/>
      <c r="B390" s="138"/>
      <c r="C390" s="280"/>
      <c r="D390" s="280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4.25" customHeight="1" x14ac:dyDescent="0.2">
      <c r="A391" s="23"/>
      <c r="B391" s="138"/>
      <c r="C391" s="280"/>
      <c r="D391" s="280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4.25" customHeight="1" x14ac:dyDescent="0.2">
      <c r="A392" s="23"/>
      <c r="B392" s="138"/>
      <c r="C392" s="280"/>
      <c r="D392" s="280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4.25" customHeight="1" x14ac:dyDescent="0.2">
      <c r="A393" s="23"/>
      <c r="B393" s="138"/>
      <c r="C393" s="280"/>
      <c r="D393" s="280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4.25" customHeight="1" x14ac:dyDescent="0.2">
      <c r="A394" s="23"/>
      <c r="B394" s="138"/>
      <c r="C394" s="280"/>
      <c r="D394" s="280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4.25" customHeight="1" x14ac:dyDescent="0.2">
      <c r="A395" s="23"/>
      <c r="B395" s="138"/>
      <c r="C395" s="280"/>
      <c r="D395" s="280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4.25" customHeight="1" x14ac:dyDescent="0.2">
      <c r="A396" s="23"/>
      <c r="B396" s="138"/>
      <c r="C396" s="280"/>
      <c r="D396" s="280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4.25" customHeight="1" x14ac:dyDescent="0.2">
      <c r="A397" s="23"/>
      <c r="B397" s="138"/>
      <c r="C397" s="280"/>
      <c r="D397" s="280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4.25" customHeight="1" x14ac:dyDescent="0.2">
      <c r="A398" s="23"/>
      <c r="B398" s="138"/>
      <c r="C398" s="280"/>
      <c r="D398" s="280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4.25" customHeight="1" x14ac:dyDescent="0.2">
      <c r="A399" s="23"/>
      <c r="B399" s="138"/>
      <c r="C399" s="280"/>
      <c r="D399" s="280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4.25" customHeight="1" x14ac:dyDescent="0.2">
      <c r="A400" s="23"/>
      <c r="B400" s="138"/>
      <c r="C400" s="280"/>
      <c r="D400" s="280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4.25" customHeight="1" x14ac:dyDescent="0.2">
      <c r="A401" s="23"/>
      <c r="B401" s="138"/>
      <c r="C401" s="280"/>
      <c r="D401" s="280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4.25" customHeight="1" x14ac:dyDescent="0.2">
      <c r="A402" s="23"/>
      <c r="B402" s="138"/>
      <c r="C402" s="280"/>
      <c r="D402" s="280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4.25" customHeight="1" x14ac:dyDescent="0.2">
      <c r="A403" s="23"/>
      <c r="B403" s="138"/>
      <c r="C403" s="280"/>
      <c r="D403" s="280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4.25" customHeight="1" x14ac:dyDescent="0.2">
      <c r="A404" s="23"/>
      <c r="B404" s="138"/>
      <c r="C404" s="280"/>
      <c r="D404" s="280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4.25" customHeight="1" x14ac:dyDescent="0.2">
      <c r="A405" s="23"/>
      <c r="B405" s="138"/>
      <c r="C405" s="280"/>
      <c r="D405" s="280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4.25" customHeight="1" x14ac:dyDescent="0.2">
      <c r="A406" s="23"/>
      <c r="B406" s="138"/>
      <c r="C406" s="280"/>
      <c r="D406" s="280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4.25" customHeight="1" x14ac:dyDescent="0.2">
      <c r="A407" s="23"/>
      <c r="B407" s="138"/>
      <c r="C407" s="280"/>
      <c r="D407" s="280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4.25" customHeight="1" x14ac:dyDescent="0.2">
      <c r="A408" s="23"/>
      <c r="B408" s="138"/>
      <c r="C408" s="280"/>
      <c r="D408" s="280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4.25" customHeight="1" x14ac:dyDescent="0.2">
      <c r="A409" s="23"/>
      <c r="B409" s="138"/>
      <c r="C409" s="280"/>
      <c r="D409" s="280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4.25" customHeight="1" x14ac:dyDescent="0.2">
      <c r="A410" s="23"/>
      <c r="B410" s="138"/>
      <c r="C410" s="280"/>
      <c r="D410" s="280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4.25" customHeight="1" x14ac:dyDescent="0.2">
      <c r="A411" s="23"/>
      <c r="B411" s="138"/>
      <c r="C411" s="280"/>
      <c r="D411" s="280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4.25" customHeight="1" x14ac:dyDescent="0.2">
      <c r="A412" s="23"/>
      <c r="B412" s="138"/>
      <c r="C412" s="280"/>
      <c r="D412" s="280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4.25" customHeight="1" x14ac:dyDescent="0.2">
      <c r="A413" s="23"/>
      <c r="B413" s="138"/>
      <c r="C413" s="280"/>
      <c r="D413" s="280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4.25" customHeight="1" x14ac:dyDescent="0.2">
      <c r="A414" s="23"/>
      <c r="B414" s="138"/>
      <c r="C414" s="280"/>
      <c r="D414" s="280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4.25" customHeight="1" x14ac:dyDescent="0.2">
      <c r="A415" s="23"/>
      <c r="B415" s="138"/>
      <c r="C415" s="280"/>
      <c r="D415" s="280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4.25" customHeight="1" x14ac:dyDescent="0.2">
      <c r="A416" s="23"/>
      <c r="B416" s="138"/>
      <c r="C416" s="280"/>
      <c r="D416" s="280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4.25" customHeight="1" x14ac:dyDescent="0.2">
      <c r="A417" s="23"/>
      <c r="B417" s="138"/>
      <c r="C417" s="280"/>
      <c r="D417" s="280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4.25" customHeight="1" x14ac:dyDescent="0.2">
      <c r="A418" s="23"/>
      <c r="B418" s="138"/>
      <c r="C418" s="280"/>
      <c r="D418" s="280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4.25" customHeight="1" x14ac:dyDescent="0.2">
      <c r="A419" s="23"/>
      <c r="B419" s="138"/>
      <c r="C419" s="280"/>
      <c r="D419" s="280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4.25" customHeight="1" x14ac:dyDescent="0.2">
      <c r="A420" s="23"/>
      <c r="B420" s="138"/>
      <c r="C420" s="280"/>
      <c r="D420" s="280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4.25" customHeight="1" x14ac:dyDescent="0.2">
      <c r="A421" s="23"/>
      <c r="B421" s="138"/>
      <c r="C421" s="280"/>
      <c r="D421" s="280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4.25" customHeight="1" x14ac:dyDescent="0.2">
      <c r="A422" s="23"/>
      <c r="B422" s="138"/>
      <c r="C422" s="280"/>
      <c r="D422" s="280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4.25" customHeight="1" x14ac:dyDescent="0.2">
      <c r="A423" s="23"/>
      <c r="B423" s="138"/>
      <c r="C423" s="280"/>
      <c r="D423" s="280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4.25" customHeight="1" x14ac:dyDescent="0.2">
      <c r="A424" s="23"/>
      <c r="B424" s="138"/>
      <c r="C424" s="280"/>
      <c r="D424" s="280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4.25" customHeight="1" x14ac:dyDescent="0.2">
      <c r="A425" s="23"/>
      <c r="B425" s="138"/>
      <c r="C425" s="280"/>
      <c r="D425" s="280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4.25" customHeight="1" x14ac:dyDescent="0.2">
      <c r="A426" s="23"/>
      <c r="B426" s="138"/>
      <c r="C426" s="280"/>
      <c r="D426" s="280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4.25" customHeight="1" x14ac:dyDescent="0.2">
      <c r="A427" s="23"/>
      <c r="B427" s="138"/>
      <c r="C427" s="280"/>
      <c r="D427" s="280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4.25" customHeight="1" x14ac:dyDescent="0.2">
      <c r="A428" s="23"/>
      <c r="B428" s="138"/>
      <c r="C428" s="280"/>
      <c r="D428" s="280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4.25" customHeight="1" x14ac:dyDescent="0.2">
      <c r="A429" s="23"/>
      <c r="B429" s="138"/>
      <c r="C429" s="280"/>
      <c r="D429" s="280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4.25" customHeight="1" x14ac:dyDescent="0.2">
      <c r="A430" s="23"/>
      <c r="B430" s="138"/>
      <c r="C430" s="280"/>
      <c r="D430" s="280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4.25" customHeight="1" x14ac:dyDescent="0.2">
      <c r="A431" s="23"/>
      <c r="B431" s="138"/>
      <c r="C431" s="280"/>
      <c r="D431" s="280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4.25" customHeight="1" x14ac:dyDescent="0.2">
      <c r="A432" s="23"/>
      <c r="B432" s="138"/>
      <c r="C432" s="280"/>
      <c r="D432" s="280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4.25" customHeight="1" x14ac:dyDescent="0.2">
      <c r="A433" s="23"/>
      <c r="B433" s="138"/>
      <c r="C433" s="280"/>
      <c r="D433" s="280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4.25" customHeight="1" x14ac:dyDescent="0.2">
      <c r="A434" s="23"/>
      <c r="B434" s="138"/>
      <c r="C434" s="280"/>
      <c r="D434" s="280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4.25" customHeight="1" x14ac:dyDescent="0.2">
      <c r="A435" s="23"/>
      <c r="B435" s="138"/>
      <c r="C435" s="280"/>
      <c r="D435" s="280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4.25" customHeight="1" x14ac:dyDescent="0.2">
      <c r="A436" s="23"/>
      <c r="B436" s="138"/>
      <c r="C436" s="280"/>
      <c r="D436" s="280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4.25" customHeight="1" x14ac:dyDescent="0.2">
      <c r="A437" s="23"/>
      <c r="B437" s="138"/>
      <c r="C437" s="280"/>
      <c r="D437" s="280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4.25" customHeight="1" x14ac:dyDescent="0.2">
      <c r="A438" s="23"/>
      <c r="B438" s="138"/>
      <c r="C438" s="280"/>
      <c r="D438" s="280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4.25" customHeight="1" x14ac:dyDescent="0.2">
      <c r="A439" s="23"/>
      <c r="B439" s="138"/>
      <c r="C439" s="280"/>
      <c r="D439" s="280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4.25" customHeight="1" x14ac:dyDescent="0.2">
      <c r="A440" s="23"/>
      <c r="B440" s="138"/>
      <c r="C440" s="280"/>
      <c r="D440" s="280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4.25" customHeight="1" x14ac:dyDescent="0.2">
      <c r="A441" s="23"/>
      <c r="B441" s="138"/>
      <c r="C441" s="280"/>
      <c r="D441" s="280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4.25" customHeight="1" x14ac:dyDescent="0.2">
      <c r="A442" s="23"/>
      <c r="B442" s="138"/>
      <c r="C442" s="280"/>
      <c r="D442" s="280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4.25" customHeight="1" x14ac:dyDescent="0.2">
      <c r="A443" s="23"/>
      <c r="B443" s="138"/>
      <c r="C443" s="280"/>
      <c r="D443" s="280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4.25" customHeight="1" x14ac:dyDescent="0.2">
      <c r="A444" s="23"/>
      <c r="B444" s="138"/>
      <c r="C444" s="280"/>
      <c r="D444" s="280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4.25" customHeight="1" x14ac:dyDescent="0.2">
      <c r="A445" s="23"/>
      <c r="B445" s="138"/>
      <c r="C445" s="280"/>
      <c r="D445" s="280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4.25" customHeight="1" x14ac:dyDescent="0.2">
      <c r="A446" s="23"/>
      <c r="B446" s="138"/>
      <c r="C446" s="280"/>
      <c r="D446" s="280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4.25" customHeight="1" x14ac:dyDescent="0.2">
      <c r="A447" s="23"/>
      <c r="B447" s="138"/>
      <c r="C447" s="280"/>
      <c r="D447" s="280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4.25" customHeight="1" x14ac:dyDescent="0.2">
      <c r="A448" s="23"/>
      <c r="B448" s="138"/>
      <c r="C448" s="280"/>
      <c r="D448" s="280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4.25" customHeight="1" x14ac:dyDescent="0.2">
      <c r="A449" s="23"/>
      <c r="B449" s="138"/>
      <c r="C449" s="280"/>
      <c r="D449" s="280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4.25" customHeight="1" x14ac:dyDescent="0.2">
      <c r="A450" s="23"/>
      <c r="B450" s="138"/>
      <c r="C450" s="280"/>
      <c r="D450" s="280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4.25" customHeight="1" x14ac:dyDescent="0.2">
      <c r="A451" s="23"/>
      <c r="B451" s="138"/>
      <c r="C451" s="280"/>
      <c r="D451" s="280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4.25" customHeight="1" x14ac:dyDescent="0.2">
      <c r="A452" s="23"/>
      <c r="B452" s="138"/>
      <c r="C452" s="280"/>
      <c r="D452" s="280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4.25" customHeight="1" x14ac:dyDescent="0.2">
      <c r="A453" s="23"/>
      <c r="B453" s="138"/>
      <c r="C453" s="280"/>
      <c r="D453" s="280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4.25" customHeight="1" x14ac:dyDescent="0.2">
      <c r="A454" s="23"/>
      <c r="B454" s="138"/>
      <c r="C454" s="280"/>
      <c r="D454" s="280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4.25" customHeight="1" x14ac:dyDescent="0.2">
      <c r="A455" s="23"/>
      <c r="B455" s="138"/>
      <c r="C455" s="280"/>
      <c r="D455" s="280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4.25" customHeight="1" x14ac:dyDescent="0.2">
      <c r="A456" s="23"/>
      <c r="B456" s="138"/>
      <c r="C456" s="280"/>
      <c r="D456" s="280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4.25" customHeight="1" x14ac:dyDescent="0.2">
      <c r="A457" s="23"/>
      <c r="B457" s="138"/>
      <c r="C457" s="280"/>
      <c r="D457" s="280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4.25" customHeight="1" x14ac:dyDescent="0.2">
      <c r="A458" s="23"/>
      <c r="B458" s="138"/>
      <c r="C458" s="280"/>
      <c r="D458" s="280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4.25" customHeight="1" x14ac:dyDescent="0.2">
      <c r="A459" s="23"/>
      <c r="B459" s="138"/>
      <c r="C459" s="280"/>
      <c r="D459" s="280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4.25" customHeight="1" x14ac:dyDescent="0.2">
      <c r="A460" s="23"/>
      <c r="B460" s="138"/>
      <c r="C460" s="280"/>
      <c r="D460" s="280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4.25" customHeight="1" x14ac:dyDescent="0.2">
      <c r="A461" s="23"/>
      <c r="B461" s="138"/>
      <c r="C461" s="280"/>
      <c r="D461" s="280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4.25" customHeight="1" x14ac:dyDescent="0.2">
      <c r="A462" s="23"/>
      <c r="B462" s="138"/>
      <c r="C462" s="280"/>
      <c r="D462" s="280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4.25" customHeight="1" x14ac:dyDescent="0.2">
      <c r="A463" s="23"/>
      <c r="B463" s="138"/>
      <c r="C463" s="280"/>
      <c r="D463" s="280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4.25" customHeight="1" x14ac:dyDescent="0.2">
      <c r="A464" s="23"/>
      <c r="B464" s="138"/>
      <c r="C464" s="280"/>
      <c r="D464" s="280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4.25" customHeight="1" x14ac:dyDescent="0.2">
      <c r="A465" s="23"/>
      <c r="B465" s="138"/>
      <c r="C465" s="280"/>
      <c r="D465" s="280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4.25" customHeight="1" x14ac:dyDescent="0.2">
      <c r="A466" s="23"/>
      <c r="B466" s="138"/>
      <c r="C466" s="280"/>
      <c r="D466" s="280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4.25" customHeight="1" x14ac:dyDescent="0.2">
      <c r="A467" s="23"/>
      <c r="B467" s="138"/>
      <c r="C467" s="280"/>
      <c r="D467" s="280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4.25" customHeight="1" x14ac:dyDescent="0.2">
      <c r="A468" s="23"/>
      <c r="B468" s="138"/>
      <c r="C468" s="280"/>
      <c r="D468" s="280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4.25" customHeight="1" x14ac:dyDescent="0.2">
      <c r="A469" s="23"/>
      <c r="B469" s="138"/>
      <c r="C469" s="280"/>
      <c r="D469" s="280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4.25" customHeight="1" x14ac:dyDescent="0.2">
      <c r="A470" s="23"/>
      <c r="B470" s="138"/>
      <c r="C470" s="280"/>
      <c r="D470" s="280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4.25" customHeight="1" x14ac:dyDescent="0.2">
      <c r="A471" s="23"/>
      <c r="B471" s="138"/>
      <c r="C471" s="280"/>
      <c r="D471" s="280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4.25" customHeight="1" x14ac:dyDescent="0.2">
      <c r="A472" s="23"/>
      <c r="B472" s="138"/>
      <c r="C472" s="280"/>
      <c r="D472" s="280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4.25" customHeight="1" x14ac:dyDescent="0.2">
      <c r="A473" s="23"/>
      <c r="B473" s="138"/>
      <c r="C473" s="280"/>
      <c r="D473" s="280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4.25" customHeight="1" x14ac:dyDescent="0.2">
      <c r="A474" s="23"/>
      <c r="B474" s="138"/>
      <c r="C474" s="280"/>
      <c r="D474" s="280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4.25" customHeight="1" x14ac:dyDescent="0.2">
      <c r="A475" s="23"/>
      <c r="B475" s="138"/>
      <c r="C475" s="280"/>
      <c r="D475" s="280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4.25" customHeight="1" x14ac:dyDescent="0.2">
      <c r="A476" s="23"/>
      <c r="B476" s="138"/>
      <c r="C476" s="280"/>
      <c r="D476" s="280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4.25" customHeight="1" x14ac:dyDescent="0.2">
      <c r="A477" s="23"/>
      <c r="B477" s="138"/>
      <c r="C477" s="280"/>
      <c r="D477" s="280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4.25" customHeight="1" x14ac:dyDescent="0.2">
      <c r="A478" s="23"/>
      <c r="B478" s="138"/>
      <c r="C478" s="280"/>
      <c r="D478" s="280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4.25" customHeight="1" x14ac:dyDescent="0.2">
      <c r="A479" s="23"/>
      <c r="B479" s="138"/>
      <c r="C479" s="280"/>
      <c r="D479" s="280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4.25" customHeight="1" x14ac:dyDescent="0.2">
      <c r="A480" s="23"/>
      <c r="B480" s="138"/>
      <c r="C480" s="280"/>
      <c r="D480" s="280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4.25" customHeight="1" x14ac:dyDescent="0.2">
      <c r="A481" s="23"/>
      <c r="B481" s="138"/>
      <c r="C481" s="280"/>
      <c r="D481" s="280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4.25" customHeight="1" x14ac:dyDescent="0.2">
      <c r="A482" s="23"/>
      <c r="B482" s="138"/>
      <c r="C482" s="280"/>
      <c r="D482" s="280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4.25" customHeight="1" x14ac:dyDescent="0.2">
      <c r="A483" s="23"/>
      <c r="B483" s="138"/>
      <c r="C483" s="280"/>
      <c r="D483" s="280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4.25" customHeight="1" x14ac:dyDescent="0.2">
      <c r="A484" s="23"/>
      <c r="B484" s="138"/>
      <c r="C484" s="280"/>
      <c r="D484" s="280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4.25" customHeight="1" x14ac:dyDescent="0.2">
      <c r="A485" s="23"/>
      <c r="B485" s="138"/>
      <c r="C485" s="280"/>
      <c r="D485" s="280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4.25" customHeight="1" x14ac:dyDescent="0.2">
      <c r="A486" s="23"/>
      <c r="B486" s="138"/>
      <c r="C486" s="280"/>
      <c r="D486" s="280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4.25" customHeight="1" x14ac:dyDescent="0.2">
      <c r="A487" s="23"/>
      <c r="B487" s="138"/>
      <c r="C487" s="280"/>
      <c r="D487" s="280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4.25" customHeight="1" x14ac:dyDescent="0.2">
      <c r="A488" s="23"/>
      <c r="B488" s="138"/>
      <c r="C488" s="280"/>
      <c r="D488" s="280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4.25" customHeight="1" x14ac:dyDescent="0.2">
      <c r="A489" s="23"/>
      <c r="B489" s="138"/>
      <c r="C489" s="280"/>
      <c r="D489" s="280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4.25" customHeight="1" x14ac:dyDescent="0.2">
      <c r="A490" s="23"/>
      <c r="B490" s="138"/>
      <c r="C490" s="280"/>
      <c r="D490" s="280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4.25" customHeight="1" x14ac:dyDescent="0.2">
      <c r="A491" s="23"/>
      <c r="B491" s="138"/>
      <c r="C491" s="280"/>
      <c r="D491" s="280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4.25" customHeight="1" x14ac:dyDescent="0.2">
      <c r="A492" s="23"/>
      <c r="B492" s="138"/>
      <c r="C492" s="280"/>
      <c r="D492" s="280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4.25" customHeight="1" x14ac:dyDescent="0.2">
      <c r="A493" s="23"/>
      <c r="B493" s="138"/>
      <c r="C493" s="280"/>
      <c r="D493" s="280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4.25" customHeight="1" x14ac:dyDescent="0.2">
      <c r="A494" s="23"/>
      <c r="B494" s="138"/>
      <c r="C494" s="280"/>
      <c r="D494" s="280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4.25" customHeight="1" x14ac:dyDescent="0.2">
      <c r="A495" s="23"/>
      <c r="B495" s="138"/>
      <c r="C495" s="280"/>
      <c r="D495" s="280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4.25" customHeight="1" x14ac:dyDescent="0.2">
      <c r="A496" s="23"/>
      <c r="B496" s="138"/>
      <c r="C496" s="280"/>
      <c r="D496" s="280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4.25" customHeight="1" x14ac:dyDescent="0.2">
      <c r="A497" s="23"/>
      <c r="B497" s="138"/>
      <c r="C497" s="280"/>
      <c r="D497" s="280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4.25" customHeight="1" x14ac:dyDescent="0.2">
      <c r="A498" s="23"/>
      <c r="B498" s="138"/>
      <c r="C498" s="280"/>
      <c r="D498" s="280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4.25" customHeight="1" x14ac:dyDescent="0.2">
      <c r="A499" s="23"/>
      <c r="B499" s="138"/>
      <c r="C499" s="280"/>
      <c r="D499" s="280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4.25" customHeight="1" x14ac:dyDescent="0.2">
      <c r="A500" s="23"/>
      <c r="B500" s="138"/>
      <c r="C500" s="280"/>
      <c r="D500" s="280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4.25" customHeight="1" x14ac:dyDescent="0.2">
      <c r="A501" s="23"/>
      <c r="B501" s="138"/>
      <c r="C501" s="280"/>
      <c r="D501" s="280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4.25" customHeight="1" x14ac:dyDescent="0.2">
      <c r="A502" s="23"/>
      <c r="B502" s="138"/>
      <c r="C502" s="280"/>
      <c r="D502" s="280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4.25" customHeight="1" x14ac:dyDescent="0.2">
      <c r="A503" s="23"/>
      <c r="B503" s="138"/>
      <c r="C503" s="280"/>
      <c r="D503" s="280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4.25" customHeight="1" x14ac:dyDescent="0.2">
      <c r="A504" s="23"/>
      <c r="B504" s="138"/>
      <c r="C504" s="280"/>
      <c r="D504" s="280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4.25" customHeight="1" x14ac:dyDescent="0.2">
      <c r="A505" s="23"/>
      <c r="B505" s="138"/>
      <c r="C505" s="280"/>
      <c r="D505" s="280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4.25" customHeight="1" x14ac:dyDescent="0.2">
      <c r="A506" s="23"/>
      <c r="B506" s="138"/>
      <c r="C506" s="280"/>
      <c r="D506" s="280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4.25" customHeight="1" x14ac:dyDescent="0.2">
      <c r="A507" s="23"/>
      <c r="B507" s="138"/>
      <c r="C507" s="280"/>
      <c r="D507" s="280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4.25" customHeight="1" x14ac:dyDescent="0.2">
      <c r="A508" s="23"/>
      <c r="B508" s="138"/>
      <c r="C508" s="280"/>
      <c r="D508" s="280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4.25" customHeight="1" x14ac:dyDescent="0.2">
      <c r="A509" s="23"/>
      <c r="B509" s="138"/>
      <c r="C509" s="280"/>
      <c r="D509" s="280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4.25" customHeight="1" x14ac:dyDescent="0.2">
      <c r="A510" s="23"/>
      <c r="B510" s="138"/>
      <c r="C510" s="280"/>
      <c r="D510" s="280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4.25" customHeight="1" x14ac:dyDescent="0.2">
      <c r="A511" s="23"/>
      <c r="B511" s="138"/>
      <c r="C511" s="280"/>
      <c r="D511" s="280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4.25" customHeight="1" x14ac:dyDescent="0.2">
      <c r="A512" s="23"/>
      <c r="B512" s="138"/>
      <c r="C512" s="280"/>
      <c r="D512" s="280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4.25" customHeight="1" x14ac:dyDescent="0.2">
      <c r="A513" s="23"/>
      <c r="B513" s="138"/>
      <c r="C513" s="280"/>
      <c r="D513" s="280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4.25" customHeight="1" x14ac:dyDescent="0.2">
      <c r="A514" s="23"/>
      <c r="B514" s="138"/>
      <c r="C514" s="280"/>
      <c r="D514" s="280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4.25" customHeight="1" x14ac:dyDescent="0.2">
      <c r="A515" s="23"/>
      <c r="B515" s="138"/>
      <c r="C515" s="280"/>
      <c r="D515" s="280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4.25" customHeight="1" x14ac:dyDescent="0.2">
      <c r="A516" s="23"/>
      <c r="B516" s="138"/>
      <c r="C516" s="280"/>
      <c r="D516" s="280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4.25" customHeight="1" x14ac:dyDescent="0.2">
      <c r="A517" s="23"/>
      <c r="B517" s="138"/>
      <c r="C517" s="280"/>
      <c r="D517" s="280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4.25" customHeight="1" x14ac:dyDescent="0.2">
      <c r="A518" s="23"/>
      <c r="B518" s="138"/>
      <c r="C518" s="280"/>
      <c r="D518" s="280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4.25" customHeight="1" x14ac:dyDescent="0.2">
      <c r="A519" s="23"/>
      <c r="B519" s="138"/>
      <c r="C519" s="280"/>
      <c r="D519" s="280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4.25" customHeight="1" x14ac:dyDescent="0.2">
      <c r="A520" s="23"/>
      <c r="B520" s="138"/>
      <c r="C520" s="280"/>
      <c r="D520" s="280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4.25" customHeight="1" x14ac:dyDescent="0.2">
      <c r="A521" s="23"/>
      <c r="B521" s="138"/>
      <c r="C521" s="280"/>
      <c r="D521" s="280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4.25" customHeight="1" x14ac:dyDescent="0.2">
      <c r="A522" s="23"/>
      <c r="B522" s="138"/>
      <c r="C522" s="280"/>
      <c r="D522" s="280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4.25" customHeight="1" x14ac:dyDescent="0.2">
      <c r="A523" s="23"/>
      <c r="B523" s="138"/>
      <c r="C523" s="280"/>
      <c r="D523" s="280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4.25" customHeight="1" x14ac:dyDescent="0.2">
      <c r="A524" s="23"/>
      <c r="B524" s="138"/>
      <c r="C524" s="280"/>
      <c r="D524" s="280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4.25" customHeight="1" x14ac:dyDescent="0.2">
      <c r="A525" s="23"/>
      <c r="B525" s="138"/>
      <c r="C525" s="280"/>
      <c r="D525" s="280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4.25" customHeight="1" x14ac:dyDescent="0.2">
      <c r="A526" s="23"/>
      <c r="B526" s="138"/>
      <c r="C526" s="280"/>
      <c r="D526" s="280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4.25" customHeight="1" x14ac:dyDescent="0.2">
      <c r="A527" s="23"/>
      <c r="B527" s="138"/>
      <c r="C527" s="280"/>
      <c r="D527" s="280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4.25" customHeight="1" x14ac:dyDescent="0.2">
      <c r="A528" s="23"/>
      <c r="B528" s="138"/>
      <c r="C528" s="280"/>
      <c r="D528" s="280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4.25" customHeight="1" x14ac:dyDescent="0.2">
      <c r="A529" s="23"/>
      <c r="B529" s="138"/>
      <c r="C529" s="280"/>
      <c r="D529" s="280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4.25" customHeight="1" x14ac:dyDescent="0.2">
      <c r="A530" s="23"/>
      <c r="B530" s="138"/>
      <c r="C530" s="280"/>
      <c r="D530" s="280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4.25" customHeight="1" x14ac:dyDescent="0.2">
      <c r="A531" s="23"/>
      <c r="B531" s="138"/>
      <c r="C531" s="280"/>
      <c r="D531" s="280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4.25" customHeight="1" x14ac:dyDescent="0.2">
      <c r="A532" s="23"/>
      <c r="B532" s="138"/>
      <c r="C532" s="280"/>
      <c r="D532" s="280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4.25" customHeight="1" x14ac:dyDescent="0.2">
      <c r="A533" s="23"/>
      <c r="B533" s="138"/>
      <c r="C533" s="280"/>
      <c r="D533" s="280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4.25" customHeight="1" x14ac:dyDescent="0.2">
      <c r="A534" s="23"/>
      <c r="B534" s="138"/>
      <c r="C534" s="280"/>
      <c r="D534" s="280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4.25" customHeight="1" x14ac:dyDescent="0.2">
      <c r="A535" s="23"/>
      <c r="B535" s="138"/>
      <c r="C535" s="280"/>
      <c r="D535" s="280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4.25" customHeight="1" x14ac:dyDescent="0.2">
      <c r="A536" s="23"/>
      <c r="B536" s="138"/>
      <c r="C536" s="280"/>
      <c r="D536" s="280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4.25" customHeight="1" x14ac:dyDescent="0.2">
      <c r="A537" s="23"/>
      <c r="B537" s="138"/>
      <c r="C537" s="280"/>
      <c r="D537" s="280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4.25" customHeight="1" x14ac:dyDescent="0.2">
      <c r="A538" s="23"/>
      <c r="B538" s="138"/>
      <c r="C538" s="280"/>
      <c r="D538" s="280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4.25" customHeight="1" x14ac:dyDescent="0.2">
      <c r="A539" s="23"/>
      <c r="B539" s="138"/>
      <c r="C539" s="280"/>
      <c r="D539" s="280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4.25" customHeight="1" x14ac:dyDescent="0.2">
      <c r="A540" s="23"/>
      <c r="B540" s="138"/>
      <c r="C540" s="280"/>
      <c r="D540" s="280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4.25" customHeight="1" x14ac:dyDescent="0.2">
      <c r="A541" s="23"/>
      <c r="B541" s="138"/>
      <c r="C541" s="280"/>
      <c r="D541" s="280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4.25" customHeight="1" x14ac:dyDescent="0.2">
      <c r="A542" s="23"/>
      <c r="B542" s="138"/>
      <c r="C542" s="280"/>
      <c r="D542" s="280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4.25" customHeight="1" x14ac:dyDescent="0.2">
      <c r="A543" s="23"/>
      <c r="B543" s="138"/>
      <c r="C543" s="280"/>
      <c r="D543" s="280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4.25" customHeight="1" x14ac:dyDescent="0.2">
      <c r="A544" s="23"/>
      <c r="B544" s="138"/>
      <c r="C544" s="280"/>
      <c r="D544" s="280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4.25" customHeight="1" x14ac:dyDescent="0.2">
      <c r="A545" s="23"/>
      <c r="B545" s="138"/>
      <c r="C545" s="280"/>
      <c r="D545" s="280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4.25" customHeight="1" x14ac:dyDescent="0.2">
      <c r="A546" s="23"/>
      <c r="B546" s="138"/>
      <c r="C546" s="280"/>
      <c r="D546" s="280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4.25" customHeight="1" x14ac:dyDescent="0.2">
      <c r="A547" s="23"/>
      <c r="B547" s="138"/>
      <c r="C547" s="280"/>
      <c r="D547" s="280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4.25" customHeight="1" x14ac:dyDescent="0.2">
      <c r="A548" s="23"/>
      <c r="B548" s="138"/>
      <c r="C548" s="280"/>
      <c r="D548" s="280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4.25" customHeight="1" x14ac:dyDescent="0.2">
      <c r="A549" s="23"/>
      <c r="B549" s="138"/>
      <c r="C549" s="280"/>
      <c r="D549" s="280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4.25" customHeight="1" x14ac:dyDescent="0.2">
      <c r="A550" s="23"/>
      <c r="B550" s="138"/>
      <c r="C550" s="280"/>
      <c r="D550" s="280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4.25" customHeight="1" x14ac:dyDescent="0.2">
      <c r="A551" s="23"/>
      <c r="B551" s="138"/>
      <c r="C551" s="280"/>
      <c r="D551" s="280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4.25" customHeight="1" x14ac:dyDescent="0.2">
      <c r="A552" s="23"/>
      <c r="B552" s="138"/>
      <c r="C552" s="280"/>
      <c r="D552" s="280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4.25" customHeight="1" x14ac:dyDescent="0.2">
      <c r="A553" s="23"/>
      <c r="B553" s="138"/>
      <c r="C553" s="280"/>
      <c r="D553" s="280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4.25" customHeight="1" x14ac:dyDescent="0.2">
      <c r="A554" s="23"/>
      <c r="B554" s="138"/>
      <c r="C554" s="280"/>
      <c r="D554" s="280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4.25" customHeight="1" x14ac:dyDescent="0.2">
      <c r="A555" s="23"/>
      <c r="B555" s="138"/>
      <c r="C555" s="280"/>
      <c r="D555" s="280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4.25" customHeight="1" x14ac:dyDescent="0.2">
      <c r="A556" s="23"/>
      <c r="B556" s="138"/>
      <c r="C556" s="280"/>
      <c r="D556" s="280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4.25" customHeight="1" x14ac:dyDescent="0.2">
      <c r="A557" s="23"/>
      <c r="B557" s="138"/>
      <c r="C557" s="280"/>
      <c r="D557" s="280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4.25" customHeight="1" x14ac:dyDescent="0.2">
      <c r="A558" s="23"/>
      <c r="B558" s="138"/>
      <c r="C558" s="280"/>
      <c r="D558" s="280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4.25" customHeight="1" x14ac:dyDescent="0.2">
      <c r="A559" s="23"/>
      <c r="B559" s="138"/>
      <c r="C559" s="280"/>
      <c r="D559" s="280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4.25" customHeight="1" x14ac:dyDescent="0.2">
      <c r="A560" s="23"/>
      <c r="B560" s="138"/>
      <c r="C560" s="280"/>
      <c r="D560" s="280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4.25" customHeight="1" x14ac:dyDescent="0.2">
      <c r="A561" s="23"/>
      <c r="B561" s="138"/>
      <c r="C561" s="280"/>
      <c r="D561" s="280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4.25" customHeight="1" x14ac:dyDescent="0.2">
      <c r="A562" s="23"/>
      <c r="B562" s="138"/>
      <c r="C562" s="280"/>
      <c r="D562" s="280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4.25" customHeight="1" x14ac:dyDescent="0.2">
      <c r="A563" s="23"/>
      <c r="B563" s="138"/>
      <c r="C563" s="280"/>
      <c r="D563" s="280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4.25" customHeight="1" x14ac:dyDescent="0.2">
      <c r="A564" s="23"/>
      <c r="B564" s="138"/>
      <c r="C564" s="280"/>
      <c r="D564" s="280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4.25" customHeight="1" x14ac:dyDescent="0.2">
      <c r="A565" s="23"/>
      <c r="B565" s="138"/>
      <c r="C565" s="280"/>
      <c r="D565" s="280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4.25" customHeight="1" x14ac:dyDescent="0.2">
      <c r="A566" s="23"/>
      <c r="B566" s="138"/>
      <c r="C566" s="280"/>
      <c r="D566" s="280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4.25" customHeight="1" x14ac:dyDescent="0.2">
      <c r="A567" s="23"/>
      <c r="B567" s="138"/>
      <c r="C567" s="280"/>
      <c r="D567" s="280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4.25" customHeight="1" x14ac:dyDescent="0.2">
      <c r="A568" s="23"/>
      <c r="B568" s="138"/>
      <c r="C568" s="280"/>
      <c r="D568" s="280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4.25" customHeight="1" x14ac:dyDescent="0.2">
      <c r="A569" s="23"/>
      <c r="B569" s="138"/>
      <c r="C569" s="280"/>
      <c r="D569" s="280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4.25" customHeight="1" x14ac:dyDescent="0.2">
      <c r="A570" s="23"/>
      <c r="B570" s="138"/>
      <c r="C570" s="280"/>
      <c r="D570" s="280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4.25" customHeight="1" x14ac:dyDescent="0.2">
      <c r="A571" s="23"/>
      <c r="B571" s="138"/>
      <c r="C571" s="280"/>
      <c r="D571" s="280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4.25" customHeight="1" x14ac:dyDescent="0.2">
      <c r="A572" s="23"/>
      <c r="B572" s="138"/>
      <c r="C572" s="280"/>
      <c r="D572" s="280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4.25" customHeight="1" x14ac:dyDescent="0.2">
      <c r="A573" s="23"/>
      <c r="B573" s="138"/>
      <c r="C573" s="280"/>
      <c r="D573" s="280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4.25" customHeight="1" x14ac:dyDescent="0.2">
      <c r="A574" s="23"/>
      <c r="B574" s="138"/>
      <c r="C574" s="280"/>
      <c r="D574" s="280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4.25" customHeight="1" x14ac:dyDescent="0.2">
      <c r="A575" s="23"/>
      <c r="B575" s="138"/>
      <c r="C575" s="280"/>
      <c r="D575" s="280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4.25" customHeight="1" x14ac:dyDescent="0.2">
      <c r="A576" s="23"/>
      <c r="B576" s="138"/>
      <c r="C576" s="280"/>
      <c r="D576" s="280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4.25" customHeight="1" x14ac:dyDescent="0.2">
      <c r="A577" s="23"/>
      <c r="B577" s="138"/>
      <c r="C577" s="280"/>
      <c r="D577" s="280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4.25" customHeight="1" x14ac:dyDescent="0.2">
      <c r="A578" s="23"/>
      <c r="B578" s="138"/>
      <c r="C578" s="280"/>
      <c r="D578" s="280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4.25" customHeight="1" x14ac:dyDescent="0.2">
      <c r="A579" s="23"/>
      <c r="B579" s="138"/>
      <c r="C579" s="280"/>
      <c r="D579" s="280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4.25" customHeight="1" x14ac:dyDescent="0.2">
      <c r="A580" s="23"/>
      <c r="B580" s="138"/>
      <c r="C580" s="280"/>
      <c r="D580" s="280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4.25" customHeight="1" x14ac:dyDescent="0.2">
      <c r="A581" s="23"/>
      <c r="B581" s="138"/>
      <c r="C581" s="280"/>
      <c r="D581" s="280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4.25" customHeight="1" x14ac:dyDescent="0.2">
      <c r="A582" s="23"/>
      <c r="B582" s="138"/>
      <c r="C582" s="280"/>
      <c r="D582" s="280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4.25" customHeight="1" x14ac:dyDescent="0.2">
      <c r="A583" s="23"/>
      <c r="B583" s="138"/>
      <c r="C583" s="280"/>
      <c r="D583" s="280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4.25" customHeight="1" x14ac:dyDescent="0.2">
      <c r="A584" s="23"/>
      <c r="B584" s="138"/>
      <c r="C584" s="280"/>
      <c r="D584" s="280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4.25" customHeight="1" x14ac:dyDescent="0.2">
      <c r="A585" s="23"/>
      <c r="B585" s="138"/>
      <c r="C585" s="280"/>
      <c r="D585" s="280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4.25" customHeight="1" x14ac:dyDescent="0.2">
      <c r="A586" s="23"/>
      <c r="B586" s="138"/>
      <c r="C586" s="280"/>
      <c r="D586" s="280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4.25" customHeight="1" x14ac:dyDescent="0.2">
      <c r="A587" s="23"/>
      <c r="B587" s="138"/>
      <c r="C587" s="280"/>
      <c r="D587" s="280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4.25" customHeight="1" x14ac:dyDescent="0.2">
      <c r="A588" s="23"/>
      <c r="B588" s="138"/>
      <c r="C588" s="280"/>
      <c r="D588" s="280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4.25" customHeight="1" x14ac:dyDescent="0.2">
      <c r="A589" s="23"/>
      <c r="B589" s="138"/>
      <c r="C589" s="280"/>
      <c r="D589" s="280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4.25" customHeight="1" x14ac:dyDescent="0.2">
      <c r="A590" s="23"/>
      <c r="B590" s="138"/>
      <c r="C590" s="280"/>
      <c r="D590" s="280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4.25" customHeight="1" x14ac:dyDescent="0.2">
      <c r="A591" s="23"/>
      <c r="B591" s="138"/>
      <c r="C591" s="280"/>
      <c r="D591" s="280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4.25" customHeight="1" x14ac:dyDescent="0.2">
      <c r="A592" s="23"/>
      <c r="B592" s="138"/>
      <c r="C592" s="280"/>
      <c r="D592" s="280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4.25" customHeight="1" x14ac:dyDescent="0.2">
      <c r="A593" s="23"/>
      <c r="B593" s="138"/>
      <c r="C593" s="280"/>
      <c r="D593" s="280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4.25" customHeight="1" x14ac:dyDescent="0.2">
      <c r="A594" s="23"/>
      <c r="B594" s="138"/>
      <c r="C594" s="280"/>
      <c r="D594" s="280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4.25" customHeight="1" x14ac:dyDescent="0.2">
      <c r="A595" s="23"/>
      <c r="B595" s="138"/>
      <c r="C595" s="280"/>
      <c r="D595" s="280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4.25" customHeight="1" x14ac:dyDescent="0.2">
      <c r="A596" s="23"/>
      <c r="B596" s="138"/>
      <c r="C596" s="280"/>
      <c r="D596" s="280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4.25" customHeight="1" x14ac:dyDescent="0.2">
      <c r="A597" s="23"/>
      <c r="B597" s="138"/>
      <c r="C597" s="280"/>
      <c r="D597" s="280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4.25" customHeight="1" x14ac:dyDescent="0.2">
      <c r="A598" s="23"/>
      <c r="B598" s="138"/>
      <c r="C598" s="280"/>
      <c r="D598" s="280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4.25" customHeight="1" x14ac:dyDescent="0.2">
      <c r="A599" s="23"/>
      <c r="B599" s="138"/>
      <c r="C599" s="280"/>
      <c r="D599" s="280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4.25" customHeight="1" x14ac:dyDescent="0.2">
      <c r="A600" s="23"/>
      <c r="B600" s="138"/>
      <c r="C600" s="280"/>
      <c r="D600" s="280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4.25" customHeight="1" x14ac:dyDescent="0.2">
      <c r="A601" s="23"/>
      <c r="B601" s="138"/>
      <c r="C601" s="280"/>
      <c r="D601" s="280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4.25" customHeight="1" x14ac:dyDescent="0.2">
      <c r="A602" s="23"/>
      <c r="B602" s="138"/>
      <c r="C602" s="280"/>
      <c r="D602" s="280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4.25" customHeight="1" x14ac:dyDescent="0.2">
      <c r="A603" s="23"/>
      <c r="B603" s="138"/>
      <c r="C603" s="280"/>
      <c r="D603" s="280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4.25" customHeight="1" x14ac:dyDescent="0.2">
      <c r="A604" s="23"/>
      <c r="B604" s="138"/>
      <c r="C604" s="280"/>
      <c r="D604" s="280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4.25" customHeight="1" x14ac:dyDescent="0.2">
      <c r="A605" s="23"/>
      <c r="B605" s="138"/>
      <c r="C605" s="280"/>
      <c r="D605" s="280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4.25" customHeight="1" x14ac:dyDescent="0.2">
      <c r="A606" s="23"/>
      <c r="B606" s="138"/>
      <c r="C606" s="280"/>
      <c r="D606" s="280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4.25" customHeight="1" x14ac:dyDescent="0.2">
      <c r="A607" s="23"/>
      <c r="B607" s="138"/>
      <c r="C607" s="280"/>
      <c r="D607" s="280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4.25" customHeight="1" x14ac:dyDescent="0.2">
      <c r="A608" s="23"/>
      <c r="B608" s="138"/>
      <c r="C608" s="280"/>
      <c r="D608" s="280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4.25" customHeight="1" x14ac:dyDescent="0.2">
      <c r="A609" s="23"/>
      <c r="B609" s="138"/>
      <c r="C609" s="280"/>
      <c r="D609" s="280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4.25" customHeight="1" x14ac:dyDescent="0.2">
      <c r="A610" s="23"/>
      <c r="B610" s="138"/>
      <c r="C610" s="280"/>
      <c r="D610" s="280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4.25" customHeight="1" x14ac:dyDescent="0.2">
      <c r="A611" s="23"/>
      <c r="B611" s="138"/>
      <c r="C611" s="280"/>
      <c r="D611" s="280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4.25" customHeight="1" x14ac:dyDescent="0.2">
      <c r="A612" s="23"/>
      <c r="B612" s="138"/>
      <c r="C612" s="280"/>
      <c r="D612" s="280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4.25" customHeight="1" x14ac:dyDescent="0.2">
      <c r="A613" s="23"/>
      <c r="B613" s="138"/>
      <c r="C613" s="280"/>
      <c r="D613" s="280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4.25" customHeight="1" x14ac:dyDescent="0.2">
      <c r="A614" s="23"/>
      <c r="B614" s="138"/>
      <c r="C614" s="280"/>
      <c r="D614" s="280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4.25" customHeight="1" x14ac:dyDescent="0.2">
      <c r="A615" s="23"/>
      <c r="B615" s="138"/>
      <c r="C615" s="280"/>
      <c r="D615" s="280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4.25" customHeight="1" x14ac:dyDescent="0.2">
      <c r="A616" s="23"/>
      <c r="B616" s="138"/>
      <c r="C616" s="280"/>
      <c r="D616" s="280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4.25" customHeight="1" x14ac:dyDescent="0.2">
      <c r="A617" s="23"/>
      <c r="B617" s="138"/>
      <c r="C617" s="280"/>
      <c r="D617" s="280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4.25" customHeight="1" x14ac:dyDescent="0.2">
      <c r="A618" s="23"/>
      <c r="B618" s="138"/>
      <c r="C618" s="280"/>
      <c r="D618" s="280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4.25" customHeight="1" x14ac:dyDescent="0.2">
      <c r="A619" s="23"/>
      <c r="B619" s="138"/>
      <c r="C619" s="280"/>
      <c r="D619" s="280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4.25" customHeight="1" x14ac:dyDescent="0.2">
      <c r="A620" s="23"/>
      <c r="B620" s="138"/>
      <c r="C620" s="280"/>
      <c r="D620" s="280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4.25" customHeight="1" x14ac:dyDescent="0.2">
      <c r="A621" s="23"/>
      <c r="B621" s="138"/>
      <c r="C621" s="280"/>
      <c r="D621" s="280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4.25" customHeight="1" x14ac:dyDescent="0.2">
      <c r="A622" s="23"/>
      <c r="B622" s="138"/>
      <c r="C622" s="280"/>
      <c r="D622" s="280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4.25" customHeight="1" x14ac:dyDescent="0.2">
      <c r="A623" s="23"/>
      <c r="B623" s="138"/>
      <c r="C623" s="280"/>
      <c r="D623" s="280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4.25" customHeight="1" x14ac:dyDescent="0.2">
      <c r="A624" s="23"/>
      <c r="B624" s="138"/>
      <c r="C624" s="280"/>
      <c r="D624" s="280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4.25" customHeight="1" x14ac:dyDescent="0.2">
      <c r="A625" s="23"/>
      <c r="B625" s="138"/>
      <c r="C625" s="280"/>
      <c r="D625" s="280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4.25" customHeight="1" x14ac:dyDescent="0.2">
      <c r="A626" s="23"/>
      <c r="B626" s="138"/>
      <c r="C626" s="280"/>
      <c r="D626" s="280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4.25" customHeight="1" x14ac:dyDescent="0.2">
      <c r="A627" s="23"/>
      <c r="B627" s="138"/>
      <c r="C627" s="280"/>
      <c r="D627" s="280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4.25" customHeight="1" x14ac:dyDescent="0.2">
      <c r="A628" s="23"/>
      <c r="B628" s="138"/>
      <c r="C628" s="280"/>
      <c r="D628" s="280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4.25" customHeight="1" x14ac:dyDescent="0.2">
      <c r="A629" s="23"/>
      <c r="B629" s="138"/>
      <c r="C629" s="280"/>
      <c r="D629" s="280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4.25" customHeight="1" x14ac:dyDescent="0.2">
      <c r="A630" s="23"/>
      <c r="B630" s="138"/>
      <c r="C630" s="280"/>
      <c r="D630" s="280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4.25" customHeight="1" x14ac:dyDescent="0.2">
      <c r="A631" s="23"/>
      <c r="B631" s="138"/>
      <c r="C631" s="280"/>
      <c r="D631" s="280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4.25" customHeight="1" x14ac:dyDescent="0.2">
      <c r="A632" s="23"/>
      <c r="B632" s="138"/>
      <c r="C632" s="280"/>
      <c r="D632" s="280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4.25" customHeight="1" x14ac:dyDescent="0.2">
      <c r="A633" s="23"/>
      <c r="B633" s="138"/>
      <c r="C633" s="280"/>
      <c r="D633" s="280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4.25" customHeight="1" x14ac:dyDescent="0.2">
      <c r="A634" s="23"/>
      <c r="B634" s="138"/>
      <c r="C634" s="280"/>
      <c r="D634" s="280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4.25" customHeight="1" x14ac:dyDescent="0.2">
      <c r="A635" s="23"/>
      <c r="B635" s="138"/>
      <c r="C635" s="280"/>
      <c r="D635" s="280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4.25" customHeight="1" x14ac:dyDescent="0.2">
      <c r="A636" s="23"/>
      <c r="B636" s="138"/>
      <c r="C636" s="280"/>
      <c r="D636" s="280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4.25" customHeight="1" x14ac:dyDescent="0.2">
      <c r="A637" s="23"/>
      <c r="B637" s="138"/>
      <c r="C637" s="280"/>
      <c r="D637" s="280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4.25" customHeight="1" x14ac:dyDescent="0.2">
      <c r="A638" s="23"/>
      <c r="B638" s="138"/>
      <c r="C638" s="280"/>
      <c r="D638" s="280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4.25" customHeight="1" x14ac:dyDescent="0.2">
      <c r="A639" s="23"/>
      <c r="B639" s="138"/>
      <c r="C639" s="280"/>
      <c r="D639" s="280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4.25" customHeight="1" x14ac:dyDescent="0.2">
      <c r="A640" s="23"/>
      <c r="B640" s="138"/>
      <c r="C640" s="280"/>
      <c r="D640" s="280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4.25" customHeight="1" x14ac:dyDescent="0.2">
      <c r="A641" s="23"/>
      <c r="B641" s="138"/>
      <c r="C641" s="280"/>
      <c r="D641" s="280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4.25" customHeight="1" x14ac:dyDescent="0.2">
      <c r="A642" s="23"/>
      <c r="B642" s="138"/>
      <c r="C642" s="280"/>
      <c r="D642" s="280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4.25" customHeight="1" x14ac:dyDescent="0.2">
      <c r="A643" s="23"/>
      <c r="B643" s="138"/>
      <c r="C643" s="280"/>
      <c r="D643" s="280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4.25" customHeight="1" x14ac:dyDescent="0.2">
      <c r="A644" s="23"/>
      <c r="B644" s="138"/>
      <c r="C644" s="280"/>
      <c r="D644" s="280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4.25" customHeight="1" x14ac:dyDescent="0.2">
      <c r="A645" s="23"/>
      <c r="B645" s="138"/>
      <c r="C645" s="280"/>
      <c r="D645" s="280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4.25" customHeight="1" x14ac:dyDescent="0.2">
      <c r="A646" s="23"/>
      <c r="B646" s="138"/>
      <c r="C646" s="280"/>
      <c r="D646" s="280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4.25" customHeight="1" x14ac:dyDescent="0.2">
      <c r="A647" s="23"/>
      <c r="B647" s="138"/>
      <c r="C647" s="280"/>
      <c r="D647" s="280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4.25" customHeight="1" x14ac:dyDescent="0.2">
      <c r="A648" s="23"/>
      <c r="B648" s="138"/>
      <c r="C648" s="280"/>
      <c r="D648" s="280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4.25" customHeight="1" x14ac:dyDescent="0.2">
      <c r="A649" s="23"/>
      <c r="B649" s="138"/>
      <c r="C649" s="280"/>
      <c r="D649" s="280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4.25" customHeight="1" x14ac:dyDescent="0.2">
      <c r="A650" s="23"/>
      <c r="B650" s="138"/>
      <c r="C650" s="280"/>
      <c r="D650" s="280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4.25" customHeight="1" x14ac:dyDescent="0.2">
      <c r="A651" s="23"/>
      <c r="B651" s="138"/>
      <c r="C651" s="280"/>
      <c r="D651" s="280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4.25" customHeight="1" x14ac:dyDescent="0.2">
      <c r="A652" s="23"/>
      <c r="B652" s="138"/>
      <c r="C652" s="280"/>
      <c r="D652" s="280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4.25" customHeight="1" x14ac:dyDescent="0.2">
      <c r="A653" s="23"/>
      <c r="B653" s="138"/>
      <c r="C653" s="280"/>
      <c r="D653" s="280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4.25" customHeight="1" x14ac:dyDescent="0.2">
      <c r="A654" s="23"/>
      <c r="B654" s="138"/>
      <c r="C654" s="280"/>
      <c r="D654" s="280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4.25" customHeight="1" x14ac:dyDescent="0.2">
      <c r="A655" s="23"/>
      <c r="B655" s="138"/>
      <c r="C655" s="280"/>
      <c r="D655" s="280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4.25" customHeight="1" x14ac:dyDescent="0.2">
      <c r="A656" s="23"/>
      <c r="B656" s="138"/>
      <c r="C656" s="280"/>
      <c r="D656" s="280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4.25" customHeight="1" x14ac:dyDescent="0.2">
      <c r="A657" s="23"/>
      <c r="B657" s="138"/>
      <c r="C657" s="280"/>
      <c r="D657" s="280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4.25" customHeight="1" x14ac:dyDescent="0.2">
      <c r="A658" s="23"/>
      <c r="B658" s="138"/>
      <c r="C658" s="280"/>
      <c r="D658" s="280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4.25" customHeight="1" x14ac:dyDescent="0.2">
      <c r="A659" s="23"/>
      <c r="B659" s="138"/>
      <c r="C659" s="280"/>
      <c r="D659" s="280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4.25" customHeight="1" x14ac:dyDescent="0.2">
      <c r="A660" s="23"/>
      <c r="B660" s="138"/>
      <c r="C660" s="280"/>
      <c r="D660" s="280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4.25" customHeight="1" x14ac:dyDescent="0.2">
      <c r="A661" s="23"/>
      <c r="B661" s="138"/>
      <c r="C661" s="280"/>
      <c r="D661" s="280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4.25" customHeight="1" x14ac:dyDescent="0.2">
      <c r="A662" s="23"/>
      <c r="B662" s="138"/>
      <c r="C662" s="280"/>
      <c r="D662" s="280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4.25" customHeight="1" x14ac:dyDescent="0.2">
      <c r="A663" s="23"/>
      <c r="B663" s="138"/>
      <c r="C663" s="280"/>
      <c r="D663" s="280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4.25" customHeight="1" x14ac:dyDescent="0.2">
      <c r="A664" s="23"/>
      <c r="B664" s="138"/>
      <c r="C664" s="280"/>
      <c r="D664" s="280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4.25" customHeight="1" x14ac:dyDescent="0.2">
      <c r="A665" s="23"/>
      <c r="B665" s="138"/>
      <c r="C665" s="280"/>
      <c r="D665" s="280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4.25" customHeight="1" x14ac:dyDescent="0.2">
      <c r="A666" s="23"/>
      <c r="B666" s="138"/>
      <c r="C666" s="280"/>
      <c r="D666" s="280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4.25" customHeight="1" x14ac:dyDescent="0.2">
      <c r="A667" s="23"/>
      <c r="B667" s="138"/>
      <c r="C667" s="280"/>
      <c r="D667" s="280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4.25" customHeight="1" x14ac:dyDescent="0.2">
      <c r="A668" s="23"/>
      <c r="B668" s="138"/>
      <c r="C668" s="280"/>
      <c r="D668" s="280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4.25" customHeight="1" x14ac:dyDescent="0.2">
      <c r="A669" s="23"/>
      <c r="B669" s="138"/>
      <c r="C669" s="280"/>
      <c r="D669" s="280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4.25" customHeight="1" x14ac:dyDescent="0.2">
      <c r="A670" s="23"/>
      <c r="B670" s="138"/>
      <c r="C670" s="280"/>
      <c r="D670" s="280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4.25" customHeight="1" x14ac:dyDescent="0.2">
      <c r="A671" s="23"/>
      <c r="B671" s="138"/>
      <c r="C671" s="280"/>
      <c r="D671" s="280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4.25" customHeight="1" x14ac:dyDescent="0.2">
      <c r="A672" s="23"/>
      <c r="B672" s="138"/>
      <c r="C672" s="280"/>
      <c r="D672" s="280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4.25" customHeight="1" x14ac:dyDescent="0.2">
      <c r="A673" s="23"/>
      <c r="B673" s="138"/>
      <c r="C673" s="280"/>
      <c r="D673" s="280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4.25" customHeight="1" x14ac:dyDescent="0.2">
      <c r="A674" s="23"/>
      <c r="B674" s="138"/>
      <c r="C674" s="280"/>
      <c r="D674" s="280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4.25" customHeight="1" x14ac:dyDescent="0.2">
      <c r="A675" s="23"/>
      <c r="B675" s="138"/>
      <c r="C675" s="280"/>
      <c r="D675" s="280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4.25" customHeight="1" x14ac:dyDescent="0.2">
      <c r="A676" s="23"/>
      <c r="B676" s="138"/>
      <c r="C676" s="280"/>
      <c r="D676" s="280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4.25" customHeight="1" x14ac:dyDescent="0.2">
      <c r="A677" s="23"/>
      <c r="B677" s="138"/>
      <c r="C677" s="280"/>
      <c r="D677" s="280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4.25" customHeight="1" x14ac:dyDescent="0.2">
      <c r="A678" s="23"/>
      <c r="B678" s="138"/>
      <c r="C678" s="280"/>
      <c r="D678" s="280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4.25" customHeight="1" x14ac:dyDescent="0.2">
      <c r="A679" s="23"/>
      <c r="B679" s="138"/>
      <c r="C679" s="280"/>
      <c r="D679" s="280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4.25" customHeight="1" x14ac:dyDescent="0.2">
      <c r="A680" s="23"/>
      <c r="B680" s="138"/>
      <c r="C680" s="280"/>
      <c r="D680" s="280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4.25" customHeight="1" x14ac:dyDescent="0.2">
      <c r="A681" s="23"/>
      <c r="B681" s="138"/>
      <c r="C681" s="280"/>
      <c r="D681" s="280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4.25" customHeight="1" x14ac:dyDescent="0.2">
      <c r="A682" s="23"/>
      <c r="B682" s="138"/>
      <c r="C682" s="280"/>
      <c r="D682" s="280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4.25" customHeight="1" x14ac:dyDescent="0.2">
      <c r="A683" s="23"/>
      <c r="B683" s="138"/>
      <c r="C683" s="280"/>
      <c r="D683" s="280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4.25" customHeight="1" x14ac:dyDescent="0.2">
      <c r="A684" s="23"/>
      <c r="B684" s="138"/>
      <c r="C684" s="280"/>
      <c r="D684" s="280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4.25" customHeight="1" x14ac:dyDescent="0.2">
      <c r="A685" s="23"/>
      <c r="B685" s="138"/>
      <c r="C685" s="280"/>
      <c r="D685" s="280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4.25" customHeight="1" x14ac:dyDescent="0.2">
      <c r="A686" s="23"/>
      <c r="B686" s="138"/>
      <c r="C686" s="280"/>
      <c r="D686" s="280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4.25" customHeight="1" x14ac:dyDescent="0.2">
      <c r="A687" s="23"/>
      <c r="B687" s="138"/>
      <c r="C687" s="280"/>
      <c r="D687" s="280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4.25" customHeight="1" x14ac:dyDescent="0.2">
      <c r="A688" s="23"/>
      <c r="B688" s="138"/>
      <c r="C688" s="280"/>
      <c r="D688" s="280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4.25" customHeight="1" x14ac:dyDescent="0.2">
      <c r="A689" s="23"/>
      <c r="B689" s="138"/>
      <c r="C689" s="280"/>
      <c r="D689" s="280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4.25" customHeight="1" x14ac:dyDescent="0.2">
      <c r="A690" s="23"/>
      <c r="B690" s="138"/>
      <c r="C690" s="280"/>
      <c r="D690" s="280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4.25" customHeight="1" x14ac:dyDescent="0.2">
      <c r="A691" s="23"/>
      <c r="B691" s="138"/>
      <c r="C691" s="280"/>
      <c r="D691" s="280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4.25" customHeight="1" x14ac:dyDescent="0.2">
      <c r="A692" s="23"/>
      <c r="B692" s="138"/>
      <c r="C692" s="280"/>
      <c r="D692" s="280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4.25" customHeight="1" x14ac:dyDescent="0.2">
      <c r="A693" s="23"/>
      <c r="B693" s="138"/>
      <c r="C693" s="280"/>
      <c r="D693" s="280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4.25" customHeight="1" x14ac:dyDescent="0.2">
      <c r="A694" s="23"/>
      <c r="B694" s="138"/>
      <c r="C694" s="280"/>
      <c r="D694" s="280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4.25" customHeight="1" x14ac:dyDescent="0.2">
      <c r="A695" s="23"/>
      <c r="B695" s="138"/>
      <c r="C695" s="280"/>
      <c r="D695" s="280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4.25" customHeight="1" x14ac:dyDescent="0.2">
      <c r="A696" s="23"/>
      <c r="B696" s="138"/>
      <c r="C696" s="280"/>
      <c r="D696" s="280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4.25" customHeight="1" x14ac:dyDescent="0.2">
      <c r="A697" s="23"/>
      <c r="B697" s="138"/>
      <c r="C697" s="280"/>
      <c r="D697" s="280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4.25" customHeight="1" x14ac:dyDescent="0.2">
      <c r="A698" s="23"/>
      <c r="B698" s="138"/>
      <c r="C698" s="280"/>
      <c r="D698" s="280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4.25" customHeight="1" x14ac:dyDescent="0.2">
      <c r="A699" s="23"/>
      <c r="B699" s="138"/>
      <c r="C699" s="280"/>
      <c r="D699" s="280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4.25" customHeight="1" x14ac:dyDescent="0.2">
      <c r="A700" s="23"/>
      <c r="B700" s="138"/>
      <c r="C700" s="280"/>
      <c r="D700" s="280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4.25" customHeight="1" x14ac:dyDescent="0.2">
      <c r="A701" s="23"/>
      <c r="B701" s="138"/>
      <c r="C701" s="280"/>
      <c r="D701" s="280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4.25" customHeight="1" x14ac:dyDescent="0.2">
      <c r="A702" s="23"/>
      <c r="B702" s="138"/>
      <c r="C702" s="280"/>
      <c r="D702" s="280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4.25" customHeight="1" x14ac:dyDescent="0.2">
      <c r="A703" s="23"/>
      <c r="B703" s="138"/>
      <c r="C703" s="280"/>
      <c r="D703" s="280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4.25" customHeight="1" x14ac:dyDescent="0.2">
      <c r="A704" s="23"/>
      <c r="B704" s="138"/>
      <c r="C704" s="280"/>
      <c r="D704" s="280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4.25" customHeight="1" x14ac:dyDescent="0.2">
      <c r="A705" s="23"/>
      <c r="B705" s="138"/>
      <c r="C705" s="280"/>
      <c r="D705" s="280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4.25" customHeight="1" x14ac:dyDescent="0.2">
      <c r="A706" s="23"/>
      <c r="B706" s="138"/>
      <c r="C706" s="280"/>
      <c r="D706" s="280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4.25" customHeight="1" x14ac:dyDescent="0.2">
      <c r="A707" s="23"/>
      <c r="B707" s="138"/>
      <c r="C707" s="280"/>
      <c r="D707" s="280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4.25" customHeight="1" x14ac:dyDescent="0.2">
      <c r="A708" s="23"/>
      <c r="B708" s="138"/>
      <c r="C708" s="280"/>
      <c r="D708" s="280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4.25" customHeight="1" x14ac:dyDescent="0.2">
      <c r="A709" s="23"/>
      <c r="B709" s="138"/>
      <c r="C709" s="280"/>
      <c r="D709" s="280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4.25" customHeight="1" x14ac:dyDescent="0.2">
      <c r="A710" s="23"/>
      <c r="B710" s="138"/>
      <c r="C710" s="280"/>
      <c r="D710" s="280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4.25" customHeight="1" x14ac:dyDescent="0.2">
      <c r="A711" s="23"/>
      <c r="B711" s="138"/>
      <c r="C711" s="280"/>
      <c r="D711" s="280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4.25" customHeight="1" x14ac:dyDescent="0.2">
      <c r="A712" s="23"/>
      <c r="B712" s="138"/>
      <c r="C712" s="280"/>
      <c r="D712" s="280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4.25" customHeight="1" x14ac:dyDescent="0.2">
      <c r="A713" s="23"/>
      <c r="B713" s="138"/>
      <c r="C713" s="280"/>
      <c r="D713" s="280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4.25" customHeight="1" x14ac:dyDescent="0.2">
      <c r="A714" s="23"/>
      <c r="B714" s="138"/>
      <c r="C714" s="280"/>
      <c r="D714" s="280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4.25" customHeight="1" x14ac:dyDescent="0.2">
      <c r="A715" s="23"/>
      <c r="B715" s="138"/>
      <c r="C715" s="280"/>
      <c r="D715" s="280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4.25" customHeight="1" x14ac:dyDescent="0.2">
      <c r="A716" s="23"/>
      <c r="B716" s="138"/>
      <c r="C716" s="280"/>
      <c r="D716" s="280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4.25" customHeight="1" x14ac:dyDescent="0.2">
      <c r="A717" s="23"/>
      <c r="B717" s="138"/>
      <c r="C717" s="280"/>
      <c r="D717" s="280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4.25" customHeight="1" x14ac:dyDescent="0.2">
      <c r="A718" s="23"/>
      <c r="B718" s="138"/>
      <c r="C718" s="280"/>
      <c r="D718" s="280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4.25" customHeight="1" x14ac:dyDescent="0.2">
      <c r="A719" s="23"/>
      <c r="B719" s="138"/>
      <c r="C719" s="280"/>
      <c r="D719" s="280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4.25" customHeight="1" x14ac:dyDescent="0.2">
      <c r="A720" s="23"/>
      <c r="B720" s="138"/>
      <c r="C720" s="280"/>
      <c r="D720" s="280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4.25" customHeight="1" x14ac:dyDescent="0.2">
      <c r="A721" s="23"/>
      <c r="B721" s="138"/>
      <c r="C721" s="280"/>
      <c r="D721" s="280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4.25" customHeight="1" x14ac:dyDescent="0.2">
      <c r="A722" s="23"/>
      <c r="B722" s="138"/>
      <c r="C722" s="280"/>
      <c r="D722" s="280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4.25" customHeight="1" x14ac:dyDescent="0.2">
      <c r="A723" s="23"/>
      <c r="B723" s="138"/>
      <c r="C723" s="280"/>
      <c r="D723" s="280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4.25" customHeight="1" x14ac:dyDescent="0.2">
      <c r="A724" s="23"/>
      <c r="B724" s="138"/>
      <c r="C724" s="280"/>
      <c r="D724" s="280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4.25" customHeight="1" x14ac:dyDescent="0.2">
      <c r="A725" s="23"/>
      <c r="B725" s="138"/>
      <c r="C725" s="280"/>
      <c r="D725" s="280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4.25" customHeight="1" x14ac:dyDescent="0.2">
      <c r="A726" s="23"/>
      <c r="B726" s="138"/>
      <c r="C726" s="280"/>
      <c r="D726" s="280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4.25" customHeight="1" x14ac:dyDescent="0.2">
      <c r="A727" s="23"/>
      <c r="B727" s="138"/>
      <c r="C727" s="280"/>
      <c r="D727" s="280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4.25" customHeight="1" x14ac:dyDescent="0.2">
      <c r="A728" s="23"/>
      <c r="B728" s="138"/>
      <c r="C728" s="280"/>
      <c r="D728" s="280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4.25" customHeight="1" x14ac:dyDescent="0.2">
      <c r="A729" s="23"/>
      <c r="B729" s="138"/>
      <c r="C729" s="280"/>
      <c r="D729" s="280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4.25" customHeight="1" x14ac:dyDescent="0.2">
      <c r="A730" s="23"/>
      <c r="B730" s="138"/>
      <c r="C730" s="280"/>
      <c r="D730" s="280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4.25" customHeight="1" x14ac:dyDescent="0.2">
      <c r="A731" s="23"/>
      <c r="B731" s="138"/>
      <c r="C731" s="280"/>
      <c r="D731" s="280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4.25" customHeight="1" x14ac:dyDescent="0.2">
      <c r="A732" s="23"/>
      <c r="B732" s="138"/>
      <c r="C732" s="280"/>
      <c r="D732" s="280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4.25" customHeight="1" x14ac:dyDescent="0.2">
      <c r="A733" s="23"/>
      <c r="B733" s="138"/>
      <c r="C733" s="280"/>
      <c r="D733" s="280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4.25" customHeight="1" x14ac:dyDescent="0.2">
      <c r="A734" s="23"/>
      <c r="B734" s="138"/>
      <c r="C734" s="280"/>
      <c r="D734" s="280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4.25" customHeight="1" x14ac:dyDescent="0.2">
      <c r="A735" s="23"/>
      <c r="B735" s="138"/>
      <c r="C735" s="280"/>
      <c r="D735" s="280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4.25" customHeight="1" x14ac:dyDescent="0.2">
      <c r="A736" s="23"/>
      <c r="B736" s="138"/>
      <c r="C736" s="280"/>
      <c r="D736" s="280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4.25" customHeight="1" x14ac:dyDescent="0.2">
      <c r="A737" s="23"/>
      <c r="B737" s="138"/>
      <c r="C737" s="280"/>
      <c r="D737" s="280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4.25" customHeight="1" x14ac:dyDescent="0.2">
      <c r="A738" s="23"/>
      <c r="B738" s="138"/>
      <c r="C738" s="280"/>
      <c r="D738" s="280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4.25" customHeight="1" x14ac:dyDescent="0.2">
      <c r="A739" s="23"/>
      <c r="B739" s="138"/>
      <c r="C739" s="280"/>
      <c r="D739" s="280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4.25" customHeight="1" x14ac:dyDescent="0.2">
      <c r="A740" s="23"/>
      <c r="B740" s="138"/>
      <c r="C740" s="280"/>
      <c r="D740" s="280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4.25" customHeight="1" x14ac:dyDescent="0.2">
      <c r="A741" s="23"/>
      <c r="B741" s="138"/>
      <c r="C741" s="280"/>
      <c r="D741" s="280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4.25" customHeight="1" x14ac:dyDescent="0.2">
      <c r="A742" s="23"/>
      <c r="B742" s="138"/>
      <c r="C742" s="280"/>
      <c r="D742" s="280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4.25" customHeight="1" x14ac:dyDescent="0.2">
      <c r="A743" s="23"/>
      <c r="B743" s="138"/>
      <c r="C743" s="280"/>
      <c r="D743" s="280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4.25" customHeight="1" x14ac:dyDescent="0.2">
      <c r="A744" s="23"/>
      <c r="B744" s="138"/>
      <c r="C744" s="280"/>
      <c r="D744" s="280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4.25" customHeight="1" x14ac:dyDescent="0.2">
      <c r="A745" s="23"/>
      <c r="B745" s="138"/>
      <c r="C745" s="280"/>
      <c r="D745" s="280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4.25" customHeight="1" x14ac:dyDescent="0.2">
      <c r="A746" s="23"/>
      <c r="B746" s="138"/>
      <c r="C746" s="280"/>
      <c r="D746" s="280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4.25" customHeight="1" x14ac:dyDescent="0.2">
      <c r="A747" s="23"/>
      <c r="B747" s="138"/>
      <c r="C747" s="280"/>
      <c r="D747" s="280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4.25" customHeight="1" x14ac:dyDescent="0.2">
      <c r="A748" s="23"/>
      <c r="B748" s="138"/>
      <c r="C748" s="280"/>
      <c r="D748" s="280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4.25" customHeight="1" x14ac:dyDescent="0.2">
      <c r="A749" s="23"/>
      <c r="B749" s="138"/>
      <c r="C749" s="280"/>
      <c r="D749" s="280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4.25" customHeight="1" x14ac:dyDescent="0.2">
      <c r="A750" s="23"/>
      <c r="B750" s="138"/>
      <c r="C750" s="280"/>
      <c r="D750" s="280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4.25" customHeight="1" x14ac:dyDescent="0.2">
      <c r="A751" s="23"/>
      <c r="B751" s="138"/>
      <c r="C751" s="280"/>
      <c r="D751" s="280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4.25" customHeight="1" x14ac:dyDescent="0.2">
      <c r="A752" s="23"/>
      <c r="B752" s="138"/>
      <c r="C752" s="280"/>
      <c r="D752" s="280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4.25" customHeight="1" x14ac:dyDescent="0.2">
      <c r="A753" s="23"/>
      <c r="B753" s="138"/>
      <c r="C753" s="280"/>
      <c r="D753" s="280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4.25" customHeight="1" x14ac:dyDescent="0.2">
      <c r="A754" s="23"/>
      <c r="B754" s="138"/>
      <c r="C754" s="280"/>
      <c r="D754" s="280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4.25" customHeight="1" x14ac:dyDescent="0.2">
      <c r="A755" s="23"/>
      <c r="B755" s="138"/>
      <c r="C755" s="280"/>
      <c r="D755" s="280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4.25" customHeight="1" x14ac:dyDescent="0.2">
      <c r="A756" s="23"/>
      <c r="B756" s="138"/>
      <c r="C756" s="280"/>
      <c r="D756" s="280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4.25" customHeight="1" x14ac:dyDescent="0.2">
      <c r="A757" s="23"/>
      <c r="B757" s="138"/>
      <c r="C757" s="280"/>
      <c r="D757" s="280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4.25" customHeight="1" x14ac:dyDescent="0.2">
      <c r="A758" s="23"/>
      <c r="B758" s="138"/>
      <c r="C758" s="280"/>
      <c r="D758" s="280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4.25" customHeight="1" x14ac:dyDescent="0.2">
      <c r="A759" s="23"/>
      <c r="B759" s="138"/>
      <c r="C759" s="280"/>
      <c r="D759" s="280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4.25" customHeight="1" x14ac:dyDescent="0.2">
      <c r="A760" s="23"/>
      <c r="B760" s="138"/>
      <c r="C760" s="280"/>
      <c r="D760" s="280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4.25" customHeight="1" x14ac:dyDescent="0.2">
      <c r="A761" s="23"/>
      <c r="B761" s="138"/>
      <c r="C761" s="280"/>
      <c r="D761" s="280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4.25" customHeight="1" x14ac:dyDescent="0.2">
      <c r="A762" s="23"/>
      <c r="B762" s="138"/>
      <c r="C762" s="280"/>
      <c r="D762" s="280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4.25" customHeight="1" x14ac:dyDescent="0.2">
      <c r="A763" s="23"/>
      <c r="B763" s="138"/>
      <c r="C763" s="280"/>
      <c r="D763" s="280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4.25" customHeight="1" x14ac:dyDescent="0.2">
      <c r="A764" s="23"/>
      <c r="B764" s="138"/>
      <c r="C764" s="280"/>
      <c r="D764" s="280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4.25" customHeight="1" x14ac:dyDescent="0.2">
      <c r="A765" s="23"/>
      <c r="B765" s="138"/>
      <c r="C765" s="280"/>
      <c r="D765" s="280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4.25" customHeight="1" x14ac:dyDescent="0.2">
      <c r="A766" s="23"/>
      <c r="B766" s="138"/>
      <c r="C766" s="280"/>
      <c r="D766" s="280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4.25" customHeight="1" x14ac:dyDescent="0.2">
      <c r="A767" s="23"/>
      <c r="B767" s="138"/>
      <c r="C767" s="280"/>
      <c r="D767" s="280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4.25" customHeight="1" x14ac:dyDescent="0.2">
      <c r="A768" s="23"/>
      <c r="B768" s="138"/>
      <c r="C768" s="280"/>
      <c r="D768" s="280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4.25" customHeight="1" x14ac:dyDescent="0.2">
      <c r="A769" s="23"/>
      <c r="B769" s="138"/>
      <c r="C769" s="280"/>
      <c r="D769" s="280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4.25" customHeight="1" x14ac:dyDescent="0.2">
      <c r="A770" s="23"/>
      <c r="B770" s="138"/>
      <c r="C770" s="280"/>
      <c r="D770" s="280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4.25" customHeight="1" x14ac:dyDescent="0.2">
      <c r="A771" s="23"/>
      <c r="B771" s="138"/>
      <c r="C771" s="280"/>
      <c r="D771" s="280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4.25" customHeight="1" x14ac:dyDescent="0.2">
      <c r="A772" s="23"/>
      <c r="B772" s="138"/>
      <c r="C772" s="280"/>
      <c r="D772" s="280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4.25" customHeight="1" x14ac:dyDescent="0.2">
      <c r="A773" s="23"/>
      <c r="B773" s="138"/>
      <c r="C773" s="280"/>
      <c r="D773" s="280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4.25" customHeight="1" x14ac:dyDescent="0.2">
      <c r="A774" s="23"/>
      <c r="B774" s="138"/>
      <c r="C774" s="280"/>
      <c r="D774" s="280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4.25" customHeight="1" x14ac:dyDescent="0.2">
      <c r="A775" s="23"/>
      <c r="B775" s="138"/>
      <c r="C775" s="280"/>
      <c r="D775" s="280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4.25" customHeight="1" x14ac:dyDescent="0.2">
      <c r="A776" s="23"/>
      <c r="B776" s="138"/>
      <c r="C776" s="280"/>
      <c r="D776" s="280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4.25" customHeight="1" x14ac:dyDescent="0.2">
      <c r="A777" s="23"/>
      <c r="B777" s="138"/>
      <c r="C777" s="280"/>
      <c r="D777" s="280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4.25" customHeight="1" x14ac:dyDescent="0.2">
      <c r="A778" s="23"/>
      <c r="B778" s="138"/>
      <c r="C778" s="280"/>
      <c r="D778" s="280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4.25" customHeight="1" x14ac:dyDescent="0.2">
      <c r="A779" s="23"/>
      <c r="B779" s="138"/>
      <c r="C779" s="280"/>
      <c r="D779" s="280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4.25" customHeight="1" x14ac:dyDescent="0.2">
      <c r="A780" s="23"/>
      <c r="B780" s="138"/>
      <c r="C780" s="280"/>
      <c r="D780" s="280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4.25" customHeight="1" x14ac:dyDescent="0.2">
      <c r="A781" s="23"/>
      <c r="B781" s="138"/>
      <c r="C781" s="280"/>
      <c r="D781" s="280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4.25" customHeight="1" x14ac:dyDescent="0.2">
      <c r="A782" s="23"/>
      <c r="B782" s="138"/>
      <c r="C782" s="280"/>
      <c r="D782" s="280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4.25" customHeight="1" x14ac:dyDescent="0.2">
      <c r="A783" s="23"/>
      <c r="B783" s="138"/>
      <c r="C783" s="280"/>
      <c r="D783" s="280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4.25" customHeight="1" x14ac:dyDescent="0.2">
      <c r="A784" s="23"/>
      <c r="B784" s="138"/>
      <c r="C784" s="280"/>
      <c r="D784" s="280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4.25" customHeight="1" x14ac:dyDescent="0.2">
      <c r="A785" s="23"/>
      <c r="B785" s="138"/>
      <c r="C785" s="280"/>
      <c r="D785" s="280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4.25" customHeight="1" x14ac:dyDescent="0.2">
      <c r="A786" s="23"/>
      <c r="B786" s="138"/>
      <c r="C786" s="280"/>
      <c r="D786" s="280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4.25" customHeight="1" x14ac:dyDescent="0.2">
      <c r="A787" s="23"/>
      <c r="B787" s="138"/>
      <c r="C787" s="280"/>
      <c r="D787" s="280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4.25" customHeight="1" x14ac:dyDescent="0.2">
      <c r="A788" s="23"/>
      <c r="B788" s="138"/>
      <c r="C788" s="280"/>
      <c r="D788" s="280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4.25" customHeight="1" x14ac:dyDescent="0.2">
      <c r="A789" s="23"/>
      <c r="B789" s="138"/>
      <c r="C789" s="280"/>
      <c r="D789" s="280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4.25" customHeight="1" x14ac:dyDescent="0.2">
      <c r="A790" s="23"/>
      <c r="B790" s="138"/>
      <c r="C790" s="280"/>
      <c r="D790" s="280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4.25" customHeight="1" x14ac:dyDescent="0.2">
      <c r="A791" s="23"/>
      <c r="B791" s="138"/>
      <c r="C791" s="280"/>
      <c r="D791" s="280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4.25" customHeight="1" x14ac:dyDescent="0.2">
      <c r="A792" s="23"/>
      <c r="B792" s="138"/>
      <c r="C792" s="280"/>
      <c r="D792" s="280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4.25" customHeight="1" x14ac:dyDescent="0.2">
      <c r="A793" s="23"/>
      <c r="B793" s="138"/>
      <c r="C793" s="280"/>
      <c r="D793" s="280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4.25" customHeight="1" x14ac:dyDescent="0.2">
      <c r="A794" s="23"/>
      <c r="B794" s="138"/>
      <c r="C794" s="280"/>
      <c r="D794" s="280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4.25" customHeight="1" x14ac:dyDescent="0.2">
      <c r="A795" s="23"/>
      <c r="B795" s="138"/>
      <c r="C795" s="280"/>
      <c r="D795" s="280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4.25" customHeight="1" x14ac:dyDescent="0.2">
      <c r="A796" s="23"/>
      <c r="B796" s="138"/>
      <c r="C796" s="280"/>
      <c r="D796" s="280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4.25" customHeight="1" x14ac:dyDescent="0.2">
      <c r="A797" s="23"/>
      <c r="B797" s="138"/>
      <c r="C797" s="280"/>
      <c r="D797" s="280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4.25" customHeight="1" x14ac:dyDescent="0.2">
      <c r="A798" s="23"/>
      <c r="B798" s="138"/>
      <c r="C798" s="280"/>
      <c r="D798" s="280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4.25" customHeight="1" x14ac:dyDescent="0.2">
      <c r="A799" s="23"/>
      <c r="B799" s="138"/>
      <c r="C799" s="280"/>
      <c r="D799" s="280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4.25" customHeight="1" x14ac:dyDescent="0.2">
      <c r="A800" s="23"/>
      <c r="B800" s="138"/>
      <c r="C800" s="280"/>
      <c r="D800" s="280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4.25" customHeight="1" x14ac:dyDescent="0.2">
      <c r="A801" s="23"/>
      <c r="B801" s="138"/>
      <c r="C801" s="280"/>
      <c r="D801" s="280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4.25" customHeight="1" x14ac:dyDescent="0.2">
      <c r="A802" s="23"/>
      <c r="B802" s="138"/>
      <c r="C802" s="280"/>
      <c r="D802" s="280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4.25" customHeight="1" x14ac:dyDescent="0.2">
      <c r="A803" s="23"/>
      <c r="B803" s="138"/>
      <c r="C803" s="280"/>
      <c r="D803" s="280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4.25" customHeight="1" x14ac:dyDescent="0.2">
      <c r="A804" s="23"/>
      <c r="B804" s="138"/>
      <c r="C804" s="280"/>
      <c r="D804" s="280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4.25" customHeight="1" x14ac:dyDescent="0.2">
      <c r="A805" s="23"/>
      <c r="B805" s="138"/>
      <c r="C805" s="280"/>
      <c r="D805" s="280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4.25" customHeight="1" x14ac:dyDescent="0.2">
      <c r="A806" s="23"/>
      <c r="B806" s="138"/>
      <c r="C806" s="280"/>
      <c r="D806" s="280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4.25" customHeight="1" x14ac:dyDescent="0.2">
      <c r="A807" s="23"/>
      <c r="B807" s="138"/>
      <c r="C807" s="280"/>
      <c r="D807" s="280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4.25" customHeight="1" x14ac:dyDescent="0.2">
      <c r="A808" s="23"/>
      <c r="B808" s="138"/>
      <c r="C808" s="280"/>
      <c r="D808" s="280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4.25" customHeight="1" x14ac:dyDescent="0.2">
      <c r="A809" s="23"/>
      <c r="B809" s="138"/>
      <c r="C809" s="280"/>
      <c r="D809" s="280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4.25" customHeight="1" x14ac:dyDescent="0.2">
      <c r="A810" s="23"/>
      <c r="B810" s="138"/>
      <c r="C810" s="280"/>
      <c r="D810" s="280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4.25" customHeight="1" x14ac:dyDescent="0.2">
      <c r="A811" s="23"/>
      <c r="B811" s="138"/>
      <c r="C811" s="280"/>
      <c r="D811" s="280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4.25" customHeight="1" x14ac:dyDescent="0.2">
      <c r="A812" s="23"/>
      <c r="B812" s="138"/>
      <c r="C812" s="280"/>
      <c r="D812" s="280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4.25" customHeight="1" x14ac:dyDescent="0.2">
      <c r="A813" s="23"/>
      <c r="B813" s="138"/>
      <c r="C813" s="280"/>
      <c r="D813" s="280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4.25" customHeight="1" x14ac:dyDescent="0.2">
      <c r="A814" s="23"/>
      <c r="B814" s="138"/>
      <c r="C814" s="280"/>
      <c r="D814" s="280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4.25" customHeight="1" x14ac:dyDescent="0.2">
      <c r="A815" s="23"/>
      <c r="B815" s="138"/>
      <c r="C815" s="280"/>
      <c r="D815" s="280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4.25" customHeight="1" x14ac:dyDescent="0.2">
      <c r="A816" s="23"/>
      <c r="B816" s="138"/>
      <c r="C816" s="280"/>
      <c r="D816" s="280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4.25" customHeight="1" x14ac:dyDescent="0.2">
      <c r="A817" s="23"/>
      <c r="B817" s="138"/>
      <c r="C817" s="280"/>
      <c r="D817" s="280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4.25" customHeight="1" x14ac:dyDescent="0.2">
      <c r="A818" s="23"/>
      <c r="B818" s="138"/>
      <c r="C818" s="280"/>
      <c r="D818" s="280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4.25" customHeight="1" x14ac:dyDescent="0.2">
      <c r="A819" s="23"/>
      <c r="B819" s="138"/>
      <c r="C819" s="280"/>
      <c r="D819" s="280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4.25" customHeight="1" x14ac:dyDescent="0.2">
      <c r="A820" s="23"/>
      <c r="B820" s="138"/>
      <c r="C820" s="280"/>
      <c r="D820" s="280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4.25" customHeight="1" x14ac:dyDescent="0.2">
      <c r="A821" s="23"/>
      <c r="B821" s="138"/>
      <c r="C821" s="280"/>
      <c r="D821" s="280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4.25" customHeight="1" x14ac:dyDescent="0.2">
      <c r="A822" s="23"/>
      <c r="B822" s="138"/>
      <c r="C822" s="280"/>
      <c r="D822" s="280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4.25" customHeight="1" x14ac:dyDescent="0.2">
      <c r="A823" s="23"/>
      <c r="B823" s="138"/>
      <c r="C823" s="280"/>
      <c r="D823" s="280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4.25" customHeight="1" x14ac:dyDescent="0.2">
      <c r="A824" s="23"/>
      <c r="B824" s="138"/>
      <c r="C824" s="280"/>
      <c r="D824" s="280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4.25" customHeight="1" x14ac:dyDescent="0.2">
      <c r="A825" s="23"/>
      <c r="B825" s="138"/>
      <c r="C825" s="280"/>
      <c r="D825" s="280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4.25" customHeight="1" x14ac:dyDescent="0.2">
      <c r="A826" s="23"/>
      <c r="B826" s="138"/>
      <c r="C826" s="280"/>
      <c r="D826" s="280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4.25" customHeight="1" x14ac:dyDescent="0.2">
      <c r="A827" s="23"/>
      <c r="B827" s="138"/>
      <c r="C827" s="280"/>
      <c r="D827" s="280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4.25" customHeight="1" x14ac:dyDescent="0.2">
      <c r="A828" s="23"/>
      <c r="B828" s="138"/>
      <c r="C828" s="280"/>
      <c r="D828" s="280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4.25" customHeight="1" x14ac:dyDescent="0.2">
      <c r="A829" s="23"/>
      <c r="B829" s="138"/>
      <c r="C829" s="280"/>
      <c r="D829" s="280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4.25" customHeight="1" x14ac:dyDescent="0.2">
      <c r="A830" s="23"/>
      <c r="B830" s="138"/>
      <c r="C830" s="280"/>
      <c r="D830" s="280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4.25" customHeight="1" x14ac:dyDescent="0.2">
      <c r="A831" s="23"/>
      <c r="B831" s="138"/>
      <c r="C831" s="280"/>
      <c r="D831" s="280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4.25" customHeight="1" x14ac:dyDescent="0.2">
      <c r="A832" s="23"/>
      <c r="B832" s="138"/>
      <c r="C832" s="280"/>
      <c r="D832" s="280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4.25" customHeight="1" x14ac:dyDescent="0.2">
      <c r="A833" s="23"/>
      <c r="B833" s="138"/>
      <c r="C833" s="280"/>
      <c r="D833" s="280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4.25" customHeight="1" x14ac:dyDescent="0.2">
      <c r="A834" s="23"/>
      <c r="B834" s="138"/>
      <c r="C834" s="280"/>
      <c r="D834" s="280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4.25" customHeight="1" x14ac:dyDescent="0.2">
      <c r="A835" s="23"/>
      <c r="B835" s="138"/>
      <c r="C835" s="280"/>
      <c r="D835" s="280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4.25" customHeight="1" x14ac:dyDescent="0.2">
      <c r="A836" s="23"/>
      <c r="B836" s="138"/>
      <c r="C836" s="280"/>
      <c r="D836" s="280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4.25" customHeight="1" x14ac:dyDescent="0.2">
      <c r="A837" s="23"/>
      <c r="B837" s="138"/>
      <c r="C837" s="280"/>
      <c r="D837" s="280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4.25" customHeight="1" x14ac:dyDescent="0.2">
      <c r="A838" s="23"/>
      <c r="B838" s="138"/>
      <c r="C838" s="280"/>
      <c r="D838" s="280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4.25" customHeight="1" x14ac:dyDescent="0.2">
      <c r="A839" s="23"/>
      <c r="B839" s="138"/>
      <c r="C839" s="280"/>
      <c r="D839" s="280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4.25" customHeight="1" x14ac:dyDescent="0.2">
      <c r="A840" s="23"/>
      <c r="B840" s="138"/>
      <c r="C840" s="280"/>
      <c r="D840" s="280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4.25" customHeight="1" x14ac:dyDescent="0.2">
      <c r="A841" s="23"/>
      <c r="B841" s="138"/>
      <c r="C841" s="280"/>
      <c r="D841" s="280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4.25" customHeight="1" x14ac:dyDescent="0.2">
      <c r="A842" s="23"/>
      <c r="B842" s="138"/>
      <c r="C842" s="280"/>
      <c r="D842" s="280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4.25" customHeight="1" x14ac:dyDescent="0.2">
      <c r="A843" s="23"/>
      <c r="B843" s="138"/>
      <c r="C843" s="280"/>
      <c r="D843" s="280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4.25" customHeight="1" x14ac:dyDescent="0.2">
      <c r="A844" s="23"/>
      <c r="B844" s="138"/>
      <c r="C844" s="280"/>
      <c r="D844" s="280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4.25" customHeight="1" x14ac:dyDescent="0.2">
      <c r="A845" s="23"/>
      <c r="B845" s="138"/>
      <c r="C845" s="280"/>
      <c r="D845" s="280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4.25" customHeight="1" x14ac:dyDescent="0.2">
      <c r="A846" s="23"/>
      <c r="B846" s="138"/>
      <c r="C846" s="280"/>
      <c r="D846" s="280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4.25" customHeight="1" x14ac:dyDescent="0.2">
      <c r="A847" s="23"/>
      <c r="B847" s="138"/>
      <c r="C847" s="280"/>
      <c r="D847" s="280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4.25" customHeight="1" x14ac:dyDescent="0.2">
      <c r="A848" s="23"/>
      <c r="B848" s="138"/>
      <c r="C848" s="280"/>
      <c r="D848" s="280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4.25" customHeight="1" x14ac:dyDescent="0.2">
      <c r="A849" s="23"/>
      <c r="B849" s="138"/>
      <c r="C849" s="280"/>
      <c r="D849" s="280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4.25" customHeight="1" x14ac:dyDescent="0.2">
      <c r="A850" s="23"/>
      <c r="B850" s="138"/>
      <c r="C850" s="280"/>
      <c r="D850" s="280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4.25" customHeight="1" x14ac:dyDescent="0.2">
      <c r="A851" s="23"/>
      <c r="B851" s="138"/>
      <c r="C851" s="280"/>
      <c r="D851" s="280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4.25" customHeight="1" x14ac:dyDescent="0.2">
      <c r="A852" s="23"/>
      <c r="B852" s="138"/>
      <c r="C852" s="280"/>
      <c r="D852" s="280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4.25" customHeight="1" x14ac:dyDescent="0.2">
      <c r="A853" s="23"/>
      <c r="B853" s="138"/>
      <c r="C853" s="280"/>
      <c r="D853" s="280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4.25" customHeight="1" x14ac:dyDescent="0.2">
      <c r="A854" s="23"/>
      <c r="B854" s="138"/>
      <c r="C854" s="280"/>
      <c r="D854" s="280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4.25" customHeight="1" x14ac:dyDescent="0.2">
      <c r="A855" s="23"/>
      <c r="B855" s="138"/>
      <c r="C855" s="280"/>
      <c r="D855" s="280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4.25" customHeight="1" x14ac:dyDescent="0.2">
      <c r="A856" s="23"/>
      <c r="B856" s="138"/>
      <c r="C856" s="280"/>
      <c r="D856" s="280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4.25" customHeight="1" x14ac:dyDescent="0.2">
      <c r="A857" s="23"/>
      <c r="B857" s="138"/>
      <c r="C857" s="280"/>
      <c r="D857" s="280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4.25" customHeight="1" x14ac:dyDescent="0.2">
      <c r="A858" s="23"/>
      <c r="B858" s="138"/>
      <c r="C858" s="280"/>
      <c r="D858" s="280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4.25" customHeight="1" x14ac:dyDescent="0.2">
      <c r="A859" s="23"/>
      <c r="B859" s="138"/>
      <c r="C859" s="280"/>
      <c r="D859" s="280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4.25" customHeight="1" x14ac:dyDescent="0.2">
      <c r="A860" s="23"/>
      <c r="B860" s="138"/>
      <c r="C860" s="280"/>
      <c r="D860" s="280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4.25" customHeight="1" x14ac:dyDescent="0.2">
      <c r="A861" s="23"/>
      <c r="B861" s="138"/>
      <c r="C861" s="280"/>
      <c r="D861" s="280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4.25" customHeight="1" x14ac:dyDescent="0.2">
      <c r="A862" s="23"/>
      <c r="B862" s="138"/>
      <c r="C862" s="280"/>
      <c r="D862" s="280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4.25" customHeight="1" x14ac:dyDescent="0.2">
      <c r="A863" s="23"/>
      <c r="B863" s="138"/>
      <c r="C863" s="280"/>
      <c r="D863" s="280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4.25" customHeight="1" x14ac:dyDescent="0.2">
      <c r="A864" s="23"/>
      <c r="B864" s="138"/>
      <c r="C864" s="280"/>
      <c r="D864" s="280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4.25" customHeight="1" x14ac:dyDescent="0.2">
      <c r="A865" s="23"/>
      <c r="B865" s="138"/>
      <c r="C865" s="280"/>
      <c r="D865" s="280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4.25" customHeight="1" x14ac:dyDescent="0.2">
      <c r="A866" s="23"/>
      <c r="B866" s="138"/>
      <c r="C866" s="280"/>
      <c r="D866" s="280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4.25" customHeight="1" x14ac:dyDescent="0.2">
      <c r="A867" s="23"/>
      <c r="B867" s="138"/>
      <c r="C867" s="280"/>
      <c r="D867" s="280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4.25" customHeight="1" x14ac:dyDescent="0.2">
      <c r="A868" s="23"/>
      <c r="B868" s="138"/>
      <c r="C868" s="280"/>
      <c r="D868" s="280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4.25" customHeight="1" x14ac:dyDescent="0.2">
      <c r="A869" s="23"/>
      <c r="B869" s="138"/>
      <c r="C869" s="280"/>
      <c r="D869" s="280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4.25" customHeight="1" x14ac:dyDescent="0.2">
      <c r="A870" s="23"/>
      <c r="B870" s="138"/>
      <c r="C870" s="280"/>
      <c r="D870" s="280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4.25" customHeight="1" x14ac:dyDescent="0.2">
      <c r="A871" s="23"/>
      <c r="B871" s="138"/>
      <c r="C871" s="280"/>
      <c r="D871" s="280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4.25" customHeight="1" x14ac:dyDescent="0.2">
      <c r="A872" s="23"/>
      <c r="B872" s="138"/>
      <c r="C872" s="280"/>
      <c r="D872" s="280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4.25" customHeight="1" x14ac:dyDescent="0.2">
      <c r="A873" s="23"/>
      <c r="B873" s="138"/>
      <c r="C873" s="280"/>
      <c r="D873" s="280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4.25" customHeight="1" x14ac:dyDescent="0.2">
      <c r="A874" s="23"/>
      <c r="B874" s="138"/>
      <c r="C874" s="280"/>
      <c r="D874" s="280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4.25" customHeight="1" x14ac:dyDescent="0.2">
      <c r="A875" s="23"/>
      <c r="B875" s="138"/>
      <c r="C875" s="280"/>
      <c r="D875" s="280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4.25" customHeight="1" x14ac:dyDescent="0.2">
      <c r="A876" s="23"/>
      <c r="B876" s="138"/>
      <c r="C876" s="280"/>
      <c r="D876" s="280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4.25" customHeight="1" x14ac:dyDescent="0.2">
      <c r="A877" s="23"/>
      <c r="B877" s="138"/>
      <c r="C877" s="280"/>
      <c r="D877" s="280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4.25" customHeight="1" x14ac:dyDescent="0.2">
      <c r="A878" s="23"/>
      <c r="B878" s="138"/>
      <c r="C878" s="280"/>
      <c r="D878" s="280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4.25" customHeight="1" x14ac:dyDescent="0.2">
      <c r="A879" s="23"/>
      <c r="B879" s="138"/>
      <c r="C879" s="280"/>
      <c r="D879" s="280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4.25" customHeight="1" x14ac:dyDescent="0.2">
      <c r="A880" s="23"/>
      <c r="B880" s="138"/>
      <c r="C880" s="280"/>
      <c r="D880" s="280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4.25" customHeight="1" x14ac:dyDescent="0.2">
      <c r="A881" s="23"/>
      <c r="B881" s="138"/>
      <c r="C881" s="280"/>
      <c r="D881" s="280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4.25" customHeight="1" x14ac:dyDescent="0.2">
      <c r="A882" s="23"/>
      <c r="B882" s="138"/>
      <c r="C882" s="280"/>
      <c r="D882" s="280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4.25" customHeight="1" x14ac:dyDescent="0.2">
      <c r="A883" s="23"/>
      <c r="B883" s="138"/>
      <c r="C883" s="280"/>
      <c r="D883" s="280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4.25" customHeight="1" x14ac:dyDescent="0.2">
      <c r="A884" s="23"/>
      <c r="B884" s="138"/>
      <c r="C884" s="280"/>
      <c r="D884" s="280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4.25" customHeight="1" x14ac:dyDescent="0.2">
      <c r="A885" s="23"/>
      <c r="B885" s="138"/>
      <c r="C885" s="280"/>
      <c r="D885" s="280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4.25" customHeight="1" x14ac:dyDescent="0.2">
      <c r="A886" s="23"/>
      <c r="B886" s="138"/>
      <c r="C886" s="280"/>
      <c r="D886" s="280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4.25" customHeight="1" x14ac:dyDescent="0.2">
      <c r="A887" s="23"/>
      <c r="B887" s="138"/>
      <c r="C887" s="280"/>
      <c r="D887" s="280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4.25" customHeight="1" x14ac:dyDescent="0.2">
      <c r="A888" s="23"/>
      <c r="B888" s="138"/>
      <c r="C888" s="280"/>
      <c r="D888" s="280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4.25" customHeight="1" x14ac:dyDescent="0.2">
      <c r="A889" s="23"/>
      <c r="B889" s="138"/>
      <c r="C889" s="280"/>
      <c r="D889" s="280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4.25" customHeight="1" x14ac:dyDescent="0.2">
      <c r="A890" s="23"/>
      <c r="B890" s="138"/>
      <c r="C890" s="280"/>
      <c r="D890" s="280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4.25" customHeight="1" x14ac:dyDescent="0.2">
      <c r="A891" s="23"/>
      <c r="B891" s="138"/>
      <c r="C891" s="280"/>
      <c r="D891" s="280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4.25" customHeight="1" x14ac:dyDescent="0.2">
      <c r="A892" s="23"/>
      <c r="B892" s="138"/>
      <c r="C892" s="280"/>
      <c r="D892" s="280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4.25" customHeight="1" x14ac:dyDescent="0.2">
      <c r="A893" s="23"/>
      <c r="B893" s="138"/>
      <c r="C893" s="280"/>
      <c r="D893" s="280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4.25" customHeight="1" x14ac:dyDescent="0.2">
      <c r="A894" s="23"/>
      <c r="B894" s="138"/>
      <c r="C894" s="280"/>
      <c r="D894" s="280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4.25" customHeight="1" x14ac:dyDescent="0.2">
      <c r="A895" s="23"/>
      <c r="B895" s="138"/>
      <c r="C895" s="280"/>
      <c r="D895" s="280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4.25" customHeight="1" x14ac:dyDescent="0.2">
      <c r="A896" s="23"/>
      <c r="B896" s="138"/>
      <c r="C896" s="280"/>
      <c r="D896" s="280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4.25" customHeight="1" x14ac:dyDescent="0.2">
      <c r="A897" s="23"/>
      <c r="B897" s="138"/>
      <c r="C897" s="280"/>
      <c r="D897" s="280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4.25" customHeight="1" x14ac:dyDescent="0.2">
      <c r="A898" s="23"/>
      <c r="B898" s="138"/>
      <c r="C898" s="280"/>
      <c r="D898" s="280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4.25" customHeight="1" x14ac:dyDescent="0.2">
      <c r="A899" s="23"/>
      <c r="B899" s="138"/>
      <c r="C899" s="280"/>
      <c r="D899" s="280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4.25" customHeight="1" x14ac:dyDescent="0.2">
      <c r="A900" s="23"/>
      <c r="B900" s="138"/>
      <c r="C900" s="280"/>
      <c r="D900" s="280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4.25" customHeight="1" x14ac:dyDescent="0.2">
      <c r="A901" s="23"/>
      <c r="B901" s="138"/>
      <c r="C901" s="280"/>
      <c r="D901" s="280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4.25" customHeight="1" x14ac:dyDescent="0.2">
      <c r="A902" s="23"/>
      <c r="B902" s="138"/>
      <c r="C902" s="280"/>
      <c r="D902" s="280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4.25" customHeight="1" x14ac:dyDescent="0.2">
      <c r="A903" s="23"/>
      <c r="B903" s="138"/>
      <c r="C903" s="280"/>
      <c r="D903" s="280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4.25" customHeight="1" x14ac:dyDescent="0.2">
      <c r="A904" s="23"/>
      <c r="B904" s="138"/>
      <c r="C904" s="280"/>
      <c r="D904" s="280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4.25" customHeight="1" x14ac:dyDescent="0.2">
      <c r="A905" s="23"/>
      <c r="B905" s="138"/>
      <c r="C905" s="280"/>
      <c r="D905" s="280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4.25" customHeight="1" x14ac:dyDescent="0.2">
      <c r="A906" s="23"/>
      <c r="B906" s="138"/>
      <c r="C906" s="280"/>
      <c r="D906" s="280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4.25" customHeight="1" x14ac:dyDescent="0.2">
      <c r="A907" s="23"/>
      <c r="B907" s="138"/>
      <c r="C907" s="280"/>
      <c r="D907" s="280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4.25" customHeight="1" x14ac:dyDescent="0.2">
      <c r="A908" s="23"/>
      <c r="B908" s="138"/>
      <c r="C908" s="280"/>
      <c r="D908" s="280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4.25" customHeight="1" x14ac:dyDescent="0.2">
      <c r="A909" s="23"/>
      <c r="B909" s="138"/>
      <c r="C909" s="280"/>
      <c r="D909" s="280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4.25" customHeight="1" x14ac:dyDescent="0.2">
      <c r="A910" s="23"/>
      <c r="B910" s="138"/>
      <c r="C910" s="280"/>
      <c r="D910" s="280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4.25" customHeight="1" x14ac:dyDescent="0.2">
      <c r="A911" s="23"/>
      <c r="B911" s="138"/>
      <c r="C911" s="280"/>
      <c r="D911" s="280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4.25" customHeight="1" x14ac:dyDescent="0.2">
      <c r="A912" s="23"/>
      <c r="B912" s="138"/>
      <c r="C912" s="280"/>
      <c r="D912" s="280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4.25" customHeight="1" x14ac:dyDescent="0.2">
      <c r="A913" s="23"/>
      <c r="B913" s="138"/>
      <c r="C913" s="280"/>
      <c r="D913" s="280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4.25" customHeight="1" x14ac:dyDescent="0.2">
      <c r="A914" s="23"/>
      <c r="B914" s="138"/>
      <c r="C914" s="280"/>
      <c r="D914" s="280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4.25" customHeight="1" x14ac:dyDescent="0.2">
      <c r="A915" s="23"/>
      <c r="B915" s="138"/>
      <c r="C915" s="280"/>
      <c r="D915" s="280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4.25" customHeight="1" x14ac:dyDescent="0.2">
      <c r="A916" s="23"/>
      <c r="B916" s="138"/>
      <c r="C916" s="280"/>
      <c r="D916" s="280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4.25" customHeight="1" x14ac:dyDescent="0.2">
      <c r="A917" s="23"/>
      <c r="B917" s="138"/>
      <c r="C917" s="280"/>
      <c r="D917" s="280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4.25" customHeight="1" x14ac:dyDescent="0.2">
      <c r="A918" s="23"/>
      <c r="B918" s="138"/>
      <c r="C918" s="280"/>
      <c r="D918" s="280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4.25" customHeight="1" x14ac:dyDescent="0.2">
      <c r="A919" s="23"/>
      <c r="B919" s="138"/>
      <c r="C919" s="280"/>
      <c r="D919" s="280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4.25" customHeight="1" x14ac:dyDescent="0.2">
      <c r="A920" s="23"/>
      <c r="B920" s="138"/>
      <c r="C920" s="280"/>
      <c r="D920" s="280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4.25" customHeight="1" x14ac:dyDescent="0.2">
      <c r="A921" s="23"/>
      <c r="B921" s="138"/>
      <c r="C921" s="280"/>
      <c r="D921" s="280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4.25" customHeight="1" x14ac:dyDescent="0.2">
      <c r="A922" s="23"/>
      <c r="B922" s="138"/>
      <c r="C922" s="280"/>
      <c r="D922" s="280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4.25" customHeight="1" x14ac:dyDescent="0.2">
      <c r="A923" s="23"/>
      <c r="B923" s="138"/>
      <c r="C923" s="280"/>
      <c r="D923" s="280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4.25" customHeight="1" x14ac:dyDescent="0.2">
      <c r="A924" s="23"/>
      <c r="B924" s="138"/>
      <c r="C924" s="280"/>
      <c r="D924" s="280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4.25" customHeight="1" x14ac:dyDescent="0.2">
      <c r="A925" s="23"/>
      <c r="B925" s="138"/>
      <c r="C925" s="280"/>
      <c r="D925" s="280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4.25" customHeight="1" x14ac:dyDescent="0.2">
      <c r="A926" s="23"/>
      <c r="B926" s="138"/>
      <c r="C926" s="280"/>
      <c r="D926" s="280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4.25" customHeight="1" x14ac:dyDescent="0.2">
      <c r="A927" s="23"/>
      <c r="B927" s="138"/>
      <c r="C927" s="280"/>
      <c r="D927" s="280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4.25" customHeight="1" x14ac:dyDescent="0.2">
      <c r="A928" s="23"/>
      <c r="B928" s="138"/>
      <c r="C928" s="280"/>
      <c r="D928" s="280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4.25" customHeight="1" x14ac:dyDescent="0.2">
      <c r="A929" s="23"/>
      <c r="B929" s="138"/>
      <c r="C929" s="280"/>
      <c r="D929" s="280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4.25" customHeight="1" x14ac:dyDescent="0.2">
      <c r="A930" s="23"/>
      <c r="B930" s="138"/>
      <c r="C930" s="280"/>
      <c r="D930" s="280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4.25" customHeight="1" x14ac:dyDescent="0.2">
      <c r="A931" s="23"/>
      <c r="B931" s="138"/>
      <c r="C931" s="280"/>
      <c r="D931" s="280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4.25" customHeight="1" x14ac:dyDescent="0.2">
      <c r="A932" s="23"/>
      <c r="B932" s="138"/>
      <c r="C932" s="280"/>
      <c r="D932" s="280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4.25" customHeight="1" x14ac:dyDescent="0.2">
      <c r="A933" s="23"/>
      <c r="B933" s="138"/>
      <c r="C933" s="280"/>
      <c r="D933" s="280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4.25" customHeight="1" x14ac:dyDescent="0.2">
      <c r="A934" s="23"/>
      <c r="B934" s="138"/>
      <c r="C934" s="280"/>
      <c r="D934" s="280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4.25" customHeight="1" x14ac:dyDescent="0.2">
      <c r="A935" s="23"/>
      <c r="B935" s="138"/>
      <c r="C935" s="280"/>
      <c r="D935" s="280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4.25" customHeight="1" x14ac:dyDescent="0.2">
      <c r="A936" s="23"/>
      <c r="B936" s="138"/>
      <c r="C936" s="280"/>
      <c r="D936" s="280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4.25" customHeight="1" x14ac:dyDescent="0.2">
      <c r="A937" s="23"/>
      <c r="B937" s="138"/>
      <c r="C937" s="280"/>
      <c r="D937" s="280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4.25" customHeight="1" x14ac:dyDescent="0.2">
      <c r="A938" s="23"/>
      <c r="B938" s="138"/>
      <c r="C938" s="280"/>
      <c r="D938" s="280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4.25" customHeight="1" x14ac:dyDescent="0.2">
      <c r="A939" s="23"/>
      <c r="B939" s="138"/>
      <c r="C939" s="280"/>
      <c r="D939" s="280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4.25" customHeight="1" x14ac:dyDescent="0.2">
      <c r="A940" s="23"/>
      <c r="B940" s="138"/>
      <c r="C940" s="280"/>
      <c r="D940" s="280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4.25" customHeight="1" x14ac:dyDescent="0.2">
      <c r="A941" s="23"/>
      <c r="B941" s="138"/>
      <c r="C941" s="280"/>
      <c r="D941" s="280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4.25" customHeight="1" x14ac:dyDescent="0.2">
      <c r="A942" s="23"/>
      <c r="B942" s="138"/>
      <c r="C942" s="280"/>
      <c r="D942" s="280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4.25" customHeight="1" x14ac:dyDescent="0.2">
      <c r="A943" s="23"/>
      <c r="B943" s="138"/>
      <c r="C943" s="280"/>
      <c r="D943" s="280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4.25" customHeight="1" x14ac:dyDescent="0.2">
      <c r="A944" s="23"/>
      <c r="B944" s="138"/>
      <c r="C944" s="280"/>
      <c r="D944" s="280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4.25" customHeight="1" x14ac:dyDescent="0.2">
      <c r="A945" s="23"/>
      <c r="B945" s="138"/>
      <c r="C945" s="280"/>
      <c r="D945" s="280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4.25" customHeight="1" x14ac:dyDescent="0.2">
      <c r="A946" s="23"/>
      <c r="B946" s="138"/>
      <c r="C946" s="280"/>
      <c r="D946" s="280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4.25" customHeight="1" x14ac:dyDescent="0.2">
      <c r="A947" s="23"/>
      <c r="B947" s="138"/>
      <c r="C947" s="280"/>
      <c r="D947" s="280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4.25" customHeight="1" x14ac:dyDescent="0.2">
      <c r="A948" s="23"/>
      <c r="B948" s="138"/>
      <c r="C948" s="280"/>
      <c r="D948" s="280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4.25" customHeight="1" x14ac:dyDescent="0.2">
      <c r="A949" s="23"/>
      <c r="B949" s="138"/>
      <c r="C949" s="280"/>
      <c r="D949" s="280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4.25" customHeight="1" x14ac:dyDescent="0.2">
      <c r="A950" s="23"/>
      <c r="B950" s="138"/>
      <c r="C950" s="280"/>
      <c r="D950" s="280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4.25" customHeight="1" x14ac:dyDescent="0.2">
      <c r="A951" s="23"/>
      <c r="B951" s="138"/>
      <c r="C951" s="280"/>
      <c r="D951" s="280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4.25" customHeight="1" x14ac:dyDescent="0.2">
      <c r="A952" s="23"/>
      <c r="B952" s="138"/>
      <c r="C952" s="280"/>
      <c r="D952" s="280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4.25" customHeight="1" x14ac:dyDescent="0.2">
      <c r="A953" s="23"/>
      <c r="B953" s="138"/>
      <c r="C953" s="280"/>
      <c r="D953" s="280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4.25" customHeight="1" x14ac:dyDescent="0.2">
      <c r="A954" s="23"/>
      <c r="B954" s="138"/>
      <c r="C954" s="280"/>
      <c r="D954" s="280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4.25" customHeight="1" x14ac:dyDescent="0.2">
      <c r="A955" s="23"/>
      <c r="B955" s="138"/>
      <c r="C955" s="280"/>
      <c r="D955" s="280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4.25" customHeight="1" x14ac:dyDescent="0.2">
      <c r="A956" s="23"/>
      <c r="B956" s="138"/>
      <c r="C956" s="280"/>
      <c r="D956" s="280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4.25" customHeight="1" x14ac:dyDescent="0.2">
      <c r="A957" s="23"/>
      <c r="B957" s="138"/>
      <c r="C957" s="280"/>
      <c r="D957" s="280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4.25" customHeight="1" x14ac:dyDescent="0.2">
      <c r="A958" s="23"/>
      <c r="B958" s="138"/>
      <c r="C958" s="280"/>
      <c r="D958" s="280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4.25" customHeight="1" x14ac:dyDescent="0.2">
      <c r="A959" s="23"/>
      <c r="B959" s="138"/>
      <c r="C959" s="280"/>
      <c r="D959" s="280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4.25" customHeight="1" x14ac:dyDescent="0.2">
      <c r="A960" s="23"/>
      <c r="B960" s="138"/>
      <c r="C960" s="280"/>
      <c r="D960" s="280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4.25" customHeight="1" x14ac:dyDescent="0.2">
      <c r="A961" s="23"/>
      <c r="B961" s="138"/>
      <c r="C961" s="280"/>
      <c r="D961" s="280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4.25" customHeight="1" x14ac:dyDescent="0.2">
      <c r="A962" s="23"/>
      <c r="B962" s="138"/>
      <c r="C962" s="280"/>
      <c r="D962" s="280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4.25" customHeight="1" x14ac:dyDescent="0.2">
      <c r="A963" s="23"/>
      <c r="B963" s="138"/>
      <c r="C963" s="280"/>
      <c r="D963" s="280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4.25" customHeight="1" x14ac:dyDescent="0.2">
      <c r="A964" s="23"/>
      <c r="B964" s="138"/>
      <c r="C964" s="280"/>
      <c r="D964" s="280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4.25" customHeight="1" x14ac:dyDescent="0.2">
      <c r="A965" s="23"/>
      <c r="B965" s="138"/>
      <c r="C965" s="280"/>
      <c r="D965" s="280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4.25" customHeight="1" x14ac:dyDescent="0.2">
      <c r="A966" s="23"/>
      <c r="B966" s="138"/>
      <c r="C966" s="280"/>
      <c r="D966" s="280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4.25" customHeight="1" x14ac:dyDescent="0.2">
      <c r="A967" s="23"/>
      <c r="B967" s="138"/>
      <c r="C967" s="280"/>
      <c r="D967" s="280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4.25" customHeight="1" x14ac:dyDescent="0.2">
      <c r="A968" s="23"/>
      <c r="B968" s="138"/>
      <c r="C968" s="280"/>
      <c r="D968" s="280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4.25" customHeight="1" x14ac:dyDescent="0.2">
      <c r="A969" s="23"/>
      <c r="B969" s="138"/>
      <c r="C969" s="280"/>
      <c r="D969" s="280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4.25" customHeight="1" x14ac:dyDescent="0.2">
      <c r="A970" s="23"/>
      <c r="B970" s="138"/>
      <c r="C970" s="280"/>
      <c r="D970" s="280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4.25" customHeight="1" x14ac:dyDescent="0.2">
      <c r="A971" s="23"/>
      <c r="B971" s="138"/>
      <c r="C971" s="280"/>
      <c r="D971" s="280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4.25" customHeight="1" x14ac:dyDescent="0.2">
      <c r="A972" s="23"/>
      <c r="B972" s="138"/>
      <c r="C972" s="280"/>
      <c r="D972" s="280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4.25" customHeight="1" x14ac:dyDescent="0.2">
      <c r="A973" s="23"/>
      <c r="B973" s="138"/>
      <c r="C973" s="280"/>
      <c r="D973" s="280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4.25" customHeight="1" x14ac:dyDescent="0.2">
      <c r="A974" s="23"/>
      <c r="B974" s="138"/>
      <c r="C974" s="280"/>
      <c r="D974" s="280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4.25" customHeight="1" x14ac:dyDescent="0.2">
      <c r="A975" s="23"/>
      <c r="B975" s="138"/>
      <c r="C975" s="280"/>
      <c r="D975" s="280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4.25" customHeight="1" x14ac:dyDescent="0.2">
      <c r="A976" s="23"/>
      <c r="B976" s="138"/>
      <c r="C976" s="280"/>
      <c r="D976" s="280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4.25" customHeight="1" x14ac:dyDescent="0.2">
      <c r="A977" s="23"/>
      <c r="B977" s="138"/>
      <c r="C977" s="280"/>
      <c r="D977" s="280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4.25" customHeight="1" x14ac:dyDescent="0.2">
      <c r="A978" s="23"/>
      <c r="B978" s="138"/>
      <c r="C978" s="280"/>
      <c r="D978" s="280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4.25" customHeight="1" x14ac:dyDescent="0.2">
      <c r="A979" s="23"/>
      <c r="B979" s="138"/>
      <c r="C979" s="280"/>
      <c r="D979" s="280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4.25" customHeight="1" x14ac:dyDescent="0.2">
      <c r="A980" s="23"/>
      <c r="B980" s="138"/>
      <c r="C980" s="280"/>
      <c r="D980" s="280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4.25" customHeight="1" x14ac:dyDescent="0.2">
      <c r="A981" s="23"/>
      <c r="B981" s="138"/>
      <c r="C981" s="280"/>
      <c r="D981" s="280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4.25" customHeight="1" x14ac:dyDescent="0.2">
      <c r="A982" s="23"/>
      <c r="B982" s="138"/>
      <c r="C982" s="280"/>
      <c r="D982" s="280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4.25" customHeight="1" x14ac:dyDescent="0.2">
      <c r="A983" s="23"/>
      <c r="B983" s="138"/>
      <c r="C983" s="280"/>
      <c r="D983" s="280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4.25" customHeight="1" x14ac:dyDescent="0.2">
      <c r="A984" s="23"/>
      <c r="B984" s="138"/>
      <c r="C984" s="280"/>
      <c r="D984" s="280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4.25" customHeight="1" x14ac:dyDescent="0.2">
      <c r="A985" s="23"/>
      <c r="B985" s="138"/>
      <c r="C985" s="280"/>
      <c r="D985" s="280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4.25" customHeight="1" x14ac:dyDescent="0.2">
      <c r="A986" s="23"/>
      <c r="B986" s="138"/>
      <c r="C986" s="280"/>
      <c r="D986" s="280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4.25" customHeight="1" x14ac:dyDescent="0.2">
      <c r="A987" s="23"/>
      <c r="B987" s="138"/>
      <c r="C987" s="280"/>
      <c r="D987" s="280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4.25" customHeight="1" x14ac:dyDescent="0.2">
      <c r="A988" s="23"/>
      <c r="B988" s="138"/>
      <c r="C988" s="280"/>
      <c r="D988" s="280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4.25" customHeight="1" x14ac:dyDescent="0.2">
      <c r="A989" s="23"/>
      <c r="B989" s="138"/>
      <c r="C989" s="280"/>
      <c r="D989" s="280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4.25" customHeight="1" x14ac:dyDescent="0.2">
      <c r="A990" s="23"/>
      <c r="B990" s="138"/>
      <c r="C990" s="280"/>
      <c r="D990" s="280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4.25" customHeight="1" x14ac:dyDescent="0.2">
      <c r="A991" s="23"/>
      <c r="B991" s="138"/>
      <c r="C991" s="280"/>
      <c r="D991" s="280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4.25" customHeight="1" x14ac:dyDescent="0.2">
      <c r="A992" s="23"/>
      <c r="B992" s="138"/>
      <c r="C992" s="280"/>
      <c r="D992" s="280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4.25" customHeight="1" x14ac:dyDescent="0.2">
      <c r="A993" s="23"/>
      <c r="B993" s="138"/>
      <c r="C993" s="280"/>
      <c r="D993" s="280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4.25" customHeight="1" x14ac:dyDescent="0.2">
      <c r="A994" s="23"/>
      <c r="B994" s="138"/>
      <c r="C994" s="280"/>
      <c r="D994" s="280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4.25" customHeight="1" x14ac:dyDescent="0.2">
      <c r="A995" s="23"/>
      <c r="B995" s="138"/>
      <c r="C995" s="280"/>
      <c r="D995" s="280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4.25" customHeight="1" x14ac:dyDescent="0.2">
      <c r="A996" s="23"/>
      <c r="B996" s="138"/>
      <c r="C996" s="280"/>
      <c r="D996" s="280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4.25" customHeight="1" x14ac:dyDescent="0.2">
      <c r="A997" s="23"/>
      <c r="B997" s="138"/>
      <c r="C997" s="280"/>
      <c r="D997" s="280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4.25" customHeight="1" x14ac:dyDescent="0.2">
      <c r="A998" s="23"/>
      <c r="B998" s="138"/>
      <c r="C998" s="280"/>
      <c r="D998" s="280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4.25" customHeight="1" x14ac:dyDescent="0.2">
      <c r="A999" s="23"/>
      <c r="B999" s="138"/>
      <c r="C999" s="280"/>
      <c r="D999" s="280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4.25" customHeight="1" x14ac:dyDescent="0.2">
      <c r="A1000" s="23"/>
      <c r="B1000" s="138"/>
      <c r="C1000" s="280"/>
      <c r="D1000" s="280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4:J15"/>
  </mergeCells>
  <pageMargins left="0.7" right="0.7" top="0.75" bottom="0.75" header="0" footer="0"/>
  <pageSetup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25.57031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91" t="s">
        <v>89</v>
      </c>
      <c r="F1" s="401"/>
      <c r="G1" s="401"/>
      <c r="H1" s="401"/>
      <c r="I1" s="401"/>
      <c r="J1" s="402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39" t="s">
        <v>1601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1602</v>
      </c>
      <c r="E3" s="440"/>
      <c r="F3" s="401"/>
      <c r="G3" s="401"/>
      <c r="H3" s="401"/>
      <c r="I3" s="402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1603</v>
      </c>
      <c r="D5" s="248" t="s">
        <v>1604</v>
      </c>
      <c r="E5" s="107" t="s">
        <v>388</v>
      </c>
      <c r="F5" s="159"/>
      <c r="G5" s="175" t="s">
        <v>1605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1606</v>
      </c>
      <c r="D6" s="67" t="s">
        <v>1607</v>
      </c>
      <c r="E6" s="245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39" si="0">NA()</f>
        <v>#N/A</v>
      </c>
      <c r="C7" s="67" t="s">
        <v>682</v>
      </c>
      <c r="D7" s="67" t="s">
        <v>1608</v>
      </c>
      <c r="E7" s="245"/>
      <c r="F7" s="64" t="s">
        <v>99</v>
      </c>
      <c r="G7" s="63">
        <v>40544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7"/>
      <c r="B8" s="64" t="e">
        <f t="shared" si="0"/>
        <v>#N/A</v>
      </c>
      <c r="C8" s="50" t="s">
        <v>1609</v>
      </c>
      <c r="D8" s="102" t="s">
        <v>1610</v>
      </c>
      <c r="E8" s="245"/>
      <c r="F8" s="41" t="s">
        <v>113</v>
      </c>
      <c r="G8" s="63">
        <v>40179</v>
      </c>
      <c r="H8" s="41" t="s">
        <v>1611</v>
      </c>
      <c r="I8" s="41"/>
      <c r="J8" s="194"/>
      <c r="K8" s="32"/>
      <c r="L8" s="32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12.75" customHeight="1" x14ac:dyDescent="0.2">
      <c r="A9" s="23"/>
      <c r="B9" s="64" t="e">
        <f t="shared" si="0"/>
        <v>#N/A</v>
      </c>
      <c r="C9" s="67" t="s">
        <v>1612</v>
      </c>
      <c r="D9" s="102" t="s">
        <v>1613</v>
      </c>
      <c r="E9" s="245"/>
      <c r="F9" s="64" t="s">
        <v>113</v>
      </c>
      <c r="G9" s="63">
        <v>40179</v>
      </c>
      <c r="H9" s="41" t="s">
        <v>1611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1614</v>
      </c>
      <c r="D10" s="102" t="s">
        <v>1615</v>
      </c>
      <c r="E10" s="245"/>
      <c r="F10" s="64" t="s">
        <v>113</v>
      </c>
      <c r="G10" s="63">
        <v>40179</v>
      </c>
      <c r="H10" s="41" t="s">
        <v>1611</v>
      </c>
      <c r="I10" s="64"/>
      <c r="J10" s="92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1616</v>
      </c>
      <c r="D11" s="102" t="s">
        <v>1617</v>
      </c>
      <c r="E11" s="245"/>
      <c r="F11" s="64" t="s">
        <v>113</v>
      </c>
      <c r="G11" s="63">
        <v>40179</v>
      </c>
      <c r="H11" s="41" t="s">
        <v>1611</v>
      </c>
      <c r="I11" s="64"/>
      <c r="J11" s="92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7"/>
      <c r="B12" s="64" t="e">
        <f t="shared" si="0"/>
        <v>#N/A</v>
      </c>
      <c r="C12" s="50" t="s">
        <v>1618</v>
      </c>
      <c r="D12" s="102" t="s">
        <v>1619</v>
      </c>
      <c r="E12" s="245"/>
      <c r="F12" s="41" t="s">
        <v>113</v>
      </c>
      <c r="G12" s="40" t="s">
        <v>103</v>
      </c>
      <c r="H12" s="41" t="s">
        <v>1611</v>
      </c>
      <c r="I12" s="41"/>
      <c r="J12" s="194"/>
      <c r="K12" s="32"/>
      <c r="L12" s="32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spans="1:26" ht="12.75" customHeight="1" x14ac:dyDescent="0.2">
      <c r="A13" s="23"/>
      <c r="B13" s="64" t="e">
        <f t="shared" si="0"/>
        <v>#N/A</v>
      </c>
      <c r="C13" s="67" t="s">
        <v>1620</v>
      </c>
      <c r="D13" s="102" t="s">
        <v>1621</v>
      </c>
      <c r="E13" s="245"/>
      <c r="F13" s="64" t="s">
        <v>129</v>
      </c>
      <c r="G13" s="63">
        <v>40544</v>
      </c>
      <c r="H13" s="41"/>
      <c r="I13" s="64"/>
      <c r="J13" s="6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1622</v>
      </c>
      <c r="D14" s="102" t="s">
        <v>1623</v>
      </c>
      <c r="E14" s="245"/>
      <c r="F14" s="64" t="s">
        <v>113</v>
      </c>
      <c r="G14" s="63">
        <v>40544</v>
      </c>
      <c r="H14" s="41" t="s">
        <v>1611</v>
      </c>
      <c r="I14" s="64"/>
      <c r="J14" s="92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1624</v>
      </c>
      <c r="D15" s="102" t="s">
        <v>1625</v>
      </c>
      <c r="E15" s="245"/>
      <c r="F15" s="64" t="s">
        <v>113</v>
      </c>
      <c r="G15" s="63">
        <v>40544</v>
      </c>
      <c r="H15" s="41" t="s">
        <v>1611</v>
      </c>
      <c r="I15" s="64"/>
      <c r="J15" s="92"/>
      <c r="K15" s="26"/>
      <c r="L15" s="26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7"/>
      <c r="B16" s="64" t="e">
        <f t="shared" si="0"/>
        <v>#N/A</v>
      </c>
      <c r="C16" s="50" t="s">
        <v>1626</v>
      </c>
      <c r="D16" s="102" t="s">
        <v>1627</v>
      </c>
      <c r="E16" s="245"/>
      <c r="F16" s="41" t="s">
        <v>113</v>
      </c>
      <c r="G16" s="63">
        <v>40544</v>
      </c>
      <c r="H16" s="41" t="s">
        <v>1611</v>
      </c>
      <c r="I16" s="41"/>
      <c r="J16" s="194"/>
      <c r="K16" s="32"/>
      <c r="L16" s="32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spans="1:26" ht="12.75" customHeight="1" x14ac:dyDescent="0.2">
      <c r="A17" s="23"/>
      <c r="B17" s="64" t="e">
        <f t="shared" si="0"/>
        <v>#N/A</v>
      </c>
      <c r="C17" s="67" t="s">
        <v>1628</v>
      </c>
      <c r="D17" s="102" t="s">
        <v>1629</v>
      </c>
      <c r="E17" s="245"/>
      <c r="F17" s="64" t="s">
        <v>113</v>
      </c>
      <c r="G17" s="63" t="s">
        <v>103</v>
      </c>
      <c r="H17" s="41" t="s">
        <v>1611</v>
      </c>
      <c r="I17" s="64"/>
      <c r="J17" s="67"/>
      <c r="K17" s="26"/>
      <c r="L17" s="26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64" t="e">
        <f t="shared" si="0"/>
        <v>#N/A</v>
      </c>
      <c r="C18" s="67" t="s">
        <v>1630</v>
      </c>
      <c r="D18" s="102" t="s">
        <v>1631</v>
      </c>
      <c r="E18" s="245"/>
      <c r="F18" s="64" t="s">
        <v>113</v>
      </c>
      <c r="G18" s="63" t="s">
        <v>103</v>
      </c>
      <c r="H18" s="41" t="s">
        <v>1611</v>
      </c>
      <c r="I18" s="64"/>
      <c r="J18" s="92"/>
      <c r="K18" s="26"/>
      <c r="L18" s="26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64" t="e">
        <f t="shared" si="0"/>
        <v>#N/A</v>
      </c>
      <c r="C19" s="67" t="s">
        <v>1632</v>
      </c>
      <c r="D19" s="102" t="s">
        <v>1633</v>
      </c>
      <c r="E19" s="245"/>
      <c r="F19" s="64" t="s">
        <v>129</v>
      </c>
      <c r="G19" s="63" t="s">
        <v>103</v>
      </c>
      <c r="H19" s="41"/>
      <c r="I19" s="64"/>
      <c r="J19" s="92"/>
      <c r="K19" s="26"/>
      <c r="L19" s="26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64" t="e">
        <f t="shared" si="0"/>
        <v>#N/A</v>
      </c>
      <c r="C20" s="67" t="s">
        <v>1634</v>
      </c>
      <c r="D20" s="102" t="s">
        <v>1635</v>
      </c>
      <c r="E20" s="245"/>
      <c r="F20" s="64" t="s">
        <v>113</v>
      </c>
      <c r="G20" s="63" t="s">
        <v>103</v>
      </c>
      <c r="H20" s="41" t="s">
        <v>1611</v>
      </c>
      <c r="I20" s="64"/>
      <c r="J20" s="92"/>
      <c r="K20" s="26"/>
      <c r="L20" s="26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7"/>
      <c r="B21" s="64" t="e">
        <f t="shared" si="0"/>
        <v>#N/A</v>
      </c>
      <c r="C21" s="50" t="s">
        <v>1636</v>
      </c>
      <c r="D21" s="102" t="s">
        <v>1637</v>
      </c>
      <c r="E21" s="245"/>
      <c r="F21" s="41" t="s">
        <v>113</v>
      </c>
      <c r="G21" s="63" t="s">
        <v>103</v>
      </c>
      <c r="H21" s="41" t="s">
        <v>1611</v>
      </c>
      <c r="I21" s="41"/>
      <c r="J21" s="194"/>
      <c r="K21" s="32"/>
      <c r="L21" s="32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</row>
    <row r="22" spans="1:26" ht="12.75" customHeight="1" x14ac:dyDescent="0.2">
      <c r="A22" s="27"/>
      <c r="B22" s="64" t="e">
        <f t="shared" si="0"/>
        <v>#N/A</v>
      </c>
      <c r="C22" s="50" t="s">
        <v>1638</v>
      </c>
      <c r="D22" s="102" t="s">
        <v>1639</v>
      </c>
      <c r="E22" s="245"/>
      <c r="F22" s="41" t="s">
        <v>113</v>
      </c>
      <c r="G22" s="63" t="s">
        <v>103</v>
      </c>
      <c r="H22" s="41" t="s">
        <v>1611</v>
      </c>
      <c r="I22" s="41"/>
      <c r="J22" s="194"/>
      <c r="K22" s="32"/>
      <c r="L22" s="32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12.75" customHeight="1" x14ac:dyDescent="0.2">
      <c r="A23" s="27"/>
      <c r="B23" s="64" t="e">
        <f t="shared" si="0"/>
        <v>#N/A</v>
      </c>
      <c r="C23" s="50" t="s">
        <v>1640</v>
      </c>
      <c r="D23" s="67" t="s">
        <v>1641</v>
      </c>
      <c r="E23" s="245"/>
      <c r="F23" s="41" t="s">
        <v>113</v>
      </c>
      <c r="G23" s="63" t="s">
        <v>103</v>
      </c>
      <c r="H23" s="41" t="s">
        <v>1611</v>
      </c>
      <c r="I23" s="41"/>
      <c r="J23" s="194"/>
      <c r="K23" s="32"/>
      <c r="L23" s="32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</row>
    <row r="24" spans="1:26" ht="12.75" customHeight="1" x14ac:dyDescent="0.2">
      <c r="A24" s="23"/>
      <c r="B24" s="64" t="e">
        <f t="shared" si="0"/>
        <v>#N/A</v>
      </c>
      <c r="C24" s="67" t="s">
        <v>1642</v>
      </c>
      <c r="D24" s="102" t="s">
        <v>1643</v>
      </c>
      <c r="E24" s="245"/>
      <c r="F24" s="64" t="s">
        <v>99</v>
      </c>
      <c r="G24" s="63">
        <v>40544</v>
      </c>
      <c r="H24" s="41"/>
      <c r="I24" s="64">
        <v>2</v>
      </c>
      <c r="J24" s="67"/>
      <c r="K24" s="26"/>
      <c r="L24" s="26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64" t="e">
        <f t="shared" si="0"/>
        <v>#N/A</v>
      </c>
      <c r="C25" s="67" t="s">
        <v>1644</v>
      </c>
      <c r="D25" s="67"/>
      <c r="E25" s="245"/>
      <c r="F25" s="64" t="s">
        <v>113</v>
      </c>
      <c r="G25" s="40" t="s">
        <v>103</v>
      </c>
      <c r="H25" s="41" t="s">
        <v>1611</v>
      </c>
      <c r="I25" s="64"/>
      <c r="J25" s="92"/>
      <c r="K25" s="26"/>
      <c r="L25" s="26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64" t="e">
        <f t="shared" si="0"/>
        <v>#N/A</v>
      </c>
      <c r="C26" s="67" t="s">
        <v>1645</v>
      </c>
      <c r="D26" s="102" t="s">
        <v>1646</v>
      </c>
      <c r="E26" s="245"/>
      <c r="F26" s="64" t="s">
        <v>113</v>
      </c>
      <c r="G26" s="40" t="s">
        <v>103</v>
      </c>
      <c r="H26" s="41" t="s">
        <v>1611</v>
      </c>
      <c r="I26" s="64"/>
      <c r="J26" s="92"/>
      <c r="K26" s="26"/>
      <c r="L26" s="26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64" t="e">
        <f t="shared" si="0"/>
        <v>#N/A</v>
      </c>
      <c r="C27" s="67" t="s">
        <v>1647</v>
      </c>
      <c r="D27" s="102" t="s">
        <v>1648</v>
      </c>
      <c r="E27" s="245"/>
      <c r="F27" s="64" t="s">
        <v>99</v>
      </c>
      <c r="G27" s="40" t="s">
        <v>103</v>
      </c>
      <c r="H27" s="41" t="s">
        <v>1611</v>
      </c>
      <c r="I27" s="64"/>
      <c r="J27" s="92"/>
      <c r="K27" s="26"/>
      <c r="L27" s="26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64" t="e">
        <f t="shared" si="0"/>
        <v>#N/A</v>
      </c>
      <c r="C28" s="67" t="s">
        <v>1649</v>
      </c>
      <c r="D28" s="102" t="s">
        <v>1650</v>
      </c>
      <c r="E28" s="245"/>
      <c r="F28" s="64" t="s">
        <v>113</v>
      </c>
      <c r="G28" s="40" t="s">
        <v>103</v>
      </c>
      <c r="H28" s="41" t="s">
        <v>1611</v>
      </c>
      <c r="I28" s="64"/>
      <c r="J28" s="92"/>
      <c r="K28" s="26"/>
      <c r="L28" s="26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64" t="e">
        <f t="shared" si="0"/>
        <v>#N/A</v>
      </c>
      <c r="C29" s="67" t="s">
        <v>1651</v>
      </c>
      <c r="D29" s="102" t="s">
        <v>1652</v>
      </c>
      <c r="E29" s="245"/>
      <c r="F29" s="64" t="s">
        <v>113</v>
      </c>
      <c r="G29" s="40" t="s">
        <v>103</v>
      </c>
      <c r="H29" s="41" t="s">
        <v>1611</v>
      </c>
      <c r="I29" s="64"/>
      <c r="J29" s="92"/>
      <c r="K29" s="26"/>
      <c r="L29" s="26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7"/>
      <c r="B30" s="64" t="e">
        <f t="shared" si="0"/>
        <v>#N/A</v>
      </c>
      <c r="C30" s="50" t="s">
        <v>1653</v>
      </c>
      <c r="D30" s="102" t="s">
        <v>1654</v>
      </c>
      <c r="E30" s="245"/>
      <c r="F30" s="41" t="s">
        <v>113</v>
      </c>
      <c r="G30" s="40" t="s">
        <v>103</v>
      </c>
      <c r="H30" s="41" t="s">
        <v>1611</v>
      </c>
      <c r="I30" s="41"/>
      <c r="J30" s="194"/>
      <c r="K30" s="32"/>
      <c r="L30" s="32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</row>
    <row r="31" spans="1:26" ht="12.75" customHeight="1" x14ac:dyDescent="0.2">
      <c r="A31" s="23"/>
      <c r="B31" s="64" t="e">
        <f t="shared" si="0"/>
        <v>#N/A</v>
      </c>
      <c r="C31" s="67" t="s">
        <v>1655</v>
      </c>
      <c r="D31" s="102" t="s">
        <v>1656</v>
      </c>
      <c r="E31" s="245"/>
      <c r="F31" s="64" t="s">
        <v>113</v>
      </c>
      <c r="G31" s="40" t="s">
        <v>103</v>
      </c>
      <c r="H31" s="41" t="s">
        <v>1611</v>
      </c>
      <c r="I31" s="64"/>
      <c r="J31" s="67"/>
      <c r="K31" s="26"/>
      <c r="L31" s="26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64" t="e">
        <f t="shared" si="0"/>
        <v>#N/A</v>
      </c>
      <c r="C32" s="67" t="s">
        <v>1657</v>
      </c>
      <c r="D32" s="102" t="s">
        <v>1658</v>
      </c>
      <c r="E32" s="245"/>
      <c r="F32" s="64" t="s">
        <v>113</v>
      </c>
      <c r="G32" s="40" t="s">
        <v>103</v>
      </c>
      <c r="H32" s="41" t="s">
        <v>1611</v>
      </c>
      <c r="I32" s="64"/>
      <c r="J32" s="92"/>
      <c r="K32" s="26"/>
      <c r="L32" s="26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64" t="e">
        <f t="shared" si="0"/>
        <v>#N/A</v>
      </c>
      <c r="C33" s="67" t="s">
        <v>1659</v>
      </c>
      <c r="D33" s="102" t="s">
        <v>1660</v>
      </c>
      <c r="E33" s="245"/>
      <c r="F33" s="64" t="s">
        <v>113</v>
      </c>
      <c r="G33" s="40" t="s">
        <v>103</v>
      </c>
      <c r="H33" s="41" t="s">
        <v>1611</v>
      </c>
      <c r="I33" s="64"/>
      <c r="J33" s="92"/>
      <c r="K33" s="26"/>
      <c r="L33" s="26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64" t="e">
        <f t="shared" si="0"/>
        <v>#N/A</v>
      </c>
      <c r="C34" s="67" t="s">
        <v>1661</v>
      </c>
      <c r="D34" s="102" t="s">
        <v>1662</v>
      </c>
      <c r="E34" s="245"/>
      <c r="F34" s="64" t="s">
        <v>113</v>
      </c>
      <c r="G34" s="40" t="s">
        <v>103</v>
      </c>
      <c r="H34" s="41" t="s">
        <v>1611</v>
      </c>
      <c r="I34" s="64"/>
      <c r="J34" s="92"/>
      <c r="K34" s="26"/>
      <c r="L34" s="26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7"/>
      <c r="B35" s="64" t="e">
        <f t="shared" si="0"/>
        <v>#N/A</v>
      </c>
      <c r="C35" s="50" t="s">
        <v>1663</v>
      </c>
      <c r="D35" s="102" t="s">
        <v>1664</v>
      </c>
      <c r="E35" s="245"/>
      <c r="F35" s="41" t="s">
        <v>113</v>
      </c>
      <c r="G35" s="40" t="s">
        <v>103</v>
      </c>
      <c r="H35" s="41" t="s">
        <v>1611</v>
      </c>
      <c r="I35" s="41"/>
      <c r="J35" s="194"/>
      <c r="K35" s="32"/>
      <c r="L35" s="32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12.75" customHeight="1" x14ac:dyDescent="0.2">
      <c r="A36" s="23"/>
      <c r="B36" s="64" t="e">
        <f t="shared" si="0"/>
        <v>#N/A</v>
      </c>
      <c r="C36" s="67" t="s">
        <v>1665</v>
      </c>
      <c r="D36" s="102" t="s">
        <v>1666</v>
      </c>
      <c r="E36" s="245"/>
      <c r="F36" s="64" t="s">
        <v>113</v>
      </c>
      <c r="G36" s="63">
        <v>40544</v>
      </c>
      <c r="H36" s="41" t="s">
        <v>1611</v>
      </c>
      <c r="I36" s="64"/>
      <c r="J36" s="67"/>
      <c r="K36" s="26"/>
      <c r="L36" s="26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64" t="e">
        <f t="shared" si="0"/>
        <v>#N/A</v>
      </c>
      <c r="C37" s="67" t="s">
        <v>1667</v>
      </c>
      <c r="D37" s="102" t="s">
        <v>1668</v>
      </c>
      <c r="E37" s="245"/>
      <c r="F37" s="64" t="s">
        <v>113</v>
      </c>
      <c r="G37" s="63" t="s">
        <v>103</v>
      </c>
      <c r="H37" s="41" t="s">
        <v>1611</v>
      </c>
      <c r="I37" s="64"/>
      <c r="J37" s="67"/>
      <c r="K37" s="26"/>
      <c r="L37" s="26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64" t="e">
        <f t="shared" si="0"/>
        <v>#N/A</v>
      </c>
      <c r="C38" s="67" t="s">
        <v>1669</v>
      </c>
      <c r="D38" s="102" t="s">
        <v>1670</v>
      </c>
      <c r="E38" s="245"/>
      <c r="F38" s="64" t="s">
        <v>113</v>
      </c>
      <c r="G38" s="63" t="s">
        <v>103</v>
      </c>
      <c r="H38" s="41" t="s">
        <v>1611</v>
      </c>
      <c r="I38" s="64"/>
      <c r="J38" s="67"/>
      <c r="K38" s="26"/>
      <c r="L38" s="26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64" t="e">
        <f t="shared" si="0"/>
        <v>#N/A</v>
      </c>
      <c r="C39" s="67" t="s">
        <v>1671</v>
      </c>
      <c r="D39" s="102" t="s">
        <v>1672</v>
      </c>
      <c r="E39" s="245"/>
      <c r="F39" s="64" t="s">
        <v>99</v>
      </c>
      <c r="G39" s="63" t="s">
        <v>103</v>
      </c>
      <c r="H39" s="41"/>
      <c r="I39" s="64">
        <v>2</v>
      </c>
      <c r="J39" s="67"/>
      <c r="K39" s="26"/>
      <c r="L39" s="26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J1"/>
    <mergeCell ref="B2:J2"/>
    <mergeCell ref="E3:I3"/>
  </mergeCells>
  <pageMargins left="0.7" right="0.7" top="0.75" bottom="0.75" header="0" footer="0"/>
  <pageSetup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4.5703125" customWidth="1"/>
    <col min="3" max="3" width="48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491" t="s">
        <v>89</v>
      </c>
      <c r="E1" s="401"/>
      <c r="F1" s="401"/>
      <c r="G1" s="401"/>
      <c r="H1" s="401"/>
      <c r="I1" s="402"/>
    </row>
    <row r="2" spans="1:26" ht="13.5" customHeight="1" x14ac:dyDescent="0.2">
      <c r="A2" s="439" t="s">
        <v>1673</v>
      </c>
      <c r="B2" s="401"/>
      <c r="C2" s="401"/>
      <c r="D2" s="401"/>
      <c r="E2" s="401"/>
      <c r="F2" s="401"/>
      <c r="G2" s="401"/>
      <c r="H2" s="401"/>
      <c r="I2" s="402"/>
    </row>
    <row r="3" spans="1:26" ht="12.75" customHeight="1" x14ac:dyDescent="0.2">
      <c r="A3" s="112"/>
      <c r="B3" s="282" t="s">
        <v>56</v>
      </c>
      <c r="C3" s="205" t="s">
        <v>1674</v>
      </c>
      <c r="D3" s="440"/>
      <c r="E3" s="401"/>
      <c r="F3" s="401"/>
      <c r="G3" s="401"/>
      <c r="H3" s="402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64">
        <v>1</v>
      </c>
      <c r="B5" s="102" t="s">
        <v>1675</v>
      </c>
      <c r="C5" s="102" t="s">
        <v>1607</v>
      </c>
      <c r="D5" s="64"/>
      <c r="E5" s="64" t="s">
        <v>99</v>
      </c>
      <c r="F5" s="63">
        <v>40179</v>
      </c>
      <c r="G5" s="64">
        <v>15</v>
      </c>
      <c r="H5" s="64"/>
      <c r="I5" s="67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64">
        <v>2</v>
      </c>
      <c r="B6" s="102" t="s">
        <v>726</v>
      </c>
      <c r="C6" s="102" t="s">
        <v>1676</v>
      </c>
      <c r="D6" s="64"/>
      <c r="E6" s="64" t="s">
        <v>99</v>
      </c>
      <c r="F6" s="63">
        <v>41640</v>
      </c>
      <c r="G6" s="64">
        <v>15</v>
      </c>
      <c r="H6" s="64"/>
      <c r="I6" s="67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25.5" customHeight="1" x14ac:dyDescent="0.2">
      <c r="A7" s="225">
        <v>3</v>
      </c>
      <c r="B7" s="284" t="s">
        <v>1677</v>
      </c>
      <c r="C7" s="272" t="s">
        <v>1678</v>
      </c>
      <c r="D7" s="285" t="s">
        <v>98</v>
      </c>
      <c r="E7" s="225" t="s">
        <v>113</v>
      </c>
      <c r="F7" s="286" t="s">
        <v>1679</v>
      </c>
      <c r="G7" s="285">
        <v>6</v>
      </c>
      <c r="H7" s="284"/>
      <c r="I7" s="284" t="s">
        <v>1680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/>
      <c r="C8" s="1"/>
      <c r="D8" s="1"/>
      <c r="E8" s="1"/>
      <c r="F8" s="1"/>
      <c r="G8" s="1"/>
      <c r="H8" s="1"/>
      <c r="I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</row>
    <row r="10" spans="1:26" ht="12.75" customHeight="1" x14ac:dyDescent="0.2">
      <c r="A10" s="1"/>
      <c r="B10" s="1"/>
      <c r="C10" s="1"/>
      <c r="D10" s="1"/>
      <c r="E10" s="1"/>
      <c r="F10" s="1"/>
      <c r="G10" s="1"/>
      <c r="H10" s="1"/>
      <c r="I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5.85546875" customWidth="1"/>
    <col min="3" max="3" width="48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491" t="s">
        <v>89</v>
      </c>
      <c r="E1" s="401"/>
      <c r="F1" s="401"/>
      <c r="G1" s="401"/>
      <c r="H1" s="401"/>
      <c r="I1" s="402"/>
    </row>
    <row r="2" spans="1:26" ht="13.5" customHeight="1" x14ac:dyDescent="0.2">
      <c r="A2" s="439" t="s">
        <v>1681</v>
      </c>
      <c r="B2" s="401"/>
      <c r="C2" s="401"/>
      <c r="D2" s="401"/>
      <c r="E2" s="401"/>
      <c r="F2" s="401"/>
      <c r="G2" s="401"/>
      <c r="H2" s="401"/>
      <c r="I2" s="402"/>
    </row>
    <row r="3" spans="1:26" ht="12.75" customHeight="1" x14ac:dyDescent="0.2">
      <c r="A3" s="112"/>
      <c r="B3" s="282" t="s">
        <v>56</v>
      </c>
      <c r="C3" s="205" t="s">
        <v>1682</v>
      </c>
      <c r="D3" s="440"/>
      <c r="E3" s="401"/>
      <c r="F3" s="401"/>
      <c r="G3" s="401"/>
      <c r="H3" s="402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225">
        <v>1</v>
      </c>
      <c r="B5" s="284" t="s">
        <v>1683</v>
      </c>
      <c r="C5" s="284" t="s">
        <v>1607</v>
      </c>
      <c r="D5" s="225"/>
      <c r="E5" s="225" t="s">
        <v>99</v>
      </c>
      <c r="F5" s="286">
        <v>40179</v>
      </c>
      <c r="G5" s="225">
        <v>15</v>
      </c>
      <c r="H5" s="287"/>
      <c r="I5" s="272"/>
      <c r="J5" s="288"/>
      <c r="K5" s="288"/>
      <c r="L5" s="288"/>
      <c r="M5" s="288"/>
      <c r="N5" s="288"/>
      <c r="O5" s="288"/>
      <c r="P5" s="288"/>
      <c r="Q5" s="288"/>
      <c r="R5" s="288"/>
      <c r="S5" s="288"/>
      <c r="T5" s="288"/>
      <c r="U5" s="288"/>
      <c r="V5" s="288"/>
      <c r="W5" s="288"/>
      <c r="X5" s="288"/>
      <c r="Y5" s="288"/>
      <c r="Z5" s="288"/>
    </row>
    <row r="6" spans="1:26" ht="12.75" customHeight="1" x14ac:dyDescent="0.2">
      <c r="A6" s="225">
        <v>2</v>
      </c>
      <c r="B6" s="284" t="s">
        <v>726</v>
      </c>
      <c r="C6" s="284" t="s">
        <v>1676</v>
      </c>
      <c r="D6" s="225"/>
      <c r="E6" s="225" t="s">
        <v>99</v>
      </c>
      <c r="F6" s="286">
        <v>41640</v>
      </c>
      <c r="G6" s="225">
        <v>15</v>
      </c>
      <c r="H6" s="287"/>
      <c r="I6" s="272"/>
      <c r="J6" s="288"/>
      <c r="K6" s="288"/>
      <c r="L6" s="288"/>
      <c r="M6" s="288"/>
      <c r="N6" s="288"/>
      <c r="O6" s="288"/>
      <c r="P6" s="288"/>
      <c r="Q6" s="288"/>
      <c r="R6" s="288"/>
      <c r="S6" s="288"/>
      <c r="T6" s="288"/>
      <c r="U6" s="288"/>
      <c r="V6" s="288"/>
      <c r="W6" s="288"/>
      <c r="X6" s="288"/>
      <c r="Y6" s="288"/>
      <c r="Z6" s="288"/>
    </row>
    <row r="7" spans="1:26" ht="12.75" customHeight="1" x14ac:dyDescent="0.2">
      <c r="A7" s="225">
        <v>3</v>
      </c>
      <c r="B7" s="284" t="s">
        <v>1269</v>
      </c>
      <c r="C7" s="284" t="s">
        <v>1684</v>
      </c>
      <c r="D7" s="225" t="s">
        <v>98</v>
      </c>
      <c r="E7" s="225" t="s">
        <v>99</v>
      </c>
      <c r="F7" s="286" t="s">
        <v>1685</v>
      </c>
      <c r="G7" s="287" t="s">
        <v>560</v>
      </c>
      <c r="H7" s="287"/>
      <c r="I7" s="272"/>
      <c r="J7" s="288"/>
      <c r="K7" s="288"/>
      <c r="L7" s="288"/>
      <c r="M7" s="288"/>
      <c r="N7" s="288"/>
      <c r="O7" s="288"/>
      <c r="P7" s="288"/>
      <c r="Q7" s="288"/>
      <c r="R7" s="288"/>
      <c r="S7" s="288"/>
      <c r="T7" s="288"/>
      <c r="U7" s="288"/>
      <c r="V7" s="288"/>
      <c r="W7" s="288"/>
      <c r="X7" s="288"/>
      <c r="Y7" s="288"/>
      <c r="Z7" s="288"/>
    </row>
    <row r="8" spans="1:26" ht="12.75" customHeight="1" x14ac:dyDescent="0.2">
      <c r="A8" s="225">
        <v>4</v>
      </c>
      <c r="B8" s="284" t="s">
        <v>1686</v>
      </c>
      <c r="C8" s="284" t="s">
        <v>1687</v>
      </c>
      <c r="D8" s="285" t="s">
        <v>98</v>
      </c>
      <c r="E8" s="225" t="s">
        <v>99</v>
      </c>
      <c r="F8" s="286">
        <v>41640</v>
      </c>
      <c r="G8" s="289">
        <v>12</v>
      </c>
      <c r="H8" s="289"/>
      <c r="I8" s="284"/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</row>
    <row r="9" spans="1:26" ht="12.75" customHeight="1" x14ac:dyDescent="0.2">
      <c r="A9" s="225">
        <v>5</v>
      </c>
      <c r="B9" s="284" t="s">
        <v>1688</v>
      </c>
      <c r="C9" s="284" t="s">
        <v>1689</v>
      </c>
      <c r="D9" s="225" t="s">
        <v>98</v>
      </c>
      <c r="E9" s="225" t="s">
        <v>99</v>
      </c>
      <c r="F9" s="286">
        <v>41640</v>
      </c>
      <c r="G9" s="289">
        <v>44</v>
      </c>
      <c r="H9" s="289"/>
      <c r="I9" s="284"/>
      <c r="J9" s="288"/>
      <c r="K9" s="288"/>
      <c r="L9" s="288"/>
      <c r="M9" s="288"/>
      <c r="N9" s="288"/>
      <c r="O9" s="288"/>
      <c r="P9" s="288"/>
      <c r="Q9" s="288"/>
      <c r="R9" s="288"/>
      <c r="S9" s="288"/>
      <c r="T9" s="288"/>
      <c r="U9" s="288"/>
      <c r="V9" s="288"/>
      <c r="W9" s="288"/>
      <c r="X9" s="288"/>
      <c r="Y9" s="288"/>
      <c r="Z9" s="288"/>
    </row>
    <row r="10" spans="1:26" ht="12.75" customHeight="1" x14ac:dyDescent="0.2">
      <c r="A10" s="225">
        <v>6</v>
      </c>
      <c r="B10" s="284" t="s">
        <v>1690</v>
      </c>
      <c r="C10" s="284" t="s">
        <v>1691</v>
      </c>
      <c r="D10" s="225" t="s">
        <v>98</v>
      </c>
      <c r="E10" s="225" t="s">
        <v>99</v>
      </c>
      <c r="F10" s="286">
        <v>41640</v>
      </c>
      <c r="G10" s="289">
        <v>15</v>
      </c>
      <c r="H10" s="289">
        <v>4</v>
      </c>
      <c r="I10" s="284"/>
      <c r="J10" s="288"/>
      <c r="K10" s="288"/>
      <c r="L10" s="288"/>
      <c r="M10" s="288"/>
      <c r="N10" s="288"/>
      <c r="O10" s="288"/>
      <c r="P10" s="288"/>
      <c r="Q10" s="288"/>
      <c r="R10" s="288"/>
      <c r="S10" s="288"/>
      <c r="T10" s="288"/>
      <c r="U10" s="288"/>
      <c r="V10" s="288"/>
      <c r="W10" s="288"/>
      <c r="X10" s="288"/>
      <c r="Y10" s="288"/>
      <c r="Z10" s="288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5.85546875" customWidth="1"/>
    <col min="3" max="3" width="50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491" t="s">
        <v>89</v>
      </c>
      <c r="E1" s="401"/>
      <c r="F1" s="401"/>
      <c r="G1" s="401"/>
      <c r="H1" s="401"/>
      <c r="I1" s="402"/>
    </row>
    <row r="2" spans="1:26" ht="13.5" customHeight="1" x14ac:dyDescent="0.2">
      <c r="A2" s="439" t="s">
        <v>1692</v>
      </c>
      <c r="B2" s="401"/>
      <c r="C2" s="401"/>
      <c r="D2" s="401"/>
      <c r="E2" s="401"/>
      <c r="F2" s="401"/>
      <c r="G2" s="401"/>
      <c r="H2" s="401"/>
      <c r="I2" s="402"/>
    </row>
    <row r="3" spans="1:26" ht="12.75" customHeight="1" x14ac:dyDescent="0.2">
      <c r="A3" s="112"/>
      <c r="B3" s="282" t="s">
        <v>56</v>
      </c>
      <c r="C3" s="205" t="s">
        <v>1693</v>
      </c>
      <c r="D3" s="440"/>
      <c r="E3" s="401"/>
      <c r="F3" s="401"/>
      <c r="G3" s="401"/>
      <c r="H3" s="402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225">
        <v>1</v>
      </c>
      <c r="B5" s="284" t="s">
        <v>1694</v>
      </c>
      <c r="C5" s="284" t="s">
        <v>1607</v>
      </c>
      <c r="D5" s="225"/>
      <c r="E5" s="225" t="s">
        <v>99</v>
      </c>
      <c r="F5" s="286">
        <v>40179</v>
      </c>
      <c r="G5" s="225">
        <v>15</v>
      </c>
      <c r="H5" s="287"/>
      <c r="I5" s="272"/>
      <c r="J5" s="288"/>
      <c r="K5" s="288"/>
      <c r="L5" s="288"/>
      <c r="M5" s="288"/>
      <c r="N5" s="288"/>
      <c r="O5" s="288"/>
      <c r="P5" s="288"/>
      <c r="Q5" s="288"/>
      <c r="R5" s="288"/>
      <c r="S5" s="288"/>
      <c r="T5" s="288"/>
      <c r="U5" s="288"/>
      <c r="V5" s="288"/>
      <c r="W5" s="288"/>
      <c r="X5" s="288"/>
      <c r="Y5" s="288"/>
      <c r="Z5" s="288"/>
    </row>
    <row r="6" spans="1:26" ht="12.75" customHeight="1" x14ac:dyDescent="0.2">
      <c r="A6" s="225">
        <v>2</v>
      </c>
      <c r="B6" s="284" t="s">
        <v>682</v>
      </c>
      <c r="C6" s="284" t="s">
        <v>1695</v>
      </c>
      <c r="D6" s="225"/>
      <c r="E6" s="225" t="s">
        <v>99</v>
      </c>
      <c r="F6" s="286">
        <v>41640</v>
      </c>
      <c r="G6" s="225">
        <v>15</v>
      </c>
      <c r="H6" s="287"/>
      <c r="I6" s="272"/>
      <c r="J6" s="288"/>
      <c r="K6" s="288"/>
      <c r="L6" s="288"/>
      <c r="M6" s="288"/>
      <c r="N6" s="288"/>
      <c r="O6" s="288"/>
      <c r="P6" s="288"/>
      <c r="Q6" s="288"/>
      <c r="R6" s="288"/>
      <c r="S6" s="288"/>
      <c r="T6" s="288"/>
      <c r="U6" s="288"/>
      <c r="V6" s="288"/>
      <c r="W6" s="288"/>
      <c r="X6" s="288"/>
      <c r="Y6" s="288"/>
      <c r="Z6" s="288"/>
    </row>
    <row r="7" spans="1:26" ht="12.75" customHeight="1" x14ac:dyDescent="0.2">
      <c r="A7" s="225">
        <v>3</v>
      </c>
      <c r="B7" s="284" t="s">
        <v>1696</v>
      </c>
      <c r="C7" s="284" t="s">
        <v>1697</v>
      </c>
      <c r="D7" s="225" t="s">
        <v>193</v>
      </c>
      <c r="E7" s="225" t="s">
        <v>99</v>
      </c>
      <c r="F7" s="286" t="s">
        <v>103</v>
      </c>
      <c r="G7" s="287">
        <v>11</v>
      </c>
      <c r="H7" s="287"/>
      <c r="I7" s="272" t="s">
        <v>1698</v>
      </c>
      <c r="J7" s="288"/>
      <c r="K7" s="288"/>
      <c r="L7" s="288"/>
      <c r="M7" s="288"/>
      <c r="N7" s="288"/>
      <c r="O7" s="288"/>
      <c r="P7" s="288"/>
      <c r="Q7" s="288"/>
      <c r="R7" s="288"/>
      <c r="S7" s="288"/>
      <c r="T7" s="288"/>
      <c r="U7" s="288"/>
      <c r="V7" s="288"/>
      <c r="W7" s="288"/>
      <c r="X7" s="288"/>
      <c r="Y7" s="288"/>
      <c r="Z7" s="288"/>
    </row>
    <row r="8" spans="1:26" ht="12.75" customHeight="1" x14ac:dyDescent="0.2">
      <c r="A8" s="225">
        <v>4</v>
      </c>
      <c r="B8" s="284" t="s">
        <v>1699</v>
      </c>
      <c r="C8" s="284" t="s">
        <v>1700</v>
      </c>
      <c r="D8" s="285" t="s">
        <v>193</v>
      </c>
      <c r="E8" s="225" t="s">
        <v>99</v>
      </c>
      <c r="F8" s="286" t="s">
        <v>103</v>
      </c>
      <c r="G8" s="289">
        <v>14</v>
      </c>
      <c r="H8" s="289"/>
      <c r="I8" s="284" t="s">
        <v>1698</v>
      </c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</row>
    <row r="10" spans="1:26" ht="12.75" customHeight="1" x14ac:dyDescent="0.2">
      <c r="A10" s="1"/>
      <c r="B10" s="1"/>
      <c r="C10" s="1"/>
      <c r="D10" s="1"/>
      <c r="E10" s="1"/>
      <c r="F10" s="1"/>
      <c r="G10" s="1"/>
      <c r="H10" s="1"/>
      <c r="I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90" t="s">
        <v>1701</v>
      </c>
      <c r="C2" s="410"/>
      <c r="D2" s="410"/>
      <c r="E2" s="410"/>
      <c r="F2" s="410"/>
      <c r="G2" s="410"/>
      <c r="H2" s="410"/>
      <c r="I2" s="410"/>
      <c r="J2" s="411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1702</v>
      </c>
      <c r="E3" s="446" t="s">
        <v>1703</v>
      </c>
      <c r="F3" s="401"/>
      <c r="G3" s="401"/>
      <c r="H3" s="401"/>
      <c r="I3" s="402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3.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64" t="e">
        <f t="shared" ref="B5:B8" si="0">NA()</f>
        <v>#N/A</v>
      </c>
      <c r="C5" s="67" t="s">
        <v>726</v>
      </c>
      <c r="D5" s="67" t="s">
        <v>1210</v>
      </c>
      <c r="E5" s="64"/>
      <c r="F5" s="64" t="s">
        <v>99</v>
      </c>
      <c r="G5" s="117" t="s">
        <v>404</v>
      </c>
      <c r="H5" s="64">
        <v>15</v>
      </c>
      <c r="I5" s="64"/>
      <c r="J5" s="67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26.25" customHeight="1" x14ac:dyDescent="0.2">
      <c r="A6" s="27"/>
      <c r="B6" s="169" t="e">
        <f t="shared" si="0"/>
        <v>#N/A</v>
      </c>
      <c r="C6" s="50" t="s">
        <v>1704</v>
      </c>
      <c r="D6" s="50" t="s">
        <v>1705</v>
      </c>
      <c r="E6" s="41" t="s">
        <v>98</v>
      </c>
      <c r="F6" s="41" t="s">
        <v>113</v>
      </c>
      <c r="G6" s="52" t="s">
        <v>404</v>
      </c>
      <c r="H6" s="41">
        <v>2</v>
      </c>
      <c r="I6" s="41"/>
      <c r="J6" s="223" t="s">
        <v>1706</v>
      </c>
      <c r="K6" s="32"/>
      <c r="L6" s="32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</row>
    <row r="7" spans="1:26" ht="14.25" customHeight="1" x14ac:dyDescent="0.2">
      <c r="A7" s="23"/>
      <c r="B7" s="169" t="e">
        <f t="shared" si="0"/>
        <v>#N/A</v>
      </c>
      <c r="C7" s="253" t="s">
        <v>1707</v>
      </c>
      <c r="D7" s="253" t="s">
        <v>1708</v>
      </c>
      <c r="E7" s="254" t="s">
        <v>98</v>
      </c>
      <c r="F7" s="254" t="s">
        <v>99</v>
      </c>
      <c r="G7" s="255" t="s">
        <v>404</v>
      </c>
      <c r="H7" s="254">
        <v>2</v>
      </c>
      <c r="I7" s="254"/>
      <c r="J7" s="253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4.25" customHeight="1" x14ac:dyDescent="0.2">
      <c r="A8" s="23"/>
      <c r="B8" s="169" t="e">
        <f t="shared" si="0"/>
        <v>#N/A</v>
      </c>
      <c r="C8" s="259" t="s">
        <v>1709</v>
      </c>
      <c r="D8" s="259" t="s">
        <v>1710</v>
      </c>
      <c r="E8" s="260" t="s">
        <v>98</v>
      </c>
      <c r="F8" s="260" t="s">
        <v>99</v>
      </c>
      <c r="G8" s="261" t="s">
        <v>404</v>
      </c>
      <c r="H8" s="260">
        <v>15</v>
      </c>
      <c r="I8" s="260">
        <v>2</v>
      </c>
      <c r="J8" s="259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138"/>
      <c r="C9" s="26"/>
      <c r="D9" s="26"/>
      <c r="E9" s="141"/>
      <c r="F9" s="141"/>
      <c r="G9" s="142"/>
      <c r="H9" s="141"/>
      <c r="I9" s="141"/>
      <c r="J9" s="26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138"/>
      <c r="C10" s="26"/>
      <c r="D10" s="26"/>
      <c r="E10" s="141"/>
      <c r="F10" s="141"/>
      <c r="G10" s="142"/>
      <c r="H10" s="141"/>
      <c r="I10" s="141"/>
      <c r="J10" s="26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3.5" customHeight="1" x14ac:dyDescent="0.2">
      <c r="A17" s="138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138"/>
      <c r="R17" s="138"/>
      <c r="S17" s="138"/>
      <c r="T17" s="138"/>
      <c r="U17" s="138"/>
      <c r="V17" s="138"/>
      <c r="W17" s="138"/>
      <c r="X17" s="138"/>
      <c r="Y17" s="138"/>
      <c r="Z17" s="138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138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138"/>
      <c r="R19" s="138"/>
      <c r="S19" s="138"/>
      <c r="T19" s="138"/>
      <c r="U19" s="138"/>
      <c r="V19" s="138"/>
      <c r="W19" s="138"/>
      <c r="X19" s="138"/>
      <c r="Y19" s="138"/>
      <c r="Z19" s="138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6.42578125" customWidth="1"/>
    <col min="6" max="6" width="5.28515625" customWidth="1"/>
    <col min="7" max="7" width="8.140625" customWidth="1"/>
    <col min="8" max="8" width="6.42578125" customWidth="1"/>
    <col min="9" max="9" width="65.85546875" customWidth="1"/>
    <col min="10" max="10" width="85.140625" customWidth="1"/>
    <col min="11" max="11" width="9.140625" customWidth="1"/>
    <col min="12" max="26" width="8" customWidth="1"/>
  </cols>
  <sheetData>
    <row r="1" spans="1:26" ht="13.5" customHeight="1" x14ac:dyDescent="0.2">
      <c r="A1" s="23"/>
      <c r="B1" s="495" t="s">
        <v>1711</v>
      </c>
      <c r="C1" s="401"/>
      <c r="D1" s="401"/>
      <c r="E1" s="401"/>
      <c r="F1" s="401"/>
      <c r="G1" s="401"/>
      <c r="H1" s="401"/>
      <c r="I1" s="402"/>
      <c r="J1" s="26"/>
      <c r="K1" s="26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5" customHeight="1" x14ac:dyDescent="0.25">
      <c r="A2" s="75"/>
      <c r="B2" s="24" t="s">
        <v>51</v>
      </c>
      <c r="C2" s="25" t="s">
        <v>88</v>
      </c>
      <c r="D2" s="25"/>
      <c r="E2" s="457"/>
      <c r="F2" s="401"/>
      <c r="G2" s="401"/>
      <c r="H2" s="402"/>
      <c r="I2" s="25"/>
      <c r="J2" s="75"/>
      <c r="K2" s="76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</row>
    <row r="3" spans="1:26" ht="12.75" customHeight="1" x14ac:dyDescent="0.2">
      <c r="A3" s="23"/>
      <c r="B3" s="33" t="s">
        <v>57</v>
      </c>
      <c r="C3" s="34" t="s">
        <v>61</v>
      </c>
      <c r="D3" s="34" t="s">
        <v>94</v>
      </c>
      <c r="E3" s="35" t="s">
        <v>73</v>
      </c>
      <c r="F3" s="36" t="s">
        <v>78</v>
      </c>
      <c r="G3" s="35" t="s">
        <v>80</v>
      </c>
      <c r="H3" s="35" t="s">
        <v>82</v>
      </c>
      <c r="I3" s="34" t="s">
        <v>95</v>
      </c>
      <c r="J3" s="26"/>
      <c r="K3" s="26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64">
        <v>1</v>
      </c>
      <c r="C4" s="67" t="s">
        <v>1712</v>
      </c>
      <c r="D4" s="67" t="s">
        <v>1713</v>
      </c>
      <c r="E4" s="64" t="s">
        <v>99</v>
      </c>
      <c r="F4" s="63">
        <v>40179</v>
      </c>
      <c r="G4" s="64">
        <v>15</v>
      </c>
      <c r="H4" s="64"/>
      <c r="I4" s="67"/>
      <c r="J4" s="26"/>
      <c r="K4" s="26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64" t="e">
        <f t="shared" ref="B5:B15" si="0">NA()</f>
        <v>#N/A</v>
      </c>
      <c r="C5" s="67" t="s">
        <v>682</v>
      </c>
      <c r="D5" s="67" t="s">
        <v>683</v>
      </c>
      <c r="E5" s="64" t="s">
        <v>99</v>
      </c>
      <c r="F5" s="63">
        <v>40179</v>
      </c>
      <c r="G5" s="64">
        <v>15</v>
      </c>
      <c r="H5" s="64"/>
      <c r="I5" s="67"/>
      <c r="J5" s="26"/>
      <c r="K5" s="26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 t="e">
        <f t="shared" si="0"/>
        <v>#N/A</v>
      </c>
      <c r="C6" s="67" t="s">
        <v>1714</v>
      </c>
      <c r="D6" s="67" t="s">
        <v>1715</v>
      </c>
      <c r="E6" s="64" t="s">
        <v>99</v>
      </c>
      <c r="F6" s="63">
        <v>39448</v>
      </c>
      <c r="G6" s="64">
        <v>4</v>
      </c>
      <c r="H6" s="64"/>
      <c r="I6" s="67"/>
      <c r="J6" s="26"/>
      <c r="K6" s="26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si="0"/>
        <v>#N/A</v>
      </c>
      <c r="C7" s="67" t="s">
        <v>1716</v>
      </c>
      <c r="D7" s="67" t="s">
        <v>1717</v>
      </c>
      <c r="E7" s="64" t="s">
        <v>113</v>
      </c>
      <c r="F7" s="63">
        <v>39448</v>
      </c>
      <c r="G7" s="64" t="s">
        <v>1718</v>
      </c>
      <c r="H7" s="64"/>
      <c r="I7" s="67"/>
      <c r="J7" s="26"/>
      <c r="K7" s="26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105</v>
      </c>
      <c r="D8" s="67" t="s">
        <v>1719</v>
      </c>
      <c r="E8" s="64" t="s">
        <v>99</v>
      </c>
      <c r="F8" s="63" t="s">
        <v>103</v>
      </c>
      <c r="G8" s="64">
        <v>2</v>
      </c>
      <c r="H8" s="64"/>
      <c r="I8" s="67"/>
      <c r="J8" s="26"/>
      <c r="K8" s="26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1720</v>
      </c>
      <c r="D9" s="67" t="s">
        <v>1721</v>
      </c>
      <c r="E9" s="64" t="s">
        <v>113</v>
      </c>
      <c r="F9" s="63" t="s">
        <v>103</v>
      </c>
      <c r="G9" s="64">
        <v>44</v>
      </c>
      <c r="H9" s="64"/>
      <c r="I9" s="67"/>
      <c r="J9" s="26"/>
      <c r="K9" s="26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119</v>
      </c>
      <c r="D10" s="67" t="s">
        <v>1722</v>
      </c>
      <c r="E10" s="64" t="s">
        <v>99</v>
      </c>
      <c r="F10" s="63" t="s">
        <v>103</v>
      </c>
      <c r="G10" s="64">
        <v>3</v>
      </c>
      <c r="H10" s="64"/>
      <c r="I10" s="67"/>
      <c r="J10" s="26"/>
      <c r="K10" s="26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123</v>
      </c>
      <c r="D11" s="67" t="s">
        <v>1723</v>
      </c>
      <c r="E11" s="64" t="s">
        <v>99</v>
      </c>
      <c r="F11" s="63" t="s">
        <v>103</v>
      </c>
      <c r="G11" s="64">
        <v>9</v>
      </c>
      <c r="H11" s="64"/>
      <c r="I11" s="67"/>
      <c r="J11" s="26"/>
      <c r="K11" s="26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64" t="e">
        <f t="shared" si="0"/>
        <v>#N/A</v>
      </c>
      <c r="C12" s="67" t="s">
        <v>1724</v>
      </c>
      <c r="D12" s="67" t="s">
        <v>1725</v>
      </c>
      <c r="E12" s="64" t="s">
        <v>129</v>
      </c>
      <c r="F12" s="63" t="s">
        <v>103</v>
      </c>
      <c r="G12" s="64"/>
      <c r="H12" s="64"/>
      <c r="I12" s="67" t="s">
        <v>1726</v>
      </c>
      <c r="J12" s="26"/>
      <c r="K12" s="26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1727</v>
      </c>
      <c r="D13" s="67" t="s">
        <v>1728</v>
      </c>
      <c r="E13" s="64" t="s">
        <v>99</v>
      </c>
      <c r="F13" s="63" t="s">
        <v>103</v>
      </c>
      <c r="G13" s="64">
        <v>15</v>
      </c>
      <c r="H13" s="64"/>
      <c r="I13" s="67"/>
      <c r="J13" s="26"/>
      <c r="K13" s="26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1729</v>
      </c>
      <c r="D14" s="67" t="s">
        <v>1730</v>
      </c>
      <c r="E14" s="64" t="s">
        <v>113</v>
      </c>
      <c r="F14" s="63" t="s">
        <v>103</v>
      </c>
      <c r="G14" s="64">
        <v>64</v>
      </c>
      <c r="H14" s="64"/>
      <c r="I14" s="67"/>
      <c r="J14" s="26"/>
      <c r="K14" s="26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1731</v>
      </c>
      <c r="D15" s="67" t="s">
        <v>1732</v>
      </c>
      <c r="E15" s="64" t="s">
        <v>129</v>
      </c>
      <c r="F15" s="63">
        <v>40179</v>
      </c>
      <c r="G15" s="64"/>
      <c r="H15" s="64"/>
      <c r="I15" s="67" t="s">
        <v>1726</v>
      </c>
      <c r="J15" s="26"/>
      <c r="K15" s="26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2"/>
      <c r="G16" s="141"/>
      <c r="H16" s="141"/>
      <c r="I16" s="26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5"/>
      <c r="C17" s="290"/>
      <c r="D17" s="5"/>
      <c r="E17" s="5"/>
      <c r="F17" s="5"/>
      <c r="G17" s="5"/>
      <c r="H17" s="291"/>
      <c r="I17" s="292"/>
      <c r="J17" s="154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23.25" customHeight="1" x14ac:dyDescent="0.35">
      <c r="A18" s="23"/>
      <c r="B18" s="496" t="s">
        <v>1733</v>
      </c>
      <c r="C18" s="466"/>
      <c r="D18" s="466"/>
      <c r="E18" s="466"/>
      <c r="F18" s="466"/>
      <c r="G18" s="466"/>
      <c r="H18" s="466"/>
      <c r="I18" s="467"/>
      <c r="J18" s="154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5"/>
      <c r="C19" s="290"/>
      <c r="D19" s="293"/>
      <c r="E19" s="5"/>
      <c r="F19" s="5"/>
      <c r="G19" s="5"/>
      <c r="H19" s="291"/>
      <c r="I19" s="292"/>
      <c r="J19" s="154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402" customHeight="1" x14ac:dyDescent="0.2">
      <c r="A20" s="23"/>
      <c r="B20" s="497" t="s">
        <v>1734</v>
      </c>
      <c r="C20" s="466"/>
      <c r="D20" s="466"/>
      <c r="E20" s="466"/>
      <c r="F20" s="466"/>
      <c r="G20" s="466"/>
      <c r="H20" s="466"/>
      <c r="I20" s="467"/>
      <c r="J20" s="154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2"/>
      <c r="G21" s="141"/>
      <c r="H21" s="141"/>
      <c r="I21" s="26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2"/>
      <c r="G22" s="141"/>
      <c r="H22" s="141"/>
      <c r="I22" s="26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2"/>
      <c r="G23" s="141"/>
      <c r="H23" s="141"/>
      <c r="I23" s="26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2"/>
      <c r="G24" s="141"/>
      <c r="H24" s="141"/>
      <c r="I24" s="26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2"/>
      <c r="G25" s="141"/>
      <c r="H25" s="141"/>
      <c r="I25" s="26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2"/>
      <c r="G26" s="141"/>
      <c r="H26" s="141"/>
      <c r="I26" s="26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2"/>
      <c r="G27" s="141"/>
      <c r="H27" s="141"/>
      <c r="I27" s="26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2"/>
      <c r="G28" s="141"/>
      <c r="H28" s="141"/>
      <c r="I28" s="26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2"/>
      <c r="G29" s="141"/>
      <c r="H29" s="141"/>
      <c r="I29" s="26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2"/>
      <c r="G30" s="141"/>
      <c r="H30" s="141"/>
      <c r="I30" s="26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2"/>
      <c r="G31" s="141"/>
      <c r="H31" s="141"/>
      <c r="I31" s="26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2"/>
      <c r="G32" s="141"/>
      <c r="H32" s="141"/>
      <c r="I32" s="26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2"/>
      <c r="G33" s="141"/>
      <c r="H33" s="141"/>
      <c r="I33" s="26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2"/>
      <c r="G34" s="141"/>
      <c r="H34" s="141"/>
      <c r="I34" s="26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2"/>
      <c r="G35" s="141"/>
      <c r="H35" s="141"/>
      <c r="I35" s="26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2"/>
      <c r="G36" s="141"/>
      <c r="H36" s="141"/>
      <c r="I36" s="26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2"/>
      <c r="G37" s="141"/>
      <c r="H37" s="141"/>
      <c r="I37" s="26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2"/>
      <c r="G38" s="141"/>
      <c r="H38" s="141"/>
      <c r="I38" s="26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2"/>
      <c r="G39" s="141"/>
      <c r="H39" s="141"/>
      <c r="I39" s="26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2"/>
      <c r="G40" s="141"/>
      <c r="H40" s="141"/>
      <c r="I40" s="26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2"/>
      <c r="G41" s="141"/>
      <c r="H41" s="141"/>
      <c r="I41" s="26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2"/>
      <c r="G42" s="141"/>
      <c r="H42" s="141"/>
      <c r="I42" s="26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2"/>
      <c r="G43" s="141"/>
      <c r="H43" s="141"/>
      <c r="I43" s="26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2"/>
      <c r="G44" s="141"/>
      <c r="H44" s="141"/>
      <c r="I44" s="26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2"/>
      <c r="G45" s="141"/>
      <c r="H45" s="141"/>
      <c r="I45" s="26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2"/>
      <c r="G46" s="141"/>
      <c r="H46" s="141"/>
      <c r="I46" s="26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2"/>
      <c r="G47" s="141"/>
      <c r="H47" s="141"/>
      <c r="I47" s="26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2"/>
      <c r="G48" s="141"/>
      <c r="H48" s="141"/>
      <c r="I48" s="26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2"/>
      <c r="G49" s="141"/>
      <c r="H49" s="141"/>
      <c r="I49" s="26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2"/>
      <c r="G50" s="141"/>
      <c r="H50" s="141"/>
      <c r="I50" s="26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2"/>
      <c r="G51" s="141"/>
      <c r="H51" s="141"/>
      <c r="I51" s="26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2"/>
      <c r="G52" s="141"/>
      <c r="H52" s="141"/>
      <c r="I52" s="26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2"/>
      <c r="G53" s="141"/>
      <c r="H53" s="141"/>
      <c r="I53" s="26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2"/>
      <c r="G54" s="141"/>
      <c r="H54" s="141"/>
      <c r="I54" s="26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2"/>
      <c r="G55" s="141"/>
      <c r="H55" s="141"/>
      <c r="I55" s="26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2"/>
      <c r="G56" s="141"/>
      <c r="H56" s="141"/>
      <c r="I56" s="26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2"/>
      <c r="G57" s="141"/>
      <c r="H57" s="141"/>
      <c r="I57" s="26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2"/>
      <c r="G58" s="141"/>
      <c r="H58" s="141"/>
      <c r="I58" s="26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2"/>
      <c r="G59" s="141"/>
      <c r="H59" s="141"/>
      <c r="I59" s="26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2"/>
      <c r="G60" s="141"/>
      <c r="H60" s="141"/>
      <c r="I60" s="26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2"/>
      <c r="G61" s="141"/>
      <c r="H61" s="141"/>
      <c r="I61" s="26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2"/>
      <c r="G62" s="141"/>
      <c r="H62" s="141"/>
      <c r="I62" s="26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2"/>
      <c r="G63" s="141"/>
      <c r="H63" s="141"/>
      <c r="I63" s="26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2"/>
      <c r="G64" s="141"/>
      <c r="H64" s="141"/>
      <c r="I64" s="26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2"/>
      <c r="G65" s="141"/>
      <c r="H65" s="141"/>
      <c r="I65" s="26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2"/>
      <c r="G66" s="141"/>
      <c r="H66" s="141"/>
      <c r="I66" s="26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2"/>
      <c r="G67" s="141"/>
      <c r="H67" s="141"/>
      <c r="I67" s="26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2"/>
      <c r="G68" s="141"/>
      <c r="H68" s="141"/>
      <c r="I68" s="26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2"/>
      <c r="G69" s="141"/>
      <c r="H69" s="141"/>
      <c r="I69" s="26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2"/>
      <c r="G70" s="141"/>
      <c r="H70" s="141"/>
      <c r="I70" s="26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2"/>
      <c r="G71" s="141"/>
      <c r="H71" s="141"/>
      <c r="I71" s="26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2"/>
      <c r="G72" s="141"/>
      <c r="H72" s="141"/>
      <c r="I72" s="26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2"/>
      <c r="G73" s="141"/>
      <c r="H73" s="141"/>
      <c r="I73" s="26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2"/>
      <c r="G74" s="141"/>
      <c r="H74" s="141"/>
      <c r="I74" s="26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2"/>
      <c r="G75" s="141"/>
      <c r="H75" s="141"/>
      <c r="I75" s="26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2"/>
      <c r="G76" s="141"/>
      <c r="H76" s="141"/>
      <c r="I76" s="26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2"/>
      <c r="G77" s="141"/>
      <c r="H77" s="141"/>
      <c r="I77" s="26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2"/>
      <c r="G78" s="141"/>
      <c r="H78" s="141"/>
      <c r="I78" s="26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2"/>
      <c r="G79" s="141"/>
      <c r="H79" s="141"/>
      <c r="I79" s="26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2"/>
      <c r="G80" s="141"/>
      <c r="H80" s="141"/>
      <c r="I80" s="26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2"/>
      <c r="G81" s="141"/>
      <c r="H81" s="141"/>
      <c r="I81" s="26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2"/>
      <c r="G82" s="141"/>
      <c r="H82" s="141"/>
      <c r="I82" s="26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2"/>
      <c r="G83" s="141"/>
      <c r="H83" s="141"/>
      <c r="I83" s="26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2"/>
      <c r="G84" s="141"/>
      <c r="H84" s="141"/>
      <c r="I84" s="26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2"/>
      <c r="G85" s="141"/>
      <c r="H85" s="141"/>
      <c r="I85" s="26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2"/>
      <c r="G86" s="141"/>
      <c r="H86" s="141"/>
      <c r="I86" s="26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2"/>
      <c r="G87" s="141"/>
      <c r="H87" s="141"/>
      <c r="I87" s="26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2"/>
      <c r="G88" s="141"/>
      <c r="H88" s="141"/>
      <c r="I88" s="26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2"/>
      <c r="G89" s="141"/>
      <c r="H89" s="141"/>
      <c r="I89" s="26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2"/>
      <c r="G90" s="141"/>
      <c r="H90" s="141"/>
      <c r="I90" s="26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2"/>
      <c r="G91" s="141"/>
      <c r="H91" s="141"/>
      <c r="I91" s="26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2"/>
      <c r="G92" s="141"/>
      <c r="H92" s="141"/>
      <c r="I92" s="26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2"/>
      <c r="G93" s="141"/>
      <c r="H93" s="141"/>
      <c r="I93" s="26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2"/>
      <c r="G94" s="141"/>
      <c r="H94" s="141"/>
      <c r="I94" s="26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2"/>
      <c r="G95" s="141"/>
      <c r="H95" s="141"/>
      <c r="I95" s="26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2"/>
      <c r="G96" s="141"/>
      <c r="H96" s="141"/>
      <c r="I96" s="26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2"/>
      <c r="G97" s="141"/>
      <c r="H97" s="141"/>
      <c r="I97" s="26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2"/>
      <c r="G98" s="141"/>
      <c r="H98" s="141"/>
      <c r="I98" s="26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2"/>
      <c r="G99" s="141"/>
      <c r="H99" s="141"/>
      <c r="I99" s="26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2"/>
      <c r="G100" s="141"/>
      <c r="H100" s="141"/>
      <c r="I100" s="26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2"/>
      <c r="G101" s="141"/>
      <c r="H101" s="141"/>
      <c r="I101" s="26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2"/>
      <c r="G102" s="141"/>
      <c r="H102" s="141"/>
      <c r="I102" s="26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2"/>
      <c r="G103" s="141"/>
      <c r="H103" s="141"/>
      <c r="I103" s="26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2"/>
      <c r="G104" s="141"/>
      <c r="H104" s="141"/>
      <c r="I104" s="26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2"/>
      <c r="G105" s="141"/>
      <c r="H105" s="141"/>
      <c r="I105" s="26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2"/>
      <c r="G106" s="141"/>
      <c r="H106" s="141"/>
      <c r="I106" s="26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2"/>
      <c r="G107" s="141"/>
      <c r="H107" s="141"/>
      <c r="I107" s="26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2"/>
      <c r="G108" s="141"/>
      <c r="H108" s="141"/>
      <c r="I108" s="26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2"/>
      <c r="G109" s="141"/>
      <c r="H109" s="141"/>
      <c r="I109" s="26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2"/>
      <c r="G110" s="141"/>
      <c r="H110" s="141"/>
      <c r="I110" s="26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2"/>
      <c r="G111" s="141"/>
      <c r="H111" s="141"/>
      <c r="I111" s="26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2"/>
      <c r="G112" s="141"/>
      <c r="H112" s="141"/>
      <c r="I112" s="26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2"/>
      <c r="G113" s="141"/>
      <c r="H113" s="141"/>
      <c r="I113" s="26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2"/>
      <c r="G114" s="141"/>
      <c r="H114" s="141"/>
      <c r="I114" s="26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2"/>
      <c r="G115" s="141"/>
      <c r="H115" s="141"/>
      <c r="I115" s="26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2"/>
      <c r="G116" s="141"/>
      <c r="H116" s="141"/>
      <c r="I116" s="26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2"/>
      <c r="G117" s="141"/>
      <c r="H117" s="141"/>
      <c r="I117" s="26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2"/>
      <c r="G118" s="141"/>
      <c r="H118" s="141"/>
      <c r="I118" s="26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2"/>
      <c r="G119" s="141"/>
      <c r="H119" s="141"/>
      <c r="I119" s="26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2"/>
      <c r="G120" s="141"/>
      <c r="H120" s="141"/>
      <c r="I120" s="26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2"/>
      <c r="G121" s="141"/>
      <c r="H121" s="141"/>
      <c r="I121" s="26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2"/>
      <c r="G122" s="141"/>
      <c r="H122" s="141"/>
      <c r="I122" s="26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2"/>
      <c r="G123" s="141"/>
      <c r="H123" s="141"/>
      <c r="I123" s="26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2"/>
      <c r="G124" s="141"/>
      <c r="H124" s="141"/>
      <c r="I124" s="26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2"/>
      <c r="G125" s="141"/>
      <c r="H125" s="141"/>
      <c r="I125" s="26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2"/>
      <c r="G126" s="141"/>
      <c r="H126" s="141"/>
      <c r="I126" s="26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2"/>
      <c r="G127" s="141"/>
      <c r="H127" s="141"/>
      <c r="I127" s="26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2"/>
      <c r="G128" s="141"/>
      <c r="H128" s="141"/>
      <c r="I128" s="26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2"/>
      <c r="G129" s="141"/>
      <c r="H129" s="141"/>
      <c r="I129" s="26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2"/>
      <c r="G130" s="141"/>
      <c r="H130" s="141"/>
      <c r="I130" s="26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2"/>
      <c r="G131" s="141"/>
      <c r="H131" s="141"/>
      <c r="I131" s="26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2"/>
      <c r="G132" s="141"/>
      <c r="H132" s="141"/>
      <c r="I132" s="26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2"/>
      <c r="G133" s="141"/>
      <c r="H133" s="141"/>
      <c r="I133" s="26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2"/>
      <c r="G134" s="141"/>
      <c r="H134" s="141"/>
      <c r="I134" s="26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2"/>
      <c r="G135" s="141"/>
      <c r="H135" s="141"/>
      <c r="I135" s="26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2"/>
      <c r="G136" s="141"/>
      <c r="H136" s="141"/>
      <c r="I136" s="26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2"/>
      <c r="G137" s="141"/>
      <c r="H137" s="141"/>
      <c r="I137" s="26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2"/>
      <c r="G138" s="141"/>
      <c r="H138" s="141"/>
      <c r="I138" s="26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2"/>
      <c r="G139" s="141"/>
      <c r="H139" s="141"/>
      <c r="I139" s="26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2"/>
      <c r="G140" s="141"/>
      <c r="H140" s="141"/>
      <c r="I140" s="26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2"/>
      <c r="G141" s="141"/>
      <c r="H141" s="141"/>
      <c r="I141" s="26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2"/>
      <c r="G142" s="141"/>
      <c r="H142" s="141"/>
      <c r="I142" s="26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2"/>
      <c r="G143" s="141"/>
      <c r="H143" s="141"/>
      <c r="I143" s="26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2"/>
      <c r="G144" s="141"/>
      <c r="H144" s="141"/>
      <c r="I144" s="26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2"/>
      <c r="G145" s="141"/>
      <c r="H145" s="141"/>
      <c r="I145" s="26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2"/>
      <c r="G146" s="141"/>
      <c r="H146" s="141"/>
      <c r="I146" s="26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2"/>
      <c r="G147" s="141"/>
      <c r="H147" s="141"/>
      <c r="I147" s="26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2"/>
      <c r="G148" s="141"/>
      <c r="H148" s="141"/>
      <c r="I148" s="26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2"/>
      <c r="G149" s="141"/>
      <c r="H149" s="141"/>
      <c r="I149" s="26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2"/>
      <c r="G150" s="141"/>
      <c r="H150" s="141"/>
      <c r="I150" s="26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2"/>
      <c r="G151" s="141"/>
      <c r="H151" s="141"/>
      <c r="I151" s="26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2"/>
      <c r="G152" s="141"/>
      <c r="H152" s="141"/>
      <c r="I152" s="26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2"/>
      <c r="G153" s="141"/>
      <c r="H153" s="141"/>
      <c r="I153" s="26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2"/>
      <c r="G154" s="141"/>
      <c r="H154" s="141"/>
      <c r="I154" s="26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2"/>
      <c r="G155" s="141"/>
      <c r="H155" s="141"/>
      <c r="I155" s="26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2"/>
      <c r="G156" s="141"/>
      <c r="H156" s="141"/>
      <c r="I156" s="26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2"/>
      <c r="G157" s="141"/>
      <c r="H157" s="141"/>
      <c r="I157" s="26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2"/>
      <c r="G158" s="141"/>
      <c r="H158" s="141"/>
      <c r="I158" s="26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2"/>
      <c r="G159" s="141"/>
      <c r="H159" s="141"/>
      <c r="I159" s="26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2"/>
      <c r="G160" s="141"/>
      <c r="H160" s="141"/>
      <c r="I160" s="26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2"/>
      <c r="G161" s="141"/>
      <c r="H161" s="141"/>
      <c r="I161" s="26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2"/>
      <c r="G162" s="141"/>
      <c r="H162" s="141"/>
      <c r="I162" s="26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2"/>
      <c r="G163" s="141"/>
      <c r="H163" s="141"/>
      <c r="I163" s="26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2"/>
      <c r="G164" s="141"/>
      <c r="H164" s="141"/>
      <c r="I164" s="26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2"/>
      <c r="G165" s="141"/>
      <c r="H165" s="141"/>
      <c r="I165" s="26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2"/>
      <c r="G166" s="141"/>
      <c r="H166" s="141"/>
      <c r="I166" s="26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2"/>
      <c r="G167" s="141"/>
      <c r="H167" s="141"/>
      <c r="I167" s="26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2"/>
      <c r="G168" s="141"/>
      <c r="H168" s="141"/>
      <c r="I168" s="26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2"/>
      <c r="G169" s="141"/>
      <c r="H169" s="141"/>
      <c r="I169" s="26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2"/>
      <c r="G170" s="141"/>
      <c r="H170" s="141"/>
      <c r="I170" s="26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2"/>
      <c r="G171" s="141"/>
      <c r="H171" s="141"/>
      <c r="I171" s="26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2"/>
      <c r="G172" s="141"/>
      <c r="H172" s="141"/>
      <c r="I172" s="26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2"/>
      <c r="G173" s="141"/>
      <c r="H173" s="141"/>
      <c r="I173" s="26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2"/>
      <c r="G174" s="141"/>
      <c r="H174" s="141"/>
      <c r="I174" s="26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2"/>
      <c r="G175" s="141"/>
      <c r="H175" s="141"/>
      <c r="I175" s="26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2"/>
      <c r="G176" s="141"/>
      <c r="H176" s="141"/>
      <c r="I176" s="26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2"/>
      <c r="G177" s="141"/>
      <c r="H177" s="141"/>
      <c r="I177" s="26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2"/>
      <c r="G178" s="141"/>
      <c r="H178" s="141"/>
      <c r="I178" s="26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2"/>
      <c r="G179" s="141"/>
      <c r="H179" s="141"/>
      <c r="I179" s="26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2"/>
      <c r="G180" s="141"/>
      <c r="H180" s="141"/>
      <c r="I180" s="26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2"/>
      <c r="G181" s="141"/>
      <c r="H181" s="141"/>
      <c r="I181" s="26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2"/>
      <c r="G182" s="141"/>
      <c r="H182" s="141"/>
      <c r="I182" s="26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2"/>
      <c r="G183" s="141"/>
      <c r="H183" s="141"/>
      <c r="I183" s="26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2"/>
      <c r="G184" s="141"/>
      <c r="H184" s="141"/>
      <c r="I184" s="26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2"/>
      <c r="G185" s="141"/>
      <c r="H185" s="141"/>
      <c r="I185" s="26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2"/>
      <c r="G186" s="141"/>
      <c r="H186" s="141"/>
      <c r="I186" s="26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2"/>
      <c r="G187" s="141"/>
      <c r="H187" s="141"/>
      <c r="I187" s="26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2"/>
      <c r="G188" s="141"/>
      <c r="H188" s="141"/>
      <c r="I188" s="26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2"/>
      <c r="G189" s="141"/>
      <c r="H189" s="141"/>
      <c r="I189" s="26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2"/>
      <c r="G190" s="141"/>
      <c r="H190" s="141"/>
      <c r="I190" s="26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2"/>
      <c r="G191" s="141"/>
      <c r="H191" s="141"/>
      <c r="I191" s="26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2"/>
      <c r="G192" s="141"/>
      <c r="H192" s="141"/>
      <c r="I192" s="26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2"/>
      <c r="G193" s="141"/>
      <c r="H193" s="141"/>
      <c r="I193" s="26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2"/>
      <c r="G194" s="141"/>
      <c r="H194" s="141"/>
      <c r="I194" s="26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2"/>
      <c r="G195" s="141"/>
      <c r="H195" s="141"/>
      <c r="I195" s="26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2"/>
      <c r="G196" s="141"/>
      <c r="H196" s="141"/>
      <c r="I196" s="26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2"/>
      <c r="G197" s="141"/>
      <c r="H197" s="141"/>
      <c r="I197" s="26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2"/>
      <c r="G198" s="141"/>
      <c r="H198" s="141"/>
      <c r="I198" s="26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2"/>
      <c r="G199" s="141"/>
      <c r="H199" s="141"/>
      <c r="I199" s="26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2"/>
      <c r="G200" s="141"/>
      <c r="H200" s="141"/>
      <c r="I200" s="26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2"/>
      <c r="G201" s="141"/>
      <c r="H201" s="141"/>
      <c r="I201" s="26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2"/>
      <c r="G202" s="141"/>
      <c r="H202" s="141"/>
      <c r="I202" s="26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2"/>
      <c r="G203" s="141"/>
      <c r="H203" s="141"/>
      <c r="I203" s="26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2"/>
      <c r="G204" s="141"/>
      <c r="H204" s="141"/>
      <c r="I204" s="26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2"/>
      <c r="G205" s="141"/>
      <c r="H205" s="141"/>
      <c r="I205" s="26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2"/>
      <c r="G206" s="141"/>
      <c r="H206" s="141"/>
      <c r="I206" s="26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2"/>
      <c r="G207" s="141"/>
      <c r="H207" s="141"/>
      <c r="I207" s="26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2"/>
      <c r="G208" s="141"/>
      <c r="H208" s="141"/>
      <c r="I208" s="26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2"/>
      <c r="G209" s="141"/>
      <c r="H209" s="141"/>
      <c r="I209" s="26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2"/>
      <c r="G210" s="141"/>
      <c r="H210" s="141"/>
      <c r="I210" s="26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2"/>
      <c r="G211" s="141"/>
      <c r="H211" s="141"/>
      <c r="I211" s="26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2"/>
      <c r="G212" s="141"/>
      <c r="H212" s="141"/>
      <c r="I212" s="26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2"/>
      <c r="G213" s="141"/>
      <c r="H213" s="141"/>
      <c r="I213" s="26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2"/>
      <c r="G214" s="141"/>
      <c r="H214" s="141"/>
      <c r="I214" s="26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2"/>
      <c r="G215" s="141"/>
      <c r="H215" s="141"/>
      <c r="I215" s="26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2"/>
      <c r="G216" s="141"/>
      <c r="H216" s="141"/>
      <c r="I216" s="26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2"/>
      <c r="G217" s="141"/>
      <c r="H217" s="141"/>
      <c r="I217" s="26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2"/>
      <c r="G218" s="141"/>
      <c r="H218" s="141"/>
      <c r="I218" s="26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2"/>
      <c r="G219" s="141"/>
      <c r="H219" s="141"/>
      <c r="I219" s="26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2"/>
      <c r="G220" s="141"/>
      <c r="H220" s="141"/>
      <c r="I220" s="26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2"/>
      <c r="G221" s="141"/>
      <c r="H221" s="141"/>
      <c r="I221" s="26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2"/>
      <c r="G222" s="141"/>
      <c r="H222" s="141"/>
      <c r="I222" s="26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2"/>
      <c r="G223" s="141"/>
      <c r="H223" s="141"/>
      <c r="I223" s="26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2"/>
      <c r="G224" s="141"/>
      <c r="H224" s="141"/>
      <c r="I224" s="26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2"/>
      <c r="G225" s="141"/>
      <c r="H225" s="141"/>
      <c r="I225" s="26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2"/>
      <c r="G226" s="141"/>
      <c r="H226" s="141"/>
      <c r="I226" s="26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2"/>
      <c r="G227" s="141"/>
      <c r="H227" s="141"/>
      <c r="I227" s="26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2"/>
      <c r="G228" s="141"/>
      <c r="H228" s="141"/>
      <c r="I228" s="26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2"/>
      <c r="G229" s="141"/>
      <c r="H229" s="141"/>
      <c r="I229" s="26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2"/>
      <c r="G230" s="141"/>
      <c r="H230" s="141"/>
      <c r="I230" s="26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2"/>
      <c r="G231" s="141"/>
      <c r="H231" s="141"/>
      <c r="I231" s="26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2"/>
      <c r="G232" s="141"/>
      <c r="H232" s="141"/>
      <c r="I232" s="26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2"/>
      <c r="G233" s="141"/>
      <c r="H233" s="141"/>
      <c r="I233" s="26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2"/>
      <c r="G234" s="141"/>
      <c r="H234" s="141"/>
      <c r="I234" s="26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2"/>
      <c r="G235" s="141"/>
      <c r="H235" s="141"/>
      <c r="I235" s="26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2"/>
      <c r="G236" s="141"/>
      <c r="H236" s="141"/>
      <c r="I236" s="26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2"/>
      <c r="G237" s="141"/>
      <c r="H237" s="141"/>
      <c r="I237" s="26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2"/>
      <c r="G238" s="141"/>
      <c r="H238" s="141"/>
      <c r="I238" s="26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2"/>
      <c r="G239" s="141"/>
      <c r="H239" s="141"/>
      <c r="I239" s="26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2"/>
      <c r="G240" s="141"/>
      <c r="H240" s="141"/>
      <c r="I240" s="26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2"/>
      <c r="G241" s="141"/>
      <c r="H241" s="141"/>
      <c r="I241" s="26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2"/>
      <c r="G242" s="141"/>
      <c r="H242" s="141"/>
      <c r="I242" s="26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2"/>
      <c r="G243" s="141"/>
      <c r="H243" s="141"/>
      <c r="I243" s="26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2"/>
      <c r="G244" s="141"/>
      <c r="H244" s="141"/>
      <c r="I244" s="26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2"/>
      <c r="G245" s="141"/>
      <c r="H245" s="141"/>
      <c r="I245" s="26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2"/>
      <c r="G246" s="141"/>
      <c r="H246" s="141"/>
      <c r="I246" s="26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2"/>
      <c r="G247" s="141"/>
      <c r="H247" s="141"/>
      <c r="I247" s="26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2"/>
      <c r="G248" s="141"/>
      <c r="H248" s="141"/>
      <c r="I248" s="26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2"/>
      <c r="G249" s="141"/>
      <c r="H249" s="141"/>
      <c r="I249" s="26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2"/>
      <c r="G250" s="141"/>
      <c r="H250" s="141"/>
      <c r="I250" s="26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2"/>
      <c r="G251" s="141"/>
      <c r="H251" s="141"/>
      <c r="I251" s="26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2"/>
      <c r="G252" s="141"/>
      <c r="H252" s="141"/>
      <c r="I252" s="26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2"/>
      <c r="G253" s="141"/>
      <c r="H253" s="141"/>
      <c r="I253" s="26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2"/>
      <c r="G254" s="141"/>
      <c r="H254" s="141"/>
      <c r="I254" s="26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2"/>
      <c r="G255" s="141"/>
      <c r="H255" s="141"/>
      <c r="I255" s="26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2"/>
      <c r="G256" s="141"/>
      <c r="H256" s="141"/>
      <c r="I256" s="26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2"/>
      <c r="G257" s="141"/>
      <c r="H257" s="141"/>
      <c r="I257" s="26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2"/>
      <c r="G258" s="141"/>
      <c r="H258" s="141"/>
      <c r="I258" s="26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2"/>
      <c r="G259" s="141"/>
      <c r="H259" s="141"/>
      <c r="I259" s="26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2"/>
      <c r="G260" s="141"/>
      <c r="H260" s="141"/>
      <c r="I260" s="26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2"/>
      <c r="G261" s="141"/>
      <c r="H261" s="141"/>
      <c r="I261" s="26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2"/>
      <c r="G262" s="141"/>
      <c r="H262" s="141"/>
      <c r="I262" s="26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2"/>
      <c r="G263" s="141"/>
      <c r="H263" s="141"/>
      <c r="I263" s="26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2"/>
      <c r="G264" s="141"/>
      <c r="H264" s="141"/>
      <c r="I264" s="26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2"/>
      <c r="G265" s="141"/>
      <c r="H265" s="141"/>
      <c r="I265" s="26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2"/>
      <c r="G266" s="141"/>
      <c r="H266" s="141"/>
      <c r="I266" s="26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2"/>
      <c r="G267" s="141"/>
      <c r="H267" s="141"/>
      <c r="I267" s="26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2"/>
      <c r="G268" s="141"/>
      <c r="H268" s="141"/>
      <c r="I268" s="26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2"/>
      <c r="G269" s="141"/>
      <c r="H269" s="141"/>
      <c r="I269" s="26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2"/>
      <c r="G270" s="141"/>
      <c r="H270" s="141"/>
      <c r="I270" s="26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2"/>
      <c r="G271" s="141"/>
      <c r="H271" s="141"/>
      <c r="I271" s="26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2"/>
      <c r="G272" s="141"/>
      <c r="H272" s="141"/>
      <c r="I272" s="26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2"/>
      <c r="G273" s="141"/>
      <c r="H273" s="141"/>
      <c r="I273" s="26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2"/>
      <c r="G274" s="141"/>
      <c r="H274" s="141"/>
      <c r="I274" s="26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2"/>
      <c r="G275" s="141"/>
      <c r="H275" s="141"/>
      <c r="I275" s="26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2"/>
      <c r="G276" s="141"/>
      <c r="H276" s="141"/>
      <c r="I276" s="26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2"/>
      <c r="G277" s="141"/>
      <c r="H277" s="141"/>
      <c r="I277" s="26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2"/>
      <c r="G278" s="141"/>
      <c r="H278" s="141"/>
      <c r="I278" s="26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2"/>
      <c r="G279" s="141"/>
      <c r="H279" s="141"/>
      <c r="I279" s="26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2"/>
      <c r="G280" s="141"/>
      <c r="H280" s="141"/>
      <c r="I280" s="26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2"/>
      <c r="G281" s="141"/>
      <c r="H281" s="141"/>
      <c r="I281" s="26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2"/>
      <c r="G282" s="141"/>
      <c r="H282" s="141"/>
      <c r="I282" s="26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2"/>
      <c r="G283" s="141"/>
      <c r="H283" s="141"/>
      <c r="I283" s="26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2"/>
      <c r="G284" s="141"/>
      <c r="H284" s="141"/>
      <c r="I284" s="26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2"/>
      <c r="G285" s="141"/>
      <c r="H285" s="141"/>
      <c r="I285" s="26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2"/>
      <c r="G286" s="141"/>
      <c r="H286" s="141"/>
      <c r="I286" s="26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2"/>
      <c r="G287" s="141"/>
      <c r="H287" s="141"/>
      <c r="I287" s="26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2"/>
      <c r="G288" s="141"/>
      <c r="H288" s="141"/>
      <c r="I288" s="26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2"/>
      <c r="G289" s="141"/>
      <c r="H289" s="141"/>
      <c r="I289" s="26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2"/>
      <c r="G290" s="141"/>
      <c r="H290" s="141"/>
      <c r="I290" s="26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2"/>
      <c r="G291" s="141"/>
      <c r="H291" s="141"/>
      <c r="I291" s="26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2"/>
      <c r="G292" s="141"/>
      <c r="H292" s="141"/>
      <c r="I292" s="26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2"/>
      <c r="G293" s="141"/>
      <c r="H293" s="141"/>
      <c r="I293" s="26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2"/>
      <c r="G294" s="141"/>
      <c r="H294" s="141"/>
      <c r="I294" s="26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2"/>
      <c r="G295" s="141"/>
      <c r="H295" s="141"/>
      <c r="I295" s="26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2"/>
      <c r="G296" s="141"/>
      <c r="H296" s="141"/>
      <c r="I296" s="26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2"/>
      <c r="G297" s="141"/>
      <c r="H297" s="141"/>
      <c r="I297" s="26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2"/>
      <c r="G298" s="141"/>
      <c r="H298" s="141"/>
      <c r="I298" s="26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2"/>
      <c r="G299" s="141"/>
      <c r="H299" s="141"/>
      <c r="I299" s="26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2"/>
      <c r="G300" s="141"/>
      <c r="H300" s="141"/>
      <c r="I300" s="26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2"/>
      <c r="G301" s="141"/>
      <c r="H301" s="141"/>
      <c r="I301" s="26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2"/>
      <c r="G302" s="141"/>
      <c r="H302" s="141"/>
      <c r="I302" s="26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2"/>
      <c r="G303" s="141"/>
      <c r="H303" s="141"/>
      <c r="I303" s="26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2"/>
      <c r="G304" s="141"/>
      <c r="H304" s="141"/>
      <c r="I304" s="26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2"/>
      <c r="G305" s="141"/>
      <c r="H305" s="141"/>
      <c r="I305" s="26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2"/>
      <c r="G306" s="141"/>
      <c r="H306" s="141"/>
      <c r="I306" s="26"/>
      <c r="J306" s="23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2"/>
      <c r="G307" s="141"/>
      <c r="H307" s="141"/>
      <c r="I307" s="26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2"/>
      <c r="G308" s="141"/>
      <c r="H308" s="141"/>
      <c r="I308" s="26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2"/>
      <c r="G309" s="141"/>
      <c r="H309" s="141"/>
      <c r="I309" s="26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2"/>
      <c r="G310" s="141"/>
      <c r="H310" s="141"/>
      <c r="I310" s="26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2"/>
      <c r="G311" s="141"/>
      <c r="H311" s="141"/>
      <c r="I311" s="26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2"/>
      <c r="G312" s="141"/>
      <c r="H312" s="141"/>
      <c r="I312" s="26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2"/>
      <c r="G313" s="141"/>
      <c r="H313" s="141"/>
      <c r="I313" s="26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2"/>
      <c r="G314" s="141"/>
      <c r="H314" s="141"/>
      <c r="I314" s="26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2"/>
      <c r="G315" s="141"/>
      <c r="H315" s="141"/>
      <c r="I315" s="26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2"/>
      <c r="G316" s="141"/>
      <c r="H316" s="141"/>
      <c r="I316" s="26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2"/>
      <c r="G317" s="141"/>
      <c r="H317" s="141"/>
      <c r="I317" s="26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2"/>
      <c r="G318" s="141"/>
      <c r="H318" s="141"/>
      <c r="I318" s="26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2"/>
      <c r="G319" s="141"/>
      <c r="H319" s="141"/>
      <c r="I319" s="26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2"/>
      <c r="G320" s="141"/>
      <c r="H320" s="141"/>
      <c r="I320" s="26"/>
      <c r="J320" s="23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2"/>
      <c r="G321" s="141"/>
      <c r="H321" s="141"/>
      <c r="I321" s="26"/>
      <c r="J321" s="23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2"/>
      <c r="G322" s="141"/>
      <c r="H322" s="141"/>
      <c r="I322" s="26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2"/>
      <c r="G323" s="141"/>
      <c r="H323" s="141"/>
      <c r="I323" s="26"/>
      <c r="J323" s="23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2"/>
      <c r="G324" s="141"/>
      <c r="H324" s="141"/>
      <c r="I324" s="26"/>
      <c r="J324" s="23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2"/>
      <c r="G325" s="141"/>
      <c r="H325" s="141"/>
      <c r="I325" s="26"/>
      <c r="J325" s="23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2"/>
      <c r="G326" s="141"/>
      <c r="H326" s="141"/>
      <c r="I326" s="26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2"/>
      <c r="G327" s="141"/>
      <c r="H327" s="141"/>
      <c r="I327" s="26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2"/>
      <c r="G328" s="141"/>
      <c r="H328" s="141"/>
      <c r="I328" s="26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2"/>
      <c r="G329" s="141"/>
      <c r="H329" s="141"/>
      <c r="I329" s="26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2"/>
      <c r="G330" s="141"/>
      <c r="H330" s="141"/>
      <c r="I330" s="26"/>
      <c r="J330" s="23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2"/>
      <c r="G331" s="141"/>
      <c r="H331" s="141"/>
      <c r="I331" s="26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2"/>
      <c r="G332" s="141"/>
      <c r="H332" s="141"/>
      <c r="I332" s="26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2"/>
      <c r="G333" s="141"/>
      <c r="H333" s="141"/>
      <c r="I333" s="26"/>
      <c r="J333" s="23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2"/>
      <c r="G334" s="141"/>
      <c r="H334" s="141"/>
      <c r="I334" s="26"/>
      <c r="J334" s="23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2"/>
      <c r="G335" s="141"/>
      <c r="H335" s="141"/>
      <c r="I335" s="26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2"/>
      <c r="G336" s="141"/>
      <c r="H336" s="141"/>
      <c r="I336" s="26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2"/>
      <c r="G337" s="141"/>
      <c r="H337" s="141"/>
      <c r="I337" s="26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2"/>
      <c r="G338" s="141"/>
      <c r="H338" s="141"/>
      <c r="I338" s="26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2"/>
      <c r="G339" s="141"/>
      <c r="H339" s="141"/>
      <c r="I339" s="26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2"/>
      <c r="G340" s="141"/>
      <c r="H340" s="141"/>
      <c r="I340" s="26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2"/>
      <c r="G341" s="141"/>
      <c r="H341" s="141"/>
      <c r="I341" s="26"/>
      <c r="J341" s="23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2"/>
      <c r="G342" s="141"/>
      <c r="H342" s="141"/>
      <c r="I342" s="26"/>
      <c r="J342" s="23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2"/>
      <c r="G343" s="141"/>
      <c r="H343" s="141"/>
      <c r="I343" s="26"/>
      <c r="J343" s="23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2"/>
      <c r="G344" s="141"/>
      <c r="H344" s="141"/>
      <c r="I344" s="26"/>
      <c r="J344" s="23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2"/>
      <c r="G345" s="141"/>
      <c r="H345" s="141"/>
      <c r="I345" s="26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2"/>
      <c r="G346" s="141"/>
      <c r="H346" s="141"/>
      <c r="I346" s="26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2"/>
      <c r="G347" s="141"/>
      <c r="H347" s="141"/>
      <c r="I347" s="26"/>
      <c r="J347" s="23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2"/>
      <c r="G348" s="141"/>
      <c r="H348" s="141"/>
      <c r="I348" s="26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2"/>
      <c r="G349" s="141"/>
      <c r="H349" s="141"/>
      <c r="I349" s="26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2"/>
      <c r="G350" s="141"/>
      <c r="H350" s="141"/>
      <c r="I350" s="26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2"/>
      <c r="G351" s="141"/>
      <c r="H351" s="141"/>
      <c r="I351" s="26"/>
      <c r="J351" s="23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2"/>
      <c r="G352" s="141"/>
      <c r="H352" s="141"/>
      <c r="I352" s="26"/>
      <c r="J352" s="23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2"/>
      <c r="G353" s="141"/>
      <c r="H353" s="141"/>
      <c r="I353" s="26"/>
      <c r="J353" s="23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2"/>
      <c r="G354" s="141"/>
      <c r="H354" s="141"/>
      <c r="I354" s="26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2"/>
      <c r="G355" s="141"/>
      <c r="H355" s="141"/>
      <c r="I355" s="26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2"/>
      <c r="G356" s="141"/>
      <c r="H356" s="141"/>
      <c r="I356" s="26"/>
      <c r="J356" s="23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2"/>
      <c r="G357" s="141"/>
      <c r="H357" s="141"/>
      <c r="I357" s="26"/>
      <c r="J357" s="23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2"/>
      <c r="G358" s="141"/>
      <c r="H358" s="141"/>
      <c r="I358" s="26"/>
      <c r="J358" s="23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2"/>
      <c r="G359" s="141"/>
      <c r="H359" s="141"/>
      <c r="I359" s="26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2"/>
      <c r="G360" s="141"/>
      <c r="H360" s="141"/>
      <c r="I360" s="26"/>
      <c r="J360" s="23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2"/>
      <c r="G361" s="141"/>
      <c r="H361" s="141"/>
      <c r="I361" s="26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2"/>
      <c r="G362" s="141"/>
      <c r="H362" s="141"/>
      <c r="I362" s="26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2"/>
      <c r="G363" s="141"/>
      <c r="H363" s="141"/>
      <c r="I363" s="26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2"/>
      <c r="G364" s="141"/>
      <c r="H364" s="141"/>
      <c r="I364" s="26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2"/>
      <c r="G365" s="141"/>
      <c r="H365" s="141"/>
      <c r="I365" s="26"/>
      <c r="J365" s="23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2"/>
      <c r="G366" s="141"/>
      <c r="H366" s="141"/>
      <c r="I366" s="26"/>
      <c r="J366" s="23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2"/>
      <c r="G367" s="141"/>
      <c r="H367" s="141"/>
      <c r="I367" s="26"/>
      <c r="J367" s="23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2"/>
      <c r="G368" s="141"/>
      <c r="H368" s="141"/>
      <c r="I368" s="26"/>
      <c r="J368" s="23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2"/>
      <c r="G369" s="141"/>
      <c r="H369" s="141"/>
      <c r="I369" s="26"/>
      <c r="J369" s="23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2"/>
      <c r="G370" s="141"/>
      <c r="H370" s="141"/>
      <c r="I370" s="26"/>
      <c r="J370" s="23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2"/>
      <c r="G371" s="141"/>
      <c r="H371" s="141"/>
      <c r="I371" s="26"/>
      <c r="J371" s="23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2"/>
      <c r="G372" s="141"/>
      <c r="H372" s="141"/>
      <c r="I372" s="26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2"/>
      <c r="G373" s="141"/>
      <c r="H373" s="141"/>
      <c r="I373" s="26"/>
      <c r="J373" s="23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2"/>
      <c r="G374" s="141"/>
      <c r="H374" s="141"/>
      <c r="I374" s="26"/>
      <c r="J374" s="23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2"/>
      <c r="G375" s="141"/>
      <c r="H375" s="141"/>
      <c r="I375" s="26"/>
      <c r="J375" s="23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2"/>
      <c r="G376" s="141"/>
      <c r="H376" s="141"/>
      <c r="I376" s="26"/>
      <c r="J376" s="23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2"/>
      <c r="G377" s="141"/>
      <c r="H377" s="141"/>
      <c r="I377" s="26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2"/>
      <c r="G378" s="141"/>
      <c r="H378" s="141"/>
      <c r="I378" s="26"/>
      <c r="J378" s="23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2"/>
      <c r="G379" s="141"/>
      <c r="H379" s="141"/>
      <c r="I379" s="26"/>
      <c r="J379" s="23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2"/>
      <c r="G380" s="141"/>
      <c r="H380" s="141"/>
      <c r="I380" s="26"/>
      <c r="J380" s="23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2"/>
      <c r="G381" s="141"/>
      <c r="H381" s="141"/>
      <c r="I381" s="26"/>
      <c r="J381" s="23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2"/>
      <c r="G382" s="141"/>
      <c r="H382" s="141"/>
      <c r="I382" s="26"/>
      <c r="J382" s="23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2"/>
      <c r="G383" s="141"/>
      <c r="H383" s="141"/>
      <c r="I383" s="26"/>
      <c r="J383" s="23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2"/>
      <c r="G384" s="141"/>
      <c r="H384" s="141"/>
      <c r="I384" s="26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2"/>
      <c r="G385" s="141"/>
      <c r="H385" s="141"/>
      <c r="I385" s="26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2"/>
      <c r="G386" s="141"/>
      <c r="H386" s="141"/>
      <c r="I386" s="26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2"/>
      <c r="G387" s="141"/>
      <c r="H387" s="141"/>
      <c r="I387" s="26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2"/>
      <c r="G388" s="141"/>
      <c r="H388" s="141"/>
      <c r="I388" s="26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2"/>
      <c r="G389" s="141"/>
      <c r="H389" s="141"/>
      <c r="I389" s="26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2"/>
      <c r="G390" s="141"/>
      <c r="H390" s="141"/>
      <c r="I390" s="26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2"/>
      <c r="G391" s="141"/>
      <c r="H391" s="141"/>
      <c r="I391" s="26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2"/>
      <c r="G392" s="141"/>
      <c r="H392" s="141"/>
      <c r="I392" s="26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2"/>
      <c r="G393" s="141"/>
      <c r="H393" s="141"/>
      <c r="I393" s="26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2"/>
      <c r="G394" s="141"/>
      <c r="H394" s="141"/>
      <c r="I394" s="26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2"/>
      <c r="G395" s="141"/>
      <c r="H395" s="141"/>
      <c r="I395" s="26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2"/>
      <c r="G396" s="141"/>
      <c r="H396" s="141"/>
      <c r="I396" s="26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2"/>
      <c r="G397" s="141"/>
      <c r="H397" s="141"/>
      <c r="I397" s="26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2"/>
      <c r="G398" s="141"/>
      <c r="H398" s="141"/>
      <c r="I398" s="26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2"/>
      <c r="G399" s="141"/>
      <c r="H399" s="141"/>
      <c r="I399" s="26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2"/>
      <c r="G400" s="141"/>
      <c r="H400" s="141"/>
      <c r="I400" s="26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2"/>
      <c r="G401" s="141"/>
      <c r="H401" s="141"/>
      <c r="I401" s="26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2"/>
      <c r="G402" s="141"/>
      <c r="H402" s="141"/>
      <c r="I402" s="26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2"/>
      <c r="G403" s="141"/>
      <c r="H403" s="141"/>
      <c r="I403" s="26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2"/>
      <c r="G404" s="141"/>
      <c r="H404" s="141"/>
      <c r="I404" s="26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2"/>
      <c r="G405" s="141"/>
      <c r="H405" s="141"/>
      <c r="I405" s="26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2"/>
      <c r="G406" s="141"/>
      <c r="H406" s="141"/>
      <c r="I406" s="26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2"/>
      <c r="G407" s="141"/>
      <c r="H407" s="141"/>
      <c r="I407" s="26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2"/>
      <c r="G408" s="141"/>
      <c r="H408" s="141"/>
      <c r="I408" s="26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2"/>
      <c r="G409" s="141"/>
      <c r="H409" s="141"/>
      <c r="I409" s="26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2"/>
      <c r="G410" s="141"/>
      <c r="H410" s="141"/>
      <c r="I410" s="26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2"/>
      <c r="G411" s="141"/>
      <c r="H411" s="141"/>
      <c r="I411" s="26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2"/>
      <c r="G412" s="141"/>
      <c r="H412" s="141"/>
      <c r="I412" s="26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2"/>
      <c r="G413" s="141"/>
      <c r="H413" s="141"/>
      <c r="I413" s="26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2"/>
      <c r="G414" s="141"/>
      <c r="H414" s="141"/>
      <c r="I414" s="26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2"/>
      <c r="G415" s="141"/>
      <c r="H415" s="141"/>
      <c r="I415" s="26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2"/>
      <c r="G416" s="141"/>
      <c r="H416" s="141"/>
      <c r="I416" s="26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2"/>
      <c r="G417" s="141"/>
      <c r="H417" s="141"/>
      <c r="I417" s="26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2"/>
      <c r="G418" s="141"/>
      <c r="H418" s="141"/>
      <c r="I418" s="26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2"/>
      <c r="G419" s="141"/>
      <c r="H419" s="141"/>
      <c r="I419" s="26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2"/>
      <c r="G420" s="141"/>
      <c r="H420" s="141"/>
      <c r="I420" s="26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2"/>
      <c r="G421" s="141"/>
      <c r="H421" s="141"/>
      <c r="I421" s="26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2"/>
      <c r="G422" s="141"/>
      <c r="H422" s="141"/>
      <c r="I422" s="26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2"/>
      <c r="G423" s="141"/>
      <c r="H423" s="141"/>
      <c r="I423" s="26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2"/>
      <c r="G424" s="141"/>
      <c r="H424" s="141"/>
      <c r="I424" s="26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2"/>
      <c r="G425" s="141"/>
      <c r="H425" s="141"/>
      <c r="I425" s="26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2"/>
      <c r="G426" s="141"/>
      <c r="H426" s="141"/>
      <c r="I426" s="26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2"/>
      <c r="G427" s="141"/>
      <c r="H427" s="141"/>
      <c r="I427" s="26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2"/>
      <c r="G428" s="141"/>
      <c r="H428" s="141"/>
      <c r="I428" s="26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2"/>
      <c r="G429" s="141"/>
      <c r="H429" s="141"/>
      <c r="I429" s="26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2"/>
      <c r="G430" s="141"/>
      <c r="H430" s="141"/>
      <c r="I430" s="26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2"/>
      <c r="G431" s="141"/>
      <c r="H431" s="141"/>
      <c r="I431" s="26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2"/>
      <c r="G432" s="141"/>
      <c r="H432" s="141"/>
      <c r="I432" s="26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2"/>
      <c r="G433" s="141"/>
      <c r="H433" s="141"/>
      <c r="I433" s="26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2"/>
      <c r="G434" s="141"/>
      <c r="H434" s="141"/>
      <c r="I434" s="26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2"/>
      <c r="G435" s="141"/>
      <c r="H435" s="141"/>
      <c r="I435" s="26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2"/>
      <c r="G436" s="141"/>
      <c r="H436" s="141"/>
      <c r="I436" s="26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2"/>
      <c r="G437" s="141"/>
      <c r="H437" s="141"/>
      <c r="I437" s="26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2"/>
      <c r="G438" s="141"/>
      <c r="H438" s="141"/>
      <c r="I438" s="26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2"/>
      <c r="G439" s="141"/>
      <c r="H439" s="141"/>
      <c r="I439" s="26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2"/>
      <c r="G440" s="141"/>
      <c r="H440" s="141"/>
      <c r="I440" s="26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2"/>
      <c r="G441" s="141"/>
      <c r="H441" s="141"/>
      <c r="I441" s="26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2"/>
      <c r="G442" s="141"/>
      <c r="H442" s="141"/>
      <c r="I442" s="26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2"/>
      <c r="G443" s="141"/>
      <c r="H443" s="141"/>
      <c r="I443" s="26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2"/>
      <c r="G444" s="141"/>
      <c r="H444" s="141"/>
      <c r="I444" s="26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2"/>
      <c r="G445" s="141"/>
      <c r="H445" s="141"/>
      <c r="I445" s="26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2"/>
      <c r="G446" s="141"/>
      <c r="H446" s="141"/>
      <c r="I446" s="26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2"/>
      <c r="G447" s="141"/>
      <c r="H447" s="141"/>
      <c r="I447" s="26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2"/>
      <c r="G448" s="141"/>
      <c r="H448" s="141"/>
      <c r="I448" s="26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2"/>
      <c r="G449" s="141"/>
      <c r="H449" s="141"/>
      <c r="I449" s="26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2"/>
      <c r="G450" s="141"/>
      <c r="H450" s="141"/>
      <c r="I450" s="26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2"/>
      <c r="G451" s="141"/>
      <c r="H451" s="141"/>
      <c r="I451" s="26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2"/>
      <c r="G452" s="141"/>
      <c r="H452" s="141"/>
      <c r="I452" s="26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2"/>
      <c r="G453" s="141"/>
      <c r="H453" s="141"/>
      <c r="I453" s="26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2"/>
      <c r="G454" s="141"/>
      <c r="H454" s="141"/>
      <c r="I454" s="26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2"/>
      <c r="G455" s="141"/>
      <c r="H455" s="141"/>
      <c r="I455" s="26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2"/>
      <c r="G456" s="141"/>
      <c r="H456" s="141"/>
      <c r="I456" s="26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2"/>
      <c r="G457" s="141"/>
      <c r="H457" s="141"/>
      <c r="I457" s="26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2"/>
      <c r="G458" s="141"/>
      <c r="H458" s="141"/>
      <c r="I458" s="26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2"/>
      <c r="G459" s="141"/>
      <c r="H459" s="141"/>
      <c r="I459" s="26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2"/>
      <c r="G460" s="141"/>
      <c r="H460" s="141"/>
      <c r="I460" s="26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2"/>
      <c r="G461" s="141"/>
      <c r="H461" s="141"/>
      <c r="I461" s="26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2"/>
      <c r="G462" s="141"/>
      <c r="H462" s="141"/>
      <c r="I462" s="26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2"/>
      <c r="G463" s="141"/>
      <c r="H463" s="141"/>
      <c r="I463" s="26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2"/>
      <c r="G464" s="141"/>
      <c r="H464" s="141"/>
      <c r="I464" s="26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2"/>
      <c r="G465" s="141"/>
      <c r="H465" s="141"/>
      <c r="I465" s="26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2"/>
      <c r="G466" s="141"/>
      <c r="H466" s="141"/>
      <c r="I466" s="26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2"/>
      <c r="G467" s="141"/>
      <c r="H467" s="141"/>
      <c r="I467" s="26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2"/>
      <c r="G468" s="141"/>
      <c r="H468" s="141"/>
      <c r="I468" s="26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2"/>
      <c r="G469" s="141"/>
      <c r="H469" s="141"/>
      <c r="I469" s="26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2"/>
      <c r="G470" s="141"/>
      <c r="H470" s="141"/>
      <c r="I470" s="26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2"/>
      <c r="G471" s="141"/>
      <c r="H471" s="141"/>
      <c r="I471" s="26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2"/>
      <c r="G472" s="141"/>
      <c r="H472" s="141"/>
      <c r="I472" s="26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2"/>
      <c r="G473" s="141"/>
      <c r="H473" s="141"/>
      <c r="I473" s="26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2"/>
      <c r="G474" s="141"/>
      <c r="H474" s="141"/>
      <c r="I474" s="26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2"/>
      <c r="G475" s="141"/>
      <c r="H475" s="141"/>
      <c r="I475" s="26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2"/>
      <c r="G476" s="141"/>
      <c r="H476" s="141"/>
      <c r="I476" s="26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2"/>
      <c r="G477" s="141"/>
      <c r="H477" s="141"/>
      <c r="I477" s="26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2"/>
      <c r="G478" s="141"/>
      <c r="H478" s="141"/>
      <c r="I478" s="26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2"/>
      <c r="G479" s="141"/>
      <c r="H479" s="141"/>
      <c r="I479" s="26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2"/>
      <c r="G480" s="141"/>
      <c r="H480" s="141"/>
      <c r="I480" s="26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2"/>
      <c r="G481" s="141"/>
      <c r="H481" s="141"/>
      <c r="I481" s="26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2"/>
      <c r="G482" s="141"/>
      <c r="H482" s="141"/>
      <c r="I482" s="26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2"/>
      <c r="G483" s="141"/>
      <c r="H483" s="141"/>
      <c r="I483" s="26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2"/>
      <c r="G484" s="141"/>
      <c r="H484" s="141"/>
      <c r="I484" s="26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2"/>
      <c r="G485" s="141"/>
      <c r="H485" s="141"/>
      <c r="I485" s="26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2"/>
      <c r="G486" s="141"/>
      <c r="H486" s="141"/>
      <c r="I486" s="26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2"/>
      <c r="G487" s="141"/>
      <c r="H487" s="141"/>
      <c r="I487" s="26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2"/>
      <c r="G488" s="141"/>
      <c r="H488" s="141"/>
      <c r="I488" s="26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2"/>
      <c r="G489" s="141"/>
      <c r="H489" s="141"/>
      <c r="I489" s="26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2"/>
      <c r="G490" s="141"/>
      <c r="H490" s="141"/>
      <c r="I490" s="26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2"/>
      <c r="G491" s="141"/>
      <c r="H491" s="141"/>
      <c r="I491" s="26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2"/>
      <c r="G492" s="141"/>
      <c r="H492" s="141"/>
      <c r="I492" s="26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2"/>
      <c r="G493" s="141"/>
      <c r="H493" s="141"/>
      <c r="I493" s="26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2"/>
      <c r="G494" s="141"/>
      <c r="H494" s="141"/>
      <c r="I494" s="26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2"/>
      <c r="G495" s="141"/>
      <c r="H495" s="141"/>
      <c r="I495" s="26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2"/>
      <c r="G496" s="141"/>
      <c r="H496" s="141"/>
      <c r="I496" s="26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2"/>
      <c r="G497" s="141"/>
      <c r="H497" s="141"/>
      <c r="I497" s="26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2"/>
      <c r="G498" s="141"/>
      <c r="H498" s="141"/>
      <c r="I498" s="26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2"/>
      <c r="G499" s="141"/>
      <c r="H499" s="141"/>
      <c r="I499" s="26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2"/>
      <c r="G500" s="141"/>
      <c r="H500" s="141"/>
      <c r="I500" s="26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2"/>
      <c r="G501" s="141"/>
      <c r="H501" s="141"/>
      <c r="I501" s="26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2"/>
      <c r="G502" s="141"/>
      <c r="H502" s="141"/>
      <c r="I502" s="26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2"/>
      <c r="G503" s="141"/>
      <c r="H503" s="141"/>
      <c r="I503" s="26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2"/>
      <c r="G504" s="141"/>
      <c r="H504" s="141"/>
      <c r="I504" s="26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2"/>
      <c r="G505" s="141"/>
      <c r="H505" s="141"/>
      <c r="I505" s="26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2"/>
      <c r="G506" s="141"/>
      <c r="H506" s="141"/>
      <c r="I506" s="26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2"/>
      <c r="G507" s="141"/>
      <c r="H507" s="141"/>
      <c r="I507" s="26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2"/>
      <c r="G508" s="141"/>
      <c r="H508" s="141"/>
      <c r="I508" s="26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2"/>
      <c r="G509" s="141"/>
      <c r="H509" s="141"/>
      <c r="I509" s="26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2"/>
      <c r="G510" s="141"/>
      <c r="H510" s="141"/>
      <c r="I510" s="26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2"/>
      <c r="G511" s="141"/>
      <c r="H511" s="141"/>
      <c r="I511" s="26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2"/>
      <c r="G512" s="141"/>
      <c r="H512" s="141"/>
      <c r="I512" s="26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2"/>
      <c r="G513" s="141"/>
      <c r="H513" s="141"/>
      <c r="I513" s="26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2"/>
      <c r="G514" s="141"/>
      <c r="H514" s="141"/>
      <c r="I514" s="26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2"/>
      <c r="G515" s="141"/>
      <c r="H515" s="141"/>
      <c r="I515" s="26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2"/>
      <c r="G516" s="141"/>
      <c r="H516" s="141"/>
      <c r="I516" s="26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2"/>
      <c r="G517" s="141"/>
      <c r="H517" s="141"/>
      <c r="I517" s="26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2"/>
      <c r="G518" s="141"/>
      <c r="H518" s="141"/>
      <c r="I518" s="26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2"/>
      <c r="G519" s="141"/>
      <c r="H519" s="141"/>
      <c r="I519" s="26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2"/>
      <c r="G520" s="141"/>
      <c r="H520" s="141"/>
      <c r="I520" s="26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2"/>
      <c r="G521" s="141"/>
      <c r="H521" s="141"/>
      <c r="I521" s="26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2"/>
      <c r="G522" s="141"/>
      <c r="H522" s="141"/>
      <c r="I522" s="26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2"/>
      <c r="G523" s="141"/>
      <c r="H523" s="141"/>
      <c r="I523" s="26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2"/>
      <c r="G524" s="141"/>
      <c r="H524" s="141"/>
      <c r="I524" s="26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2"/>
      <c r="G525" s="141"/>
      <c r="H525" s="141"/>
      <c r="I525" s="26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2"/>
      <c r="G526" s="141"/>
      <c r="H526" s="141"/>
      <c r="I526" s="26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2"/>
      <c r="G527" s="141"/>
      <c r="H527" s="141"/>
      <c r="I527" s="26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2"/>
      <c r="G528" s="141"/>
      <c r="H528" s="141"/>
      <c r="I528" s="26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2"/>
      <c r="G529" s="141"/>
      <c r="H529" s="141"/>
      <c r="I529" s="26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2"/>
      <c r="G530" s="141"/>
      <c r="H530" s="141"/>
      <c r="I530" s="26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2"/>
      <c r="G531" s="141"/>
      <c r="H531" s="141"/>
      <c r="I531" s="26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2"/>
      <c r="G532" s="141"/>
      <c r="H532" s="141"/>
      <c r="I532" s="26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2"/>
      <c r="G533" s="141"/>
      <c r="H533" s="141"/>
      <c r="I533" s="26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2"/>
      <c r="G534" s="141"/>
      <c r="H534" s="141"/>
      <c r="I534" s="26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2"/>
      <c r="G535" s="141"/>
      <c r="H535" s="141"/>
      <c r="I535" s="26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2"/>
      <c r="G536" s="141"/>
      <c r="H536" s="141"/>
      <c r="I536" s="26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2"/>
      <c r="G537" s="141"/>
      <c r="H537" s="141"/>
      <c r="I537" s="26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2"/>
      <c r="G538" s="141"/>
      <c r="H538" s="141"/>
      <c r="I538" s="26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2"/>
      <c r="G539" s="141"/>
      <c r="H539" s="141"/>
      <c r="I539" s="26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2"/>
      <c r="G540" s="141"/>
      <c r="H540" s="141"/>
      <c r="I540" s="26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2"/>
      <c r="G541" s="141"/>
      <c r="H541" s="141"/>
      <c r="I541" s="26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2"/>
      <c r="G542" s="141"/>
      <c r="H542" s="141"/>
      <c r="I542" s="26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2"/>
      <c r="G543" s="141"/>
      <c r="H543" s="141"/>
      <c r="I543" s="26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2"/>
      <c r="G544" s="141"/>
      <c r="H544" s="141"/>
      <c r="I544" s="26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2"/>
      <c r="G545" s="141"/>
      <c r="H545" s="141"/>
      <c r="I545" s="26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2"/>
      <c r="G546" s="141"/>
      <c r="H546" s="141"/>
      <c r="I546" s="26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2"/>
      <c r="G547" s="141"/>
      <c r="H547" s="141"/>
      <c r="I547" s="26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2"/>
      <c r="G548" s="141"/>
      <c r="H548" s="141"/>
      <c r="I548" s="26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2"/>
      <c r="G549" s="141"/>
      <c r="H549" s="141"/>
      <c r="I549" s="26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2"/>
      <c r="G550" s="141"/>
      <c r="H550" s="141"/>
      <c r="I550" s="26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2"/>
      <c r="G551" s="141"/>
      <c r="H551" s="141"/>
      <c r="I551" s="26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2"/>
      <c r="G552" s="141"/>
      <c r="H552" s="141"/>
      <c r="I552" s="26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2"/>
      <c r="G553" s="141"/>
      <c r="H553" s="141"/>
      <c r="I553" s="26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2"/>
      <c r="G554" s="141"/>
      <c r="H554" s="141"/>
      <c r="I554" s="26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2"/>
      <c r="G555" s="141"/>
      <c r="H555" s="141"/>
      <c r="I555" s="26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2"/>
      <c r="G556" s="141"/>
      <c r="H556" s="141"/>
      <c r="I556" s="26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2"/>
      <c r="G557" s="141"/>
      <c r="H557" s="141"/>
      <c r="I557" s="26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2"/>
      <c r="G558" s="141"/>
      <c r="H558" s="141"/>
      <c r="I558" s="26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2"/>
      <c r="G559" s="141"/>
      <c r="H559" s="141"/>
      <c r="I559" s="26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2"/>
      <c r="G560" s="141"/>
      <c r="H560" s="141"/>
      <c r="I560" s="26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2"/>
      <c r="G561" s="141"/>
      <c r="H561" s="141"/>
      <c r="I561" s="26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2"/>
      <c r="G562" s="141"/>
      <c r="H562" s="141"/>
      <c r="I562" s="26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2"/>
      <c r="G563" s="141"/>
      <c r="H563" s="141"/>
      <c r="I563" s="26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2"/>
      <c r="G564" s="141"/>
      <c r="H564" s="141"/>
      <c r="I564" s="26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2"/>
      <c r="G565" s="141"/>
      <c r="H565" s="141"/>
      <c r="I565" s="26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2"/>
      <c r="G566" s="141"/>
      <c r="H566" s="141"/>
      <c r="I566" s="26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2"/>
      <c r="G567" s="141"/>
      <c r="H567" s="141"/>
      <c r="I567" s="26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2"/>
      <c r="G568" s="141"/>
      <c r="H568" s="141"/>
      <c r="I568" s="26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2"/>
      <c r="G569" s="141"/>
      <c r="H569" s="141"/>
      <c r="I569" s="26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2"/>
      <c r="G570" s="141"/>
      <c r="H570" s="141"/>
      <c r="I570" s="26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2"/>
      <c r="G571" s="141"/>
      <c r="H571" s="141"/>
      <c r="I571" s="26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2"/>
      <c r="G572" s="141"/>
      <c r="H572" s="141"/>
      <c r="I572" s="26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2"/>
      <c r="G573" s="141"/>
      <c r="H573" s="141"/>
      <c r="I573" s="26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2"/>
      <c r="G574" s="141"/>
      <c r="H574" s="141"/>
      <c r="I574" s="26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2"/>
      <c r="G575" s="141"/>
      <c r="H575" s="141"/>
      <c r="I575" s="26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2"/>
      <c r="G576" s="141"/>
      <c r="H576" s="141"/>
      <c r="I576" s="26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2"/>
      <c r="G577" s="141"/>
      <c r="H577" s="141"/>
      <c r="I577" s="26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2"/>
      <c r="G578" s="141"/>
      <c r="H578" s="141"/>
      <c r="I578" s="26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2"/>
      <c r="G579" s="141"/>
      <c r="H579" s="141"/>
      <c r="I579" s="26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2"/>
      <c r="G580" s="141"/>
      <c r="H580" s="141"/>
      <c r="I580" s="26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2"/>
      <c r="G581" s="141"/>
      <c r="H581" s="141"/>
      <c r="I581" s="26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2"/>
      <c r="G582" s="141"/>
      <c r="H582" s="141"/>
      <c r="I582" s="26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2"/>
      <c r="G583" s="141"/>
      <c r="H583" s="141"/>
      <c r="I583" s="26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2"/>
      <c r="G584" s="141"/>
      <c r="H584" s="141"/>
      <c r="I584" s="26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2"/>
      <c r="G585" s="141"/>
      <c r="H585" s="141"/>
      <c r="I585" s="26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2"/>
      <c r="G586" s="141"/>
      <c r="H586" s="141"/>
      <c r="I586" s="26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2"/>
      <c r="G587" s="141"/>
      <c r="H587" s="141"/>
      <c r="I587" s="26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2"/>
      <c r="G588" s="141"/>
      <c r="H588" s="141"/>
      <c r="I588" s="26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2"/>
      <c r="G589" s="141"/>
      <c r="H589" s="141"/>
      <c r="I589" s="26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2"/>
      <c r="G590" s="141"/>
      <c r="H590" s="141"/>
      <c r="I590" s="26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2"/>
      <c r="G591" s="141"/>
      <c r="H591" s="141"/>
      <c r="I591" s="26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2"/>
      <c r="G592" s="141"/>
      <c r="H592" s="141"/>
      <c r="I592" s="26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2"/>
      <c r="G593" s="141"/>
      <c r="H593" s="141"/>
      <c r="I593" s="26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2"/>
      <c r="G594" s="141"/>
      <c r="H594" s="141"/>
      <c r="I594" s="26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2"/>
      <c r="G595" s="141"/>
      <c r="H595" s="141"/>
      <c r="I595" s="26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2"/>
      <c r="G596" s="141"/>
      <c r="H596" s="141"/>
      <c r="I596" s="26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2"/>
      <c r="G597" s="141"/>
      <c r="H597" s="141"/>
      <c r="I597" s="26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2"/>
      <c r="G598" s="141"/>
      <c r="H598" s="141"/>
      <c r="I598" s="26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2"/>
      <c r="G599" s="141"/>
      <c r="H599" s="141"/>
      <c r="I599" s="26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2"/>
      <c r="G600" s="141"/>
      <c r="H600" s="141"/>
      <c r="I600" s="26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2"/>
      <c r="G601" s="141"/>
      <c r="H601" s="141"/>
      <c r="I601" s="26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2"/>
      <c r="G602" s="141"/>
      <c r="H602" s="141"/>
      <c r="I602" s="26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2"/>
      <c r="G603" s="141"/>
      <c r="H603" s="141"/>
      <c r="I603" s="26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2"/>
      <c r="G604" s="141"/>
      <c r="H604" s="141"/>
      <c r="I604" s="26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2"/>
      <c r="G605" s="141"/>
      <c r="H605" s="141"/>
      <c r="I605" s="26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2"/>
      <c r="G606" s="141"/>
      <c r="H606" s="141"/>
      <c r="I606" s="26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2"/>
      <c r="G607" s="141"/>
      <c r="H607" s="141"/>
      <c r="I607" s="26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2"/>
      <c r="G608" s="141"/>
      <c r="H608" s="141"/>
      <c r="I608" s="26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2"/>
      <c r="G609" s="141"/>
      <c r="H609" s="141"/>
      <c r="I609" s="26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2"/>
      <c r="G610" s="141"/>
      <c r="H610" s="141"/>
      <c r="I610" s="26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2"/>
      <c r="G611" s="141"/>
      <c r="H611" s="141"/>
      <c r="I611" s="26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2"/>
      <c r="G612" s="141"/>
      <c r="H612" s="141"/>
      <c r="I612" s="26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2"/>
      <c r="G613" s="141"/>
      <c r="H613" s="141"/>
      <c r="I613" s="26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2"/>
      <c r="G614" s="141"/>
      <c r="H614" s="141"/>
      <c r="I614" s="26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2"/>
      <c r="G615" s="141"/>
      <c r="H615" s="141"/>
      <c r="I615" s="26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2"/>
      <c r="G616" s="141"/>
      <c r="H616" s="141"/>
      <c r="I616" s="26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2"/>
      <c r="G617" s="141"/>
      <c r="H617" s="141"/>
      <c r="I617" s="26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2"/>
      <c r="G618" s="141"/>
      <c r="H618" s="141"/>
      <c r="I618" s="26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2"/>
      <c r="G619" s="141"/>
      <c r="H619" s="141"/>
      <c r="I619" s="26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2"/>
      <c r="G620" s="141"/>
      <c r="H620" s="141"/>
      <c r="I620" s="26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2"/>
      <c r="G621" s="141"/>
      <c r="H621" s="141"/>
      <c r="I621" s="26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2"/>
      <c r="G622" s="141"/>
      <c r="H622" s="141"/>
      <c r="I622" s="26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2"/>
      <c r="G623" s="141"/>
      <c r="H623" s="141"/>
      <c r="I623" s="26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2"/>
      <c r="G624" s="141"/>
      <c r="H624" s="141"/>
      <c r="I624" s="26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2"/>
      <c r="G625" s="141"/>
      <c r="H625" s="141"/>
      <c r="I625" s="26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2"/>
      <c r="G626" s="141"/>
      <c r="H626" s="141"/>
      <c r="I626" s="26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2"/>
      <c r="G627" s="141"/>
      <c r="H627" s="141"/>
      <c r="I627" s="26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2"/>
      <c r="G628" s="141"/>
      <c r="H628" s="141"/>
      <c r="I628" s="26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2"/>
      <c r="G629" s="141"/>
      <c r="H629" s="141"/>
      <c r="I629" s="26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2"/>
      <c r="G630" s="141"/>
      <c r="H630" s="141"/>
      <c r="I630" s="26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2"/>
      <c r="G631" s="141"/>
      <c r="H631" s="141"/>
      <c r="I631" s="26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2"/>
      <c r="G632" s="141"/>
      <c r="H632" s="141"/>
      <c r="I632" s="26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2"/>
      <c r="G633" s="141"/>
      <c r="H633" s="141"/>
      <c r="I633" s="26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2"/>
      <c r="G634" s="141"/>
      <c r="H634" s="141"/>
      <c r="I634" s="26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2"/>
      <c r="G635" s="141"/>
      <c r="H635" s="141"/>
      <c r="I635" s="26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2"/>
      <c r="G636" s="141"/>
      <c r="H636" s="141"/>
      <c r="I636" s="26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2"/>
      <c r="G637" s="141"/>
      <c r="H637" s="141"/>
      <c r="I637" s="26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2"/>
      <c r="G638" s="141"/>
      <c r="H638" s="141"/>
      <c r="I638" s="26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2"/>
      <c r="G639" s="141"/>
      <c r="H639" s="141"/>
      <c r="I639" s="26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2"/>
      <c r="G640" s="141"/>
      <c r="H640" s="141"/>
      <c r="I640" s="26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2"/>
      <c r="G641" s="141"/>
      <c r="H641" s="141"/>
      <c r="I641" s="26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2"/>
      <c r="G642" s="141"/>
      <c r="H642" s="141"/>
      <c r="I642" s="26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2"/>
      <c r="G643" s="141"/>
      <c r="H643" s="141"/>
      <c r="I643" s="26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2"/>
      <c r="G644" s="141"/>
      <c r="H644" s="141"/>
      <c r="I644" s="26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2"/>
      <c r="G645" s="141"/>
      <c r="H645" s="141"/>
      <c r="I645" s="26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2"/>
      <c r="G646" s="141"/>
      <c r="H646" s="141"/>
      <c r="I646" s="26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2"/>
      <c r="G647" s="141"/>
      <c r="H647" s="141"/>
      <c r="I647" s="26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2"/>
      <c r="G648" s="141"/>
      <c r="H648" s="141"/>
      <c r="I648" s="26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2"/>
      <c r="G649" s="141"/>
      <c r="H649" s="141"/>
      <c r="I649" s="26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2"/>
      <c r="G650" s="141"/>
      <c r="H650" s="141"/>
      <c r="I650" s="26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2"/>
      <c r="G651" s="141"/>
      <c r="H651" s="141"/>
      <c r="I651" s="26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2"/>
      <c r="G652" s="141"/>
      <c r="H652" s="141"/>
      <c r="I652" s="26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2"/>
      <c r="G653" s="141"/>
      <c r="H653" s="141"/>
      <c r="I653" s="26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2"/>
      <c r="G654" s="141"/>
      <c r="H654" s="141"/>
      <c r="I654" s="26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2"/>
      <c r="G655" s="141"/>
      <c r="H655" s="141"/>
      <c r="I655" s="26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2"/>
      <c r="G656" s="141"/>
      <c r="H656" s="141"/>
      <c r="I656" s="26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2"/>
      <c r="G657" s="141"/>
      <c r="H657" s="141"/>
      <c r="I657" s="26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2"/>
      <c r="G658" s="141"/>
      <c r="H658" s="141"/>
      <c r="I658" s="26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2"/>
      <c r="G659" s="141"/>
      <c r="H659" s="141"/>
      <c r="I659" s="26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2"/>
      <c r="G660" s="141"/>
      <c r="H660" s="141"/>
      <c r="I660" s="26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2"/>
      <c r="G661" s="141"/>
      <c r="H661" s="141"/>
      <c r="I661" s="26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2"/>
      <c r="G662" s="141"/>
      <c r="H662" s="141"/>
      <c r="I662" s="26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2"/>
      <c r="G663" s="141"/>
      <c r="H663" s="141"/>
      <c r="I663" s="26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2"/>
      <c r="G664" s="141"/>
      <c r="H664" s="141"/>
      <c r="I664" s="26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2"/>
      <c r="G665" s="141"/>
      <c r="H665" s="141"/>
      <c r="I665" s="26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2"/>
      <c r="G666" s="141"/>
      <c r="H666" s="141"/>
      <c r="I666" s="26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2"/>
      <c r="G667" s="141"/>
      <c r="H667" s="141"/>
      <c r="I667" s="26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2"/>
      <c r="G668" s="141"/>
      <c r="H668" s="141"/>
      <c r="I668" s="26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2"/>
      <c r="G669" s="141"/>
      <c r="H669" s="141"/>
      <c r="I669" s="26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2"/>
      <c r="G670" s="141"/>
      <c r="H670" s="141"/>
      <c r="I670" s="26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2"/>
      <c r="G671" s="141"/>
      <c r="H671" s="141"/>
      <c r="I671" s="26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2"/>
      <c r="G672" s="141"/>
      <c r="H672" s="141"/>
      <c r="I672" s="26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2"/>
      <c r="G673" s="141"/>
      <c r="H673" s="141"/>
      <c r="I673" s="26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2"/>
      <c r="G674" s="141"/>
      <c r="H674" s="141"/>
      <c r="I674" s="26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2"/>
      <c r="G675" s="141"/>
      <c r="H675" s="141"/>
      <c r="I675" s="26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2"/>
      <c r="G676" s="141"/>
      <c r="H676" s="141"/>
      <c r="I676" s="26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2"/>
      <c r="G677" s="141"/>
      <c r="H677" s="141"/>
      <c r="I677" s="26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2"/>
      <c r="G678" s="141"/>
      <c r="H678" s="141"/>
      <c r="I678" s="26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2"/>
      <c r="G679" s="141"/>
      <c r="H679" s="141"/>
      <c r="I679" s="26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2"/>
      <c r="G680" s="141"/>
      <c r="H680" s="141"/>
      <c r="I680" s="26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2"/>
      <c r="G681" s="141"/>
      <c r="H681" s="141"/>
      <c r="I681" s="26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2"/>
      <c r="G682" s="141"/>
      <c r="H682" s="141"/>
      <c r="I682" s="26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2"/>
      <c r="G683" s="141"/>
      <c r="H683" s="141"/>
      <c r="I683" s="26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2"/>
      <c r="G684" s="141"/>
      <c r="H684" s="141"/>
      <c r="I684" s="26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2"/>
      <c r="G685" s="141"/>
      <c r="H685" s="141"/>
      <c r="I685" s="26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2"/>
      <c r="G686" s="141"/>
      <c r="H686" s="141"/>
      <c r="I686" s="26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2"/>
      <c r="G687" s="141"/>
      <c r="H687" s="141"/>
      <c r="I687" s="26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2"/>
      <c r="G688" s="141"/>
      <c r="H688" s="141"/>
      <c r="I688" s="26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2"/>
      <c r="G689" s="141"/>
      <c r="H689" s="141"/>
      <c r="I689" s="26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2"/>
      <c r="G690" s="141"/>
      <c r="H690" s="141"/>
      <c r="I690" s="26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2"/>
      <c r="G691" s="141"/>
      <c r="H691" s="141"/>
      <c r="I691" s="26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2"/>
      <c r="G692" s="141"/>
      <c r="H692" s="141"/>
      <c r="I692" s="26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2"/>
      <c r="G693" s="141"/>
      <c r="H693" s="141"/>
      <c r="I693" s="26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2"/>
      <c r="G694" s="141"/>
      <c r="H694" s="141"/>
      <c r="I694" s="26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2"/>
      <c r="G695" s="141"/>
      <c r="H695" s="141"/>
      <c r="I695" s="26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2"/>
      <c r="G696" s="141"/>
      <c r="H696" s="141"/>
      <c r="I696" s="26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2"/>
      <c r="G697" s="141"/>
      <c r="H697" s="141"/>
      <c r="I697" s="26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2"/>
      <c r="G698" s="141"/>
      <c r="H698" s="141"/>
      <c r="I698" s="26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2"/>
      <c r="G699" s="141"/>
      <c r="H699" s="141"/>
      <c r="I699" s="26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2"/>
      <c r="G700" s="141"/>
      <c r="H700" s="141"/>
      <c r="I700" s="26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2"/>
      <c r="G701" s="141"/>
      <c r="H701" s="141"/>
      <c r="I701" s="26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2"/>
      <c r="G702" s="141"/>
      <c r="H702" s="141"/>
      <c r="I702" s="26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2"/>
      <c r="G703" s="141"/>
      <c r="H703" s="141"/>
      <c r="I703" s="26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2"/>
      <c r="G704" s="141"/>
      <c r="H704" s="141"/>
      <c r="I704" s="26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2"/>
      <c r="G705" s="141"/>
      <c r="H705" s="141"/>
      <c r="I705" s="26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2"/>
      <c r="G706" s="141"/>
      <c r="H706" s="141"/>
      <c r="I706" s="26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2"/>
      <c r="G707" s="141"/>
      <c r="H707" s="141"/>
      <c r="I707" s="26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2"/>
      <c r="G708" s="141"/>
      <c r="H708" s="141"/>
      <c r="I708" s="26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2"/>
      <c r="G709" s="141"/>
      <c r="H709" s="141"/>
      <c r="I709" s="26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2"/>
      <c r="G710" s="141"/>
      <c r="H710" s="141"/>
      <c r="I710" s="26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2"/>
      <c r="G711" s="141"/>
      <c r="H711" s="141"/>
      <c r="I711" s="26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2"/>
      <c r="G712" s="141"/>
      <c r="H712" s="141"/>
      <c r="I712" s="26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2"/>
      <c r="G713" s="141"/>
      <c r="H713" s="141"/>
      <c r="I713" s="26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2"/>
      <c r="G714" s="141"/>
      <c r="H714" s="141"/>
      <c r="I714" s="26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2"/>
      <c r="G715" s="141"/>
      <c r="H715" s="141"/>
      <c r="I715" s="26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2"/>
      <c r="G716" s="141"/>
      <c r="H716" s="141"/>
      <c r="I716" s="26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2"/>
      <c r="G717" s="141"/>
      <c r="H717" s="141"/>
      <c r="I717" s="26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2"/>
      <c r="G718" s="141"/>
      <c r="H718" s="141"/>
      <c r="I718" s="26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2"/>
      <c r="G719" s="141"/>
      <c r="H719" s="141"/>
      <c r="I719" s="26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2"/>
      <c r="G720" s="141"/>
      <c r="H720" s="141"/>
      <c r="I720" s="26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2"/>
      <c r="G721" s="141"/>
      <c r="H721" s="141"/>
      <c r="I721" s="26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2"/>
      <c r="G722" s="141"/>
      <c r="H722" s="141"/>
      <c r="I722" s="26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2"/>
      <c r="G723" s="141"/>
      <c r="H723" s="141"/>
      <c r="I723" s="26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2"/>
      <c r="G724" s="141"/>
      <c r="H724" s="141"/>
      <c r="I724" s="26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2"/>
      <c r="G725" s="141"/>
      <c r="H725" s="141"/>
      <c r="I725" s="26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2"/>
      <c r="G726" s="141"/>
      <c r="H726" s="141"/>
      <c r="I726" s="26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2"/>
      <c r="G727" s="141"/>
      <c r="H727" s="141"/>
      <c r="I727" s="26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2"/>
      <c r="G728" s="141"/>
      <c r="H728" s="141"/>
      <c r="I728" s="26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2"/>
      <c r="G729" s="141"/>
      <c r="H729" s="141"/>
      <c r="I729" s="26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2"/>
      <c r="G730" s="141"/>
      <c r="H730" s="141"/>
      <c r="I730" s="26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2"/>
      <c r="G731" s="141"/>
      <c r="H731" s="141"/>
      <c r="I731" s="26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2"/>
      <c r="G732" s="141"/>
      <c r="H732" s="141"/>
      <c r="I732" s="26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2"/>
      <c r="G733" s="141"/>
      <c r="H733" s="141"/>
      <c r="I733" s="26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2"/>
      <c r="G734" s="141"/>
      <c r="H734" s="141"/>
      <c r="I734" s="26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2"/>
      <c r="G735" s="141"/>
      <c r="H735" s="141"/>
      <c r="I735" s="26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2"/>
      <c r="G736" s="141"/>
      <c r="H736" s="141"/>
      <c r="I736" s="26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2"/>
      <c r="G737" s="141"/>
      <c r="H737" s="141"/>
      <c r="I737" s="26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2"/>
      <c r="G738" s="141"/>
      <c r="H738" s="141"/>
      <c r="I738" s="26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2"/>
      <c r="G739" s="141"/>
      <c r="H739" s="141"/>
      <c r="I739" s="26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2"/>
      <c r="G740" s="141"/>
      <c r="H740" s="141"/>
      <c r="I740" s="26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2"/>
      <c r="G741" s="141"/>
      <c r="H741" s="141"/>
      <c r="I741" s="26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2"/>
      <c r="G742" s="141"/>
      <c r="H742" s="141"/>
      <c r="I742" s="26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2"/>
      <c r="G743" s="141"/>
      <c r="H743" s="141"/>
      <c r="I743" s="26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2"/>
      <c r="G744" s="141"/>
      <c r="H744" s="141"/>
      <c r="I744" s="26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2"/>
      <c r="G745" s="141"/>
      <c r="H745" s="141"/>
      <c r="I745" s="26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2"/>
      <c r="G746" s="141"/>
      <c r="H746" s="141"/>
      <c r="I746" s="26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2"/>
      <c r="G747" s="141"/>
      <c r="H747" s="141"/>
      <c r="I747" s="26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2"/>
      <c r="G748" s="141"/>
      <c r="H748" s="141"/>
      <c r="I748" s="26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2"/>
      <c r="G749" s="141"/>
      <c r="H749" s="141"/>
      <c r="I749" s="26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2"/>
      <c r="G750" s="141"/>
      <c r="H750" s="141"/>
      <c r="I750" s="26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2"/>
      <c r="G751" s="141"/>
      <c r="H751" s="141"/>
      <c r="I751" s="26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2"/>
      <c r="G752" s="141"/>
      <c r="H752" s="141"/>
      <c r="I752" s="26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2"/>
      <c r="G753" s="141"/>
      <c r="H753" s="141"/>
      <c r="I753" s="26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2"/>
      <c r="G754" s="141"/>
      <c r="H754" s="141"/>
      <c r="I754" s="26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2"/>
      <c r="G755" s="141"/>
      <c r="H755" s="141"/>
      <c r="I755" s="26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2"/>
      <c r="G756" s="141"/>
      <c r="H756" s="141"/>
      <c r="I756" s="26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2"/>
      <c r="G757" s="141"/>
      <c r="H757" s="141"/>
      <c r="I757" s="26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2"/>
      <c r="G758" s="141"/>
      <c r="H758" s="141"/>
      <c r="I758" s="26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2"/>
      <c r="G759" s="141"/>
      <c r="H759" s="141"/>
      <c r="I759" s="26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2"/>
      <c r="G760" s="141"/>
      <c r="H760" s="141"/>
      <c r="I760" s="26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2"/>
      <c r="G761" s="141"/>
      <c r="H761" s="141"/>
      <c r="I761" s="26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2"/>
      <c r="G762" s="141"/>
      <c r="H762" s="141"/>
      <c r="I762" s="26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2"/>
      <c r="G763" s="141"/>
      <c r="H763" s="141"/>
      <c r="I763" s="26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2"/>
      <c r="G764" s="141"/>
      <c r="H764" s="141"/>
      <c r="I764" s="26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2"/>
      <c r="G765" s="141"/>
      <c r="H765" s="141"/>
      <c r="I765" s="26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2"/>
      <c r="G766" s="141"/>
      <c r="H766" s="141"/>
      <c r="I766" s="26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2"/>
      <c r="G767" s="141"/>
      <c r="H767" s="141"/>
      <c r="I767" s="26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2"/>
      <c r="G768" s="141"/>
      <c r="H768" s="141"/>
      <c r="I768" s="26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2"/>
      <c r="G769" s="141"/>
      <c r="H769" s="141"/>
      <c r="I769" s="26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2"/>
      <c r="G770" s="141"/>
      <c r="H770" s="141"/>
      <c r="I770" s="26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2"/>
      <c r="G771" s="141"/>
      <c r="H771" s="141"/>
      <c r="I771" s="26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2"/>
      <c r="G772" s="141"/>
      <c r="H772" s="141"/>
      <c r="I772" s="26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2"/>
      <c r="G773" s="141"/>
      <c r="H773" s="141"/>
      <c r="I773" s="26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2"/>
      <c r="G774" s="141"/>
      <c r="H774" s="141"/>
      <c r="I774" s="26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2"/>
      <c r="G775" s="141"/>
      <c r="H775" s="141"/>
      <c r="I775" s="26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2"/>
      <c r="G776" s="141"/>
      <c r="H776" s="141"/>
      <c r="I776" s="26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2"/>
      <c r="G777" s="141"/>
      <c r="H777" s="141"/>
      <c r="I777" s="26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2"/>
      <c r="G778" s="141"/>
      <c r="H778" s="141"/>
      <c r="I778" s="26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2"/>
      <c r="G779" s="141"/>
      <c r="H779" s="141"/>
      <c r="I779" s="26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2"/>
      <c r="G780" s="141"/>
      <c r="H780" s="141"/>
      <c r="I780" s="26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2"/>
      <c r="G781" s="141"/>
      <c r="H781" s="141"/>
      <c r="I781" s="26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2"/>
      <c r="G782" s="141"/>
      <c r="H782" s="141"/>
      <c r="I782" s="26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2"/>
      <c r="G783" s="141"/>
      <c r="H783" s="141"/>
      <c r="I783" s="26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2"/>
      <c r="G784" s="141"/>
      <c r="H784" s="141"/>
      <c r="I784" s="26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2"/>
      <c r="G785" s="141"/>
      <c r="H785" s="141"/>
      <c r="I785" s="26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2"/>
      <c r="G786" s="141"/>
      <c r="H786" s="141"/>
      <c r="I786" s="26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2"/>
      <c r="G787" s="141"/>
      <c r="H787" s="141"/>
      <c r="I787" s="26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2"/>
      <c r="G788" s="141"/>
      <c r="H788" s="141"/>
      <c r="I788" s="26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2"/>
      <c r="G789" s="141"/>
      <c r="H789" s="141"/>
      <c r="I789" s="26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2"/>
      <c r="G790" s="141"/>
      <c r="H790" s="141"/>
      <c r="I790" s="26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2"/>
      <c r="G791" s="141"/>
      <c r="H791" s="141"/>
      <c r="I791" s="26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2"/>
      <c r="G792" s="141"/>
      <c r="H792" s="141"/>
      <c r="I792" s="26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2"/>
      <c r="G793" s="141"/>
      <c r="H793" s="141"/>
      <c r="I793" s="26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2"/>
      <c r="G794" s="141"/>
      <c r="H794" s="141"/>
      <c r="I794" s="26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2"/>
      <c r="G795" s="141"/>
      <c r="H795" s="141"/>
      <c r="I795" s="26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2"/>
      <c r="G796" s="141"/>
      <c r="H796" s="141"/>
      <c r="I796" s="26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2"/>
      <c r="G797" s="141"/>
      <c r="H797" s="141"/>
      <c r="I797" s="26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2"/>
      <c r="G798" s="141"/>
      <c r="H798" s="141"/>
      <c r="I798" s="26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2"/>
      <c r="G799" s="141"/>
      <c r="H799" s="141"/>
      <c r="I799" s="26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2"/>
      <c r="G800" s="141"/>
      <c r="H800" s="141"/>
      <c r="I800" s="26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2"/>
      <c r="G801" s="141"/>
      <c r="H801" s="141"/>
      <c r="I801" s="26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2"/>
      <c r="G802" s="141"/>
      <c r="H802" s="141"/>
      <c r="I802" s="26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2"/>
      <c r="G803" s="141"/>
      <c r="H803" s="141"/>
      <c r="I803" s="26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2"/>
      <c r="G804" s="141"/>
      <c r="H804" s="141"/>
      <c r="I804" s="26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2"/>
      <c r="G805" s="141"/>
      <c r="H805" s="141"/>
      <c r="I805" s="26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2"/>
      <c r="G806" s="141"/>
      <c r="H806" s="141"/>
      <c r="I806" s="26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2"/>
      <c r="G807" s="141"/>
      <c r="H807" s="141"/>
      <c r="I807" s="26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2"/>
      <c r="G808" s="141"/>
      <c r="H808" s="141"/>
      <c r="I808" s="26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2"/>
      <c r="G809" s="141"/>
      <c r="H809" s="141"/>
      <c r="I809" s="26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2"/>
      <c r="G810" s="141"/>
      <c r="H810" s="141"/>
      <c r="I810" s="26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2"/>
      <c r="G811" s="141"/>
      <c r="H811" s="141"/>
      <c r="I811" s="26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2"/>
      <c r="G812" s="141"/>
      <c r="H812" s="141"/>
      <c r="I812" s="26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2"/>
      <c r="G813" s="141"/>
      <c r="H813" s="141"/>
      <c r="I813" s="26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2"/>
      <c r="G814" s="141"/>
      <c r="H814" s="141"/>
      <c r="I814" s="26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2"/>
      <c r="G815" s="141"/>
      <c r="H815" s="141"/>
      <c r="I815" s="26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2"/>
      <c r="G816" s="141"/>
      <c r="H816" s="141"/>
      <c r="I816" s="26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2"/>
      <c r="G817" s="141"/>
      <c r="H817" s="141"/>
      <c r="I817" s="26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2"/>
      <c r="G818" s="141"/>
      <c r="H818" s="141"/>
      <c r="I818" s="26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2"/>
      <c r="G819" s="141"/>
      <c r="H819" s="141"/>
      <c r="I819" s="26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2"/>
      <c r="G820" s="141"/>
      <c r="H820" s="141"/>
      <c r="I820" s="26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2"/>
      <c r="G821" s="141"/>
      <c r="H821" s="141"/>
      <c r="I821" s="26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2"/>
      <c r="G822" s="141"/>
      <c r="H822" s="141"/>
      <c r="I822" s="26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2"/>
      <c r="G823" s="141"/>
      <c r="H823" s="141"/>
      <c r="I823" s="26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2"/>
      <c r="G824" s="141"/>
      <c r="H824" s="141"/>
      <c r="I824" s="26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2"/>
      <c r="G825" s="141"/>
      <c r="H825" s="141"/>
      <c r="I825" s="26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2"/>
      <c r="G826" s="141"/>
      <c r="H826" s="141"/>
      <c r="I826" s="26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2"/>
      <c r="G827" s="141"/>
      <c r="H827" s="141"/>
      <c r="I827" s="26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2"/>
      <c r="G828" s="141"/>
      <c r="H828" s="141"/>
      <c r="I828" s="26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2"/>
      <c r="G829" s="141"/>
      <c r="H829" s="141"/>
      <c r="I829" s="26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2"/>
      <c r="G830" s="141"/>
      <c r="H830" s="141"/>
      <c r="I830" s="26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2"/>
      <c r="G831" s="141"/>
      <c r="H831" s="141"/>
      <c r="I831" s="26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2"/>
      <c r="G832" s="141"/>
      <c r="H832" s="141"/>
      <c r="I832" s="26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2"/>
      <c r="G833" s="141"/>
      <c r="H833" s="141"/>
      <c r="I833" s="26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2"/>
      <c r="G834" s="141"/>
      <c r="H834" s="141"/>
      <c r="I834" s="26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2"/>
      <c r="G835" s="141"/>
      <c r="H835" s="141"/>
      <c r="I835" s="26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2"/>
      <c r="G836" s="141"/>
      <c r="H836" s="141"/>
      <c r="I836" s="26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2"/>
      <c r="G837" s="141"/>
      <c r="H837" s="141"/>
      <c r="I837" s="26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2"/>
      <c r="G838" s="141"/>
      <c r="H838" s="141"/>
      <c r="I838" s="26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2"/>
      <c r="G839" s="141"/>
      <c r="H839" s="141"/>
      <c r="I839" s="26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2"/>
      <c r="G840" s="141"/>
      <c r="H840" s="141"/>
      <c r="I840" s="26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2"/>
      <c r="G841" s="141"/>
      <c r="H841" s="141"/>
      <c r="I841" s="26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2"/>
      <c r="G842" s="141"/>
      <c r="H842" s="141"/>
      <c r="I842" s="26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2"/>
      <c r="G843" s="141"/>
      <c r="H843" s="141"/>
      <c r="I843" s="26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2"/>
      <c r="G844" s="141"/>
      <c r="H844" s="141"/>
      <c r="I844" s="26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2"/>
      <c r="G845" s="141"/>
      <c r="H845" s="141"/>
      <c r="I845" s="26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2"/>
      <c r="G846" s="141"/>
      <c r="H846" s="141"/>
      <c r="I846" s="26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2"/>
      <c r="G847" s="141"/>
      <c r="H847" s="141"/>
      <c r="I847" s="26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2"/>
      <c r="G848" s="141"/>
      <c r="H848" s="141"/>
      <c r="I848" s="26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2"/>
      <c r="G849" s="141"/>
      <c r="H849" s="141"/>
      <c r="I849" s="26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2"/>
      <c r="G850" s="141"/>
      <c r="H850" s="141"/>
      <c r="I850" s="26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2"/>
      <c r="G851" s="141"/>
      <c r="H851" s="141"/>
      <c r="I851" s="26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2"/>
      <c r="G852" s="141"/>
      <c r="H852" s="141"/>
      <c r="I852" s="26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2"/>
      <c r="G853" s="141"/>
      <c r="H853" s="141"/>
      <c r="I853" s="26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2"/>
      <c r="G854" s="141"/>
      <c r="H854" s="141"/>
      <c r="I854" s="26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2"/>
      <c r="G855" s="141"/>
      <c r="H855" s="141"/>
      <c r="I855" s="26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2"/>
      <c r="G856" s="141"/>
      <c r="H856" s="141"/>
      <c r="I856" s="26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2"/>
      <c r="G857" s="141"/>
      <c r="H857" s="141"/>
      <c r="I857" s="26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2"/>
      <c r="G858" s="141"/>
      <c r="H858" s="141"/>
      <c r="I858" s="26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2"/>
      <c r="G859" s="141"/>
      <c r="H859" s="141"/>
      <c r="I859" s="26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2"/>
      <c r="G860" s="141"/>
      <c r="H860" s="141"/>
      <c r="I860" s="26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2"/>
      <c r="G861" s="141"/>
      <c r="H861" s="141"/>
      <c r="I861" s="26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2"/>
      <c r="G862" s="141"/>
      <c r="H862" s="141"/>
      <c r="I862" s="26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2"/>
      <c r="G863" s="141"/>
      <c r="H863" s="141"/>
      <c r="I863" s="26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2"/>
      <c r="G864" s="141"/>
      <c r="H864" s="141"/>
      <c r="I864" s="26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2"/>
      <c r="G865" s="141"/>
      <c r="H865" s="141"/>
      <c r="I865" s="26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2"/>
      <c r="G866" s="141"/>
      <c r="H866" s="141"/>
      <c r="I866" s="26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2"/>
      <c r="G867" s="141"/>
      <c r="H867" s="141"/>
      <c r="I867" s="26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2"/>
      <c r="G868" s="141"/>
      <c r="H868" s="141"/>
      <c r="I868" s="26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2"/>
      <c r="G869" s="141"/>
      <c r="H869" s="141"/>
      <c r="I869" s="26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2"/>
      <c r="G870" s="141"/>
      <c r="H870" s="141"/>
      <c r="I870" s="26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2"/>
      <c r="G871" s="141"/>
      <c r="H871" s="141"/>
      <c r="I871" s="26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2"/>
      <c r="G872" s="141"/>
      <c r="H872" s="141"/>
      <c r="I872" s="26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2"/>
      <c r="G873" s="141"/>
      <c r="H873" s="141"/>
      <c r="I873" s="26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2"/>
      <c r="G874" s="141"/>
      <c r="H874" s="141"/>
      <c r="I874" s="26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2"/>
      <c r="G875" s="141"/>
      <c r="H875" s="141"/>
      <c r="I875" s="26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2"/>
      <c r="G876" s="141"/>
      <c r="H876" s="141"/>
      <c r="I876" s="26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2"/>
      <c r="G877" s="141"/>
      <c r="H877" s="141"/>
      <c r="I877" s="26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2"/>
      <c r="G878" s="141"/>
      <c r="H878" s="141"/>
      <c r="I878" s="26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2"/>
      <c r="G879" s="141"/>
      <c r="H879" s="141"/>
      <c r="I879" s="26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2"/>
      <c r="G880" s="141"/>
      <c r="H880" s="141"/>
      <c r="I880" s="26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2"/>
      <c r="G881" s="141"/>
      <c r="H881" s="141"/>
      <c r="I881" s="26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2"/>
      <c r="G882" s="141"/>
      <c r="H882" s="141"/>
      <c r="I882" s="26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2"/>
      <c r="G883" s="141"/>
      <c r="H883" s="141"/>
      <c r="I883" s="26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2"/>
      <c r="G884" s="141"/>
      <c r="H884" s="141"/>
      <c r="I884" s="26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2"/>
      <c r="G885" s="141"/>
      <c r="H885" s="141"/>
      <c r="I885" s="26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2"/>
      <c r="G886" s="141"/>
      <c r="H886" s="141"/>
      <c r="I886" s="26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2"/>
      <c r="G887" s="141"/>
      <c r="H887" s="141"/>
      <c r="I887" s="26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2"/>
      <c r="G888" s="141"/>
      <c r="H888" s="141"/>
      <c r="I888" s="26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2"/>
      <c r="G889" s="141"/>
      <c r="H889" s="141"/>
      <c r="I889" s="26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2"/>
      <c r="G890" s="141"/>
      <c r="H890" s="141"/>
      <c r="I890" s="26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2"/>
      <c r="G891" s="141"/>
      <c r="H891" s="141"/>
      <c r="I891" s="26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2"/>
      <c r="G892" s="141"/>
      <c r="H892" s="141"/>
      <c r="I892" s="26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2"/>
      <c r="G893" s="141"/>
      <c r="H893" s="141"/>
      <c r="I893" s="26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2"/>
      <c r="G894" s="141"/>
      <c r="H894" s="141"/>
      <c r="I894" s="26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2"/>
      <c r="G895" s="141"/>
      <c r="H895" s="141"/>
      <c r="I895" s="26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2"/>
      <c r="G896" s="141"/>
      <c r="H896" s="141"/>
      <c r="I896" s="26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2"/>
      <c r="G897" s="141"/>
      <c r="H897" s="141"/>
      <c r="I897" s="26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2"/>
      <c r="G898" s="141"/>
      <c r="H898" s="141"/>
      <c r="I898" s="26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2"/>
      <c r="G899" s="141"/>
      <c r="H899" s="141"/>
      <c r="I899" s="26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2"/>
      <c r="G900" s="141"/>
      <c r="H900" s="141"/>
      <c r="I900" s="26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2"/>
      <c r="G901" s="141"/>
      <c r="H901" s="141"/>
      <c r="I901" s="26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2"/>
      <c r="G902" s="141"/>
      <c r="H902" s="141"/>
      <c r="I902" s="26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2"/>
      <c r="G903" s="141"/>
      <c r="H903" s="141"/>
      <c r="I903" s="26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2"/>
      <c r="G904" s="141"/>
      <c r="H904" s="141"/>
      <c r="I904" s="26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2"/>
      <c r="G905" s="141"/>
      <c r="H905" s="141"/>
      <c r="I905" s="26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2"/>
      <c r="G906" s="141"/>
      <c r="H906" s="141"/>
      <c r="I906" s="26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2"/>
      <c r="G907" s="141"/>
      <c r="H907" s="141"/>
      <c r="I907" s="26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2"/>
      <c r="G908" s="141"/>
      <c r="H908" s="141"/>
      <c r="I908" s="26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2"/>
      <c r="G909" s="141"/>
      <c r="H909" s="141"/>
      <c r="I909" s="26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2"/>
      <c r="G910" s="141"/>
      <c r="H910" s="141"/>
      <c r="I910" s="26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2"/>
      <c r="G911" s="141"/>
      <c r="H911" s="141"/>
      <c r="I911" s="26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2"/>
      <c r="G912" s="141"/>
      <c r="H912" s="141"/>
      <c r="I912" s="26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2"/>
      <c r="G913" s="141"/>
      <c r="H913" s="141"/>
      <c r="I913" s="26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2"/>
      <c r="G914" s="141"/>
      <c r="H914" s="141"/>
      <c r="I914" s="26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2"/>
      <c r="G915" s="141"/>
      <c r="H915" s="141"/>
      <c r="I915" s="26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2"/>
      <c r="G916" s="141"/>
      <c r="H916" s="141"/>
      <c r="I916" s="26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2"/>
      <c r="G917" s="141"/>
      <c r="H917" s="141"/>
      <c r="I917" s="26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2"/>
      <c r="G918" s="141"/>
      <c r="H918" s="141"/>
      <c r="I918" s="26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2"/>
      <c r="G919" s="141"/>
      <c r="H919" s="141"/>
      <c r="I919" s="26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2"/>
      <c r="G920" s="141"/>
      <c r="H920" s="141"/>
      <c r="I920" s="26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2"/>
      <c r="G921" s="141"/>
      <c r="H921" s="141"/>
      <c r="I921" s="26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2"/>
      <c r="G922" s="141"/>
      <c r="H922" s="141"/>
      <c r="I922" s="26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2"/>
      <c r="G923" s="141"/>
      <c r="H923" s="141"/>
      <c r="I923" s="26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2"/>
      <c r="G924" s="141"/>
      <c r="H924" s="141"/>
      <c r="I924" s="26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2"/>
      <c r="G925" s="141"/>
      <c r="H925" s="141"/>
      <c r="I925" s="26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2"/>
      <c r="G926" s="141"/>
      <c r="H926" s="141"/>
      <c r="I926" s="26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2"/>
      <c r="G927" s="141"/>
      <c r="H927" s="141"/>
      <c r="I927" s="26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2"/>
      <c r="G928" s="141"/>
      <c r="H928" s="141"/>
      <c r="I928" s="26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2"/>
      <c r="G929" s="141"/>
      <c r="H929" s="141"/>
      <c r="I929" s="26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2"/>
      <c r="G930" s="141"/>
      <c r="H930" s="141"/>
      <c r="I930" s="26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2"/>
      <c r="G931" s="141"/>
      <c r="H931" s="141"/>
      <c r="I931" s="26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2"/>
      <c r="G932" s="141"/>
      <c r="H932" s="141"/>
      <c r="I932" s="26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2"/>
      <c r="G933" s="141"/>
      <c r="H933" s="141"/>
      <c r="I933" s="26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2"/>
      <c r="G934" s="141"/>
      <c r="H934" s="141"/>
      <c r="I934" s="26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2"/>
      <c r="G935" s="141"/>
      <c r="H935" s="141"/>
      <c r="I935" s="26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2"/>
      <c r="G936" s="141"/>
      <c r="H936" s="141"/>
      <c r="I936" s="26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2"/>
      <c r="G937" s="141"/>
      <c r="H937" s="141"/>
      <c r="I937" s="26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2"/>
      <c r="G938" s="141"/>
      <c r="H938" s="141"/>
      <c r="I938" s="26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2"/>
      <c r="G939" s="141"/>
      <c r="H939" s="141"/>
      <c r="I939" s="26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2"/>
      <c r="G940" s="141"/>
      <c r="H940" s="141"/>
      <c r="I940" s="26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2"/>
      <c r="G941" s="141"/>
      <c r="H941" s="141"/>
      <c r="I941" s="26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2"/>
      <c r="G942" s="141"/>
      <c r="H942" s="141"/>
      <c r="I942" s="26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2"/>
      <c r="G943" s="141"/>
      <c r="H943" s="141"/>
      <c r="I943" s="26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2"/>
      <c r="G944" s="141"/>
      <c r="H944" s="141"/>
      <c r="I944" s="26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2"/>
      <c r="G945" s="141"/>
      <c r="H945" s="141"/>
      <c r="I945" s="26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2"/>
      <c r="G946" s="141"/>
      <c r="H946" s="141"/>
      <c r="I946" s="26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2"/>
      <c r="G947" s="141"/>
      <c r="H947" s="141"/>
      <c r="I947" s="26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2"/>
      <c r="G948" s="141"/>
      <c r="H948" s="141"/>
      <c r="I948" s="26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2"/>
      <c r="G949" s="141"/>
      <c r="H949" s="141"/>
      <c r="I949" s="26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2"/>
      <c r="G950" s="141"/>
      <c r="H950" s="141"/>
      <c r="I950" s="26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2"/>
      <c r="G951" s="141"/>
      <c r="H951" s="141"/>
      <c r="I951" s="26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2"/>
      <c r="G952" s="141"/>
      <c r="H952" s="141"/>
      <c r="I952" s="26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2"/>
      <c r="G953" s="141"/>
      <c r="H953" s="141"/>
      <c r="I953" s="26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2"/>
      <c r="G954" s="141"/>
      <c r="H954" s="141"/>
      <c r="I954" s="26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2"/>
      <c r="G955" s="141"/>
      <c r="H955" s="141"/>
      <c r="I955" s="26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2"/>
      <c r="G956" s="141"/>
      <c r="H956" s="141"/>
      <c r="I956" s="26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2"/>
      <c r="G957" s="141"/>
      <c r="H957" s="141"/>
      <c r="I957" s="26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2"/>
      <c r="G958" s="141"/>
      <c r="H958" s="141"/>
      <c r="I958" s="26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2"/>
      <c r="G959" s="141"/>
      <c r="H959" s="141"/>
      <c r="I959" s="26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2"/>
      <c r="G960" s="141"/>
      <c r="H960" s="141"/>
      <c r="I960" s="26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2"/>
      <c r="G961" s="141"/>
      <c r="H961" s="141"/>
      <c r="I961" s="26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2"/>
      <c r="G962" s="141"/>
      <c r="H962" s="141"/>
      <c r="I962" s="26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2"/>
      <c r="G963" s="141"/>
      <c r="H963" s="141"/>
      <c r="I963" s="26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2"/>
      <c r="G964" s="141"/>
      <c r="H964" s="141"/>
      <c r="I964" s="26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2"/>
      <c r="G965" s="141"/>
      <c r="H965" s="141"/>
      <c r="I965" s="26"/>
      <c r="J965" s="23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2"/>
      <c r="G966" s="141"/>
      <c r="H966" s="141"/>
      <c r="I966" s="26"/>
      <c r="J966" s="23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2"/>
      <c r="G967" s="141"/>
      <c r="H967" s="141"/>
      <c r="I967" s="26"/>
      <c r="J967" s="23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2"/>
      <c r="G968" s="141"/>
      <c r="H968" s="141"/>
      <c r="I968" s="26"/>
      <c r="J968" s="23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2"/>
      <c r="G969" s="141"/>
      <c r="H969" s="141"/>
      <c r="I969" s="26"/>
      <c r="J969" s="23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2"/>
      <c r="G970" s="141"/>
      <c r="H970" s="141"/>
      <c r="I970" s="26"/>
      <c r="J970" s="23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2"/>
      <c r="G971" s="141"/>
      <c r="H971" s="141"/>
      <c r="I971" s="26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2"/>
      <c r="G972" s="141"/>
      <c r="H972" s="141"/>
      <c r="I972" s="26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2"/>
      <c r="G973" s="141"/>
      <c r="H973" s="141"/>
      <c r="I973" s="26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2"/>
      <c r="G974" s="141"/>
      <c r="H974" s="141"/>
      <c r="I974" s="26"/>
      <c r="J974" s="23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2"/>
      <c r="G975" s="141"/>
      <c r="H975" s="141"/>
      <c r="I975" s="26"/>
      <c r="J975" s="23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2"/>
      <c r="G976" s="141"/>
      <c r="H976" s="141"/>
      <c r="I976" s="26"/>
      <c r="J976" s="23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2"/>
      <c r="G977" s="141"/>
      <c r="H977" s="141"/>
      <c r="I977" s="26"/>
      <c r="J977" s="23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2"/>
      <c r="G978" s="141"/>
      <c r="H978" s="141"/>
      <c r="I978" s="26"/>
      <c r="J978" s="23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2"/>
      <c r="G979" s="141"/>
      <c r="H979" s="141"/>
      <c r="I979" s="26"/>
      <c r="J979" s="23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2"/>
      <c r="G980" s="141"/>
      <c r="H980" s="141"/>
      <c r="I980" s="26"/>
      <c r="J980" s="23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2"/>
      <c r="G981" s="141"/>
      <c r="H981" s="141"/>
      <c r="I981" s="26"/>
      <c r="J981" s="23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2"/>
      <c r="G982" s="141"/>
      <c r="H982" s="141"/>
      <c r="I982" s="26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2"/>
      <c r="G983" s="141"/>
      <c r="H983" s="141"/>
      <c r="I983" s="26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2"/>
      <c r="G984" s="141"/>
      <c r="H984" s="141"/>
      <c r="I984" s="26"/>
      <c r="J984" s="23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2"/>
      <c r="G985" s="141"/>
      <c r="H985" s="141"/>
      <c r="I985" s="26"/>
      <c r="J985" s="23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2"/>
      <c r="G986" s="141"/>
      <c r="H986" s="141"/>
      <c r="I986" s="26"/>
      <c r="J986" s="23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2"/>
      <c r="G987" s="141"/>
      <c r="H987" s="141"/>
      <c r="I987" s="26"/>
      <c r="J987" s="23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2"/>
      <c r="G988" s="141"/>
      <c r="H988" s="141"/>
      <c r="I988" s="26"/>
      <c r="J988" s="23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2"/>
      <c r="G989" s="141"/>
      <c r="H989" s="141"/>
      <c r="I989" s="26"/>
      <c r="J989" s="23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2"/>
      <c r="G990" s="141"/>
      <c r="H990" s="141"/>
      <c r="I990" s="26"/>
      <c r="J990" s="23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2"/>
      <c r="G991" s="141"/>
      <c r="H991" s="141"/>
      <c r="I991" s="26"/>
      <c r="J991" s="23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2"/>
      <c r="G992" s="141"/>
      <c r="H992" s="141"/>
      <c r="I992" s="26"/>
      <c r="J992" s="23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2"/>
      <c r="G993" s="141"/>
      <c r="H993" s="141"/>
      <c r="I993" s="26"/>
      <c r="J993" s="23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2"/>
      <c r="G994" s="141"/>
      <c r="H994" s="141"/>
      <c r="I994" s="26"/>
      <c r="J994" s="23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2"/>
      <c r="G995" s="141"/>
      <c r="H995" s="141"/>
      <c r="I995" s="26"/>
      <c r="J995" s="23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2"/>
      <c r="G996" s="141"/>
      <c r="H996" s="141"/>
      <c r="I996" s="26"/>
      <c r="J996" s="23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2"/>
      <c r="G997" s="141"/>
      <c r="H997" s="141"/>
      <c r="I997" s="26"/>
      <c r="J997" s="23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2"/>
      <c r="G998" s="141"/>
      <c r="H998" s="141"/>
      <c r="I998" s="26"/>
      <c r="J998" s="23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2"/>
      <c r="G999" s="141"/>
      <c r="H999" s="141"/>
      <c r="I999" s="26"/>
      <c r="J999" s="23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2"/>
      <c r="G1000" s="141"/>
      <c r="H1000" s="141"/>
      <c r="I1000" s="26"/>
      <c r="J1000" s="23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B1:I1"/>
    <mergeCell ref="E2:H2"/>
    <mergeCell ref="B18:I18"/>
    <mergeCell ref="B20:I20"/>
  </mergeCells>
  <pageMargins left="0.7" right="0.7" top="0.75" bottom="0.75" header="0" footer="0"/>
  <pageSetup orientation="landscape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C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86.28515625" customWidth="1"/>
    <col min="4" max="26" width="8" customWidth="1"/>
  </cols>
  <sheetData>
    <row r="1" spans="1:3" ht="12.75" customHeight="1" x14ac:dyDescent="0.2">
      <c r="A1" s="1"/>
      <c r="B1" s="498" t="s">
        <v>1735</v>
      </c>
      <c r="C1" s="402"/>
    </row>
    <row r="2" spans="1:3" ht="12.75" customHeight="1" x14ac:dyDescent="0.2">
      <c r="A2" s="1"/>
      <c r="B2" s="294" t="s">
        <v>1736</v>
      </c>
      <c r="C2" s="295" t="s">
        <v>1737</v>
      </c>
    </row>
    <row r="3" spans="1:3" ht="12.75" customHeight="1" x14ac:dyDescent="0.2">
      <c r="A3" s="1"/>
      <c r="B3" s="296">
        <v>5001</v>
      </c>
      <c r="C3" s="102" t="s">
        <v>1738</v>
      </c>
    </row>
    <row r="4" spans="1:3" ht="12.75" customHeight="1" x14ac:dyDescent="0.2">
      <c r="A4" s="1"/>
      <c r="B4" s="296">
        <v>5003</v>
      </c>
      <c r="C4" s="102" t="s">
        <v>1739</v>
      </c>
    </row>
    <row r="5" spans="1:3" ht="12.75" customHeight="1" x14ac:dyDescent="0.2">
      <c r="A5" s="1"/>
      <c r="B5" s="296">
        <v>5005</v>
      </c>
      <c r="C5" s="102" t="s">
        <v>1740</v>
      </c>
    </row>
    <row r="6" spans="1:3" ht="12.75" customHeight="1" x14ac:dyDescent="0.2">
      <c r="A6" s="1"/>
      <c r="B6" s="296">
        <v>5012</v>
      </c>
      <c r="C6" s="102" t="s">
        <v>1741</v>
      </c>
    </row>
    <row r="7" spans="1:3" ht="12.75" customHeight="1" x14ac:dyDescent="0.2">
      <c r="A7" s="1"/>
      <c r="B7" s="296">
        <v>5014</v>
      </c>
      <c r="C7" s="102" t="s">
        <v>1742</v>
      </c>
    </row>
    <row r="8" spans="1:3" ht="12.75" customHeight="1" x14ac:dyDescent="0.2">
      <c r="A8" s="1"/>
      <c r="B8" s="296">
        <v>5017</v>
      </c>
      <c r="C8" s="102" t="s">
        <v>1743</v>
      </c>
    </row>
    <row r="9" spans="1:3" ht="12.75" customHeight="1" x14ac:dyDescent="0.2">
      <c r="A9" s="1"/>
      <c r="B9" s="296">
        <v>5019</v>
      </c>
      <c r="C9" s="102" t="s">
        <v>1744</v>
      </c>
    </row>
    <row r="10" spans="1:3" ht="12.75" customHeight="1" x14ac:dyDescent="0.2">
      <c r="A10" s="1"/>
      <c r="B10" s="296">
        <v>5020</v>
      </c>
      <c r="C10" s="102" t="s">
        <v>1745</v>
      </c>
    </row>
    <row r="11" spans="1:3" ht="12.75" customHeight="1" x14ac:dyDescent="0.2">
      <c r="A11" s="1"/>
      <c r="B11" s="296">
        <v>5021</v>
      </c>
      <c r="C11" s="102" t="s">
        <v>1746</v>
      </c>
    </row>
    <row r="12" spans="1:3" ht="12.75" customHeight="1" x14ac:dyDescent="0.2">
      <c r="A12" s="1"/>
      <c r="B12" s="296">
        <v>5201</v>
      </c>
      <c r="C12" s="102" t="s">
        <v>1747</v>
      </c>
    </row>
    <row r="13" spans="1:3" ht="12.75" customHeight="1" x14ac:dyDescent="0.2">
      <c r="A13" s="1"/>
      <c r="B13" s="296">
        <v>5207</v>
      </c>
      <c r="C13" s="102" t="s">
        <v>1748</v>
      </c>
    </row>
    <row r="14" spans="1:3" ht="12.75" customHeight="1" x14ac:dyDescent="0.2">
      <c r="A14" s="1"/>
      <c r="B14" s="296">
        <v>5214</v>
      </c>
      <c r="C14" s="102" t="s">
        <v>1749</v>
      </c>
    </row>
    <row r="15" spans="1:3" ht="12.75" customHeight="1" x14ac:dyDescent="0.2">
      <c r="A15" s="1"/>
      <c r="B15" s="296">
        <v>5215</v>
      </c>
      <c r="C15" s="102" t="s">
        <v>1750</v>
      </c>
    </row>
    <row r="16" spans="1:3" ht="12.75" customHeight="1" x14ac:dyDescent="0.2">
      <c r="A16" s="1"/>
      <c r="B16" s="296">
        <v>5216</v>
      </c>
      <c r="C16" s="102" t="s">
        <v>1751</v>
      </c>
    </row>
    <row r="17" spans="1:3" ht="12.75" customHeight="1" x14ac:dyDescent="0.2">
      <c r="A17" s="1"/>
      <c r="B17" s="296">
        <v>5224</v>
      </c>
      <c r="C17" s="102" t="s">
        <v>1752</v>
      </c>
    </row>
    <row r="18" spans="1:3" ht="12.75" customHeight="1" x14ac:dyDescent="0.2">
      <c r="A18" s="1"/>
      <c r="B18" s="296">
        <v>5241</v>
      </c>
      <c r="C18" s="102" t="s">
        <v>1753</v>
      </c>
    </row>
    <row r="19" spans="1:3" ht="12.75" customHeight="1" x14ac:dyDescent="0.2">
      <c r="A19" s="1"/>
      <c r="B19" s="296">
        <v>5252</v>
      </c>
      <c r="C19" s="102" t="s">
        <v>1754</v>
      </c>
    </row>
    <row r="20" spans="1:3" ht="12.75" customHeight="1" x14ac:dyDescent="0.2">
      <c r="A20" s="1"/>
      <c r="B20" s="296">
        <v>5256</v>
      </c>
      <c r="C20" s="102" t="s">
        <v>1755</v>
      </c>
    </row>
    <row r="21" spans="1:3" ht="12.75" customHeight="1" x14ac:dyDescent="0.2">
      <c r="A21" s="1"/>
      <c r="B21" s="296">
        <v>5999</v>
      </c>
      <c r="C21" s="102" t="s">
        <v>1756</v>
      </c>
    </row>
    <row r="22" spans="1:3" ht="12.75" customHeight="1" x14ac:dyDescent="0.2">
      <c r="A22" s="1"/>
      <c r="B22" s="297"/>
      <c r="C22" s="1"/>
    </row>
    <row r="23" spans="1:3" ht="12.75" customHeight="1" x14ac:dyDescent="0.2">
      <c r="A23" s="1"/>
      <c r="B23" s="297"/>
      <c r="C23" s="1"/>
    </row>
    <row r="24" spans="1:3" ht="12.75" customHeight="1" x14ac:dyDescent="0.2">
      <c r="A24" s="1"/>
      <c r="B24" s="297"/>
      <c r="C24" s="1"/>
    </row>
    <row r="25" spans="1:3" ht="12.75" customHeight="1" x14ac:dyDescent="0.2">
      <c r="A25" s="1"/>
      <c r="B25" s="297"/>
      <c r="C25" s="1"/>
    </row>
    <row r="26" spans="1:3" ht="12.75" customHeight="1" x14ac:dyDescent="0.2">
      <c r="A26" s="1"/>
      <c r="B26" s="297"/>
      <c r="C26" s="1"/>
    </row>
    <row r="27" spans="1:3" ht="12.75" customHeight="1" x14ac:dyDescent="0.2">
      <c r="A27" s="1"/>
      <c r="B27" s="297"/>
      <c r="C27" s="1"/>
    </row>
    <row r="28" spans="1:3" ht="12.75" customHeight="1" x14ac:dyDescent="0.2">
      <c r="A28" s="1"/>
      <c r="B28" s="297"/>
      <c r="C28" s="1"/>
    </row>
    <row r="29" spans="1:3" ht="12.75" customHeight="1" x14ac:dyDescent="0.2">
      <c r="A29" s="1"/>
      <c r="B29" s="297"/>
      <c r="C29" s="1"/>
    </row>
    <row r="30" spans="1:3" ht="12.75" customHeight="1" x14ac:dyDescent="0.2">
      <c r="A30" s="1"/>
      <c r="B30" s="297"/>
      <c r="C30" s="1"/>
    </row>
    <row r="31" spans="1:3" ht="12.75" customHeight="1" x14ac:dyDescent="0.2">
      <c r="A31" s="1"/>
      <c r="B31" s="297"/>
      <c r="C31" s="1"/>
    </row>
    <row r="32" spans="1:3" ht="12.75" customHeight="1" x14ac:dyDescent="0.2">
      <c r="A32" s="1"/>
      <c r="B32" s="297"/>
      <c r="C32" s="1"/>
    </row>
    <row r="33" spans="1:3" ht="12.75" customHeight="1" x14ac:dyDescent="0.2">
      <c r="A33" s="1"/>
      <c r="B33" s="297"/>
      <c r="C33" s="1"/>
    </row>
    <row r="34" spans="1:3" ht="12.75" customHeight="1" x14ac:dyDescent="0.2">
      <c r="A34" s="1"/>
      <c r="B34" s="297"/>
      <c r="C34" s="1"/>
    </row>
    <row r="35" spans="1:3" ht="12.75" customHeight="1" x14ac:dyDescent="0.2">
      <c r="A35" s="1"/>
      <c r="B35" s="297"/>
      <c r="C35" s="1"/>
    </row>
    <row r="36" spans="1:3" ht="12.75" customHeight="1" x14ac:dyDescent="0.2">
      <c r="A36" s="1"/>
      <c r="B36" s="297"/>
      <c r="C36" s="1"/>
    </row>
    <row r="37" spans="1:3" ht="12.75" customHeight="1" x14ac:dyDescent="0.2">
      <c r="A37" s="1"/>
      <c r="B37" s="297"/>
      <c r="C37" s="1"/>
    </row>
    <row r="38" spans="1:3" ht="12.75" customHeight="1" x14ac:dyDescent="0.2">
      <c r="A38" s="1"/>
      <c r="B38" s="297"/>
      <c r="C38" s="1"/>
    </row>
    <row r="39" spans="1:3" ht="12.75" customHeight="1" x14ac:dyDescent="0.2">
      <c r="A39" s="1"/>
      <c r="B39" s="297"/>
      <c r="C39" s="1"/>
    </row>
    <row r="40" spans="1:3" ht="12.75" customHeight="1" x14ac:dyDescent="0.2">
      <c r="A40" s="1"/>
      <c r="B40" s="297"/>
      <c r="C40" s="1"/>
    </row>
    <row r="41" spans="1:3" ht="12.75" customHeight="1" x14ac:dyDescent="0.2">
      <c r="A41" s="1"/>
      <c r="B41" s="297"/>
      <c r="C41" s="1"/>
    </row>
    <row r="42" spans="1:3" ht="12.75" customHeight="1" x14ac:dyDescent="0.2">
      <c r="A42" s="1"/>
      <c r="B42" s="297"/>
      <c r="C42" s="1"/>
    </row>
    <row r="43" spans="1:3" ht="12.75" customHeight="1" x14ac:dyDescent="0.2">
      <c r="A43" s="1"/>
      <c r="B43" s="297"/>
      <c r="C43" s="1"/>
    </row>
    <row r="44" spans="1:3" ht="12.75" customHeight="1" x14ac:dyDescent="0.2">
      <c r="A44" s="1"/>
      <c r="B44" s="297"/>
      <c r="C44" s="1"/>
    </row>
    <row r="45" spans="1:3" ht="12.75" customHeight="1" x14ac:dyDescent="0.2">
      <c r="A45" s="1"/>
      <c r="B45" s="297"/>
      <c r="C45" s="1"/>
    </row>
    <row r="46" spans="1:3" ht="12.75" customHeight="1" x14ac:dyDescent="0.2">
      <c r="A46" s="1"/>
      <c r="B46" s="297"/>
      <c r="C46" s="1"/>
    </row>
    <row r="47" spans="1:3" ht="12.75" customHeight="1" x14ac:dyDescent="0.2">
      <c r="A47" s="1"/>
      <c r="B47" s="297"/>
      <c r="C47" s="1"/>
    </row>
    <row r="48" spans="1:3" ht="12.75" customHeight="1" x14ac:dyDescent="0.2">
      <c r="A48" s="1"/>
      <c r="B48" s="297"/>
      <c r="C48" s="1"/>
    </row>
    <row r="49" spans="1:3" ht="12.75" customHeight="1" x14ac:dyDescent="0.2">
      <c r="A49" s="1"/>
      <c r="B49" s="297"/>
      <c r="C49" s="1"/>
    </row>
    <row r="50" spans="1:3" ht="12.75" customHeight="1" x14ac:dyDescent="0.2">
      <c r="A50" s="1"/>
      <c r="B50" s="297"/>
      <c r="C50" s="1"/>
    </row>
    <row r="51" spans="1:3" ht="12.75" customHeight="1" x14ac:dyDescent="0.2">
      <c r="A51" s="1"/>
      <c r="B51" s="297"/>
      <c r="C51" s="1"/>
    </row>
    <row r="52" spans="1:3" ht="12.75" customHeight="1" x14ac:dyDescent="0.2">
      <c r="A52" s="1"/>
      <c r="B52" s="297"/>
      <c r="C52" s="1"/>
    </row>
    <row r="53" spans="1:3" ht="12.75" customHeight="1" x14ac:dyDescent="0.2">
      <c r="A53" s="1"/>
      <c r="B53" s="297"/>
      <c r="C53" s="1"/>
    </row>
    <row r="54" spans="1:3" ht="12.75" customHeight="1" x14ac:dyDescent="0.2">
      <c r="A54" s="1"/>
      <c r="B54" s="297"/>
      <c r="C54" s="1"/>
    </row>
    <row r="55" spans="1:3" ht="12.75" customHeight="1" x14ac:dyDescent="0.2">
      <c r="A55" s="1"/>
      <c r="B55" s="297"/>
      <c r="C55" s="1"/>
    </row>
    <row r="56" spans="1:3" ht="12.75" customHeight="1" x14ac:dyDescent="0.2">
      <c r="A56" s="1"/>
      <c r="B56" s="297"/>
      <c r="C56" s="1"/>
    </row>
    <row r="57" spans="1:3" ht="12.75" customHeight="1" x14ac:dyDescent="0.2">
      <c r="A57" s="1"/>
      <c r="B57" s="297"/>
      <c r="C57" s="1"/>
    </row>
    <row r="58" spans="1:3" ht="12.75" customHeight="1" x14ac:dyDescent="0.2">
      <c r="A58" s="1"/>
      <c r="B58" s="297"/>
      <c r="C58" s="1"/>
    </row>
    <row r="59" spans="1:3" ht="12.75" customHeight="1" x14ac:dyDescent="0.2">
      <c r="A59" s="1"/>
      <c r="B59" s="297"/>
      <c r="C59" s="1"/>
    </row>
    <row r="60" spans="1:3" ht="12.75" customHeight="1" x14ac:dyDescent="0.2">
      <c r="A60" s="1"/>
      <c r="B60" s="297"/>
      <c r="C60" s="1"/>
    </row>
    <row r="61" spans="1:3" ht="12.75" customHeight="1" x14ac:dyDescent="0.2">
      <c r="A61" s="1"/>
      <c r="B61" s="297"/>
      <c r="C61" s="1"/>
    </row>
    <row r="62" spans="1:3" ht="12.75" customHeight="1" x14ac:dyDescent="0.2">
      <c r="A62" s="1"/>
      <c r="B62" s="297"/>
      <c r="C62" s="1"/>
    </row>
    <row r="63" spans="1:3" ht="12.75" customHeight="1" x14ac:dyDescent="0.2">
      <c r="A63" s="1"/>
      <c r="B63" s="297"/>
      <c r="C63" s="1"/>
    </row>
    <row r="64" spans="1:3" ht="12.75" customHeight="1" x14ac:dyDescent="0.2">
      <c r="A64" s="1"/>
      <c r="B64" s="297"/>
      <c r="C64" s="1"/>
    </row>
    <row r="65" spans="1:3" ht="12.75" customHeight="1" x14ac:dyDescent="0.2">
      <c r="A65" s="1"/>
      <c r="B65" s="297"/>
      <c r="C65" s="1"/>
    </row>
    <row r="66" spans="1:3" ht="12.75" customHeight="1" x14ac:dyDescent="0.2">
      <c r="A66" s="1"/>
      <c r="B66" s="297"/>
      <c r="C66" s="1"/>
    </row>
    <row r="67" spans="1:3" ht="12.75" customHeight="1" x14ac:dyDescent="0.2">
      <c r="A67" s="1"/>
      <c r="B67" s="297"/>
      <c r="C67" s="1"/>
    </row>
    <row r="68" spans="1:3" ht="12.75" customHeight="1" x14ac:dyDescent="0.2">
      <c r="A68" s="1"/>
      <c r="B68" s="297"/>
      <c r="C68" s="1"/>
    </row>
    <row r="69" spans="1:3" ht="12.75" customHeight="1" x14ac:dyDescent="0.2">
      <c r="A69" s="1"/>
      <c r="B69" s="297"/>
      <c r="C69" s="1"/>
    </row>
    <row r="70" spans="1:3" ht="12.75" customHeight="1" x14ac:dyDescent="0.2">
      <c r="A70" s="1"/>
      <c r="B70" s="297"/>
      <c r="C70" s="1"/>
    </row>
    <row r="71" spans="1:3" ht="12.75" customHeight="1" x14ac:dyDescent="0.2">
      <c r="A71" s="1"/>
      <c r="B71" s="297"/>
      <c r="C71" s="1"/>
    </row>
    <row r="72" spans="1:3" ht="12.75" customHeight="1" x14ac:dyDescent="0.2">
      <c r="A72" s="1"/>
      <c r="B72" s="297"/>
      <c r="C72" s="1"/>
    </row>
    <row r="73" spans="1:3" ht="12.75" customHeight="1" x14ac:dyDescent="0.2">
      <c r="A73" s="1"/>
      <c r="B73" s="297"/>
      <c r="C73" s="1"/>
    </row>
    <row r="74" spans="1:3" ht="12.75" customHeight="1" x14ac:dyDescent="0.2">
      <c r="A74" s="1"/>
      <c r="B74" s="297"/>
      <c r="C74" s="1"/>
    </row>
    <row r="75" spans="1:3" ht="12.75" customHeight="1" x14ac:dyDescent="0.2">
      <c r="A75" s="1"/>
      <c r="B75" s="297"/>
      <c r="C75" s="1"/>
    </row>
    <row r="76" spans="1:3" ht="12.75" customHeight="1" x14ac:dyDescent="0.2">
      <c r="A76" s="1"/>
      <c r="B76" s="297"/>
      <c r="C76" s="1"/>
    </row>
    <row r="77" spans="1:3" ht="12.75" customHeight="1" x14ac:dyDescent="0.2">
      <c r="A77" s="1"/>
      <c r="B77" s="297"/>
      <c r="C77" s="1"/>
    </row>
    <row r="78" spans="1:3" ht="12.75" customHeight="1" x14ac:dyDescent="0.2">
      <c r="A78" s="1"/>
      <c r="B78" s="297"/>
      <c r="C78" s="1"/>
    </row>
    <row r="79" spans="1:3" ht="12.75" customHeight="1" x14ac:dyDescent="0.2">
      <c r="A79" s="1"/>
      <c r="B79" s="297"/>
      <c r="C79" s="1"/>
    </row>
    <row r="80" spans="1:3" ht="12.75" customHeight="1" x14ac:dyDescent="0.2">
      <c r="A80" s="1"/>
      <c r="B80" s="297"/>
      <c r="C80" s="1"/>
    </row>
    <row r="81" spans="1:3" ht="12.75" customHeight="1" x14ac:dyDescent="0.2">
      <c r="A81" s="1"/>
      <c r="B81" s="297"/>
      <c r="C81" s="1"/>
    </row>
    <row r="82" spans="1:3" ht="12.75" customHeight="1" x14ac:dyDescent="0.2">
      <c r="A82" s="1"/>
      <c r="B82" s="297"/>
      <c r="C82" s="1"/>
    </row>
    <row r="83" spans="1:3" ht="12.75" customHeight="1" x14ac:dyDescent="0.2">
      <c r="A83" s="1"/>
      <c r="B83" s="297"/>
      <c r="C83" s="1"/>
    </row>
    <row r="84" spans="1:3" ht="12.75" customHeight="1" x14ac:dyDescent="0.2">
      <c r="A84" s="1"/>
      <c r="B84" s="297"/>
      <c r="C84" s="1"/>
    </row>
    <row r="85" spans="1:3" ht="12.75" customHeight="1" x14ac:dyDescent="0.2">
      <c r="A85" s="1"/>
      <c r="B85" s="297"/>
      <c r="C85" s="1"/>
    </row>
    <row r="86" spans="1:3" ht="12.75" customHeight="1" x14ac:dyDescent="0.2">
      <c r="A86" s="1"/>
      <c r="B86" s="297"/>
      <c r="C86" s="1"/>
    </row>
    <row r="87" spans="1:3" ht="12.75" customHeight="1" x14ac:dyDescent="0.2">
      <c r="A87" s="1"/>
      <c r="B87" s="297"/>
      <c r="C87" s="1"/>
    </row>
    <row r="88" spans="1:3" ht="12.75" customHeight="1" x14ac:dyDescent="0.2">
      <c r="A88" s="1"/>
      <c r="B88" s="297"/>
      <c r="C88" s="1"/>
    </row>
    <row r="89" spans="1:3" ht="12.75" customHeight="1" x14ac:dyDescent="0.2">
      <c r="A89" s="1"/>
      <c r="B89" s="297"/>
      <c r="C89" s="1"/>
    </row>
    <row r="90" spans="1:3" ht="12.75" customHeight="1" x14ac:dyDescent="0.2">
      <c r="A90" s="1"/>
      <c r="B90" s="297"/>
      <c r="C90" s="1"/>
    </row>
    <row r="91" spans="1:3" ht="12.75" customHeight="1" x14ac:dyDescent="0.2">
      <c r="A91" s="1"/>
      <c r="B91" s="297"/>
      <c r="C91" s="1"/>
    </row>
    <row r="92" spans="1:3" ht="12.75" customHeight="1" x14ac:dyDescent="0.2">
      <c r="A92" s="1"/>
      <c r="B92" s="297"/>
      <c r="C92" s="1"/>
    </row>
    <row r="93" spans="1:3" ht="12.75" customHeight="1" x14ac:dyDescent="0.2">
      <c r="A93" s="1"/>
      <c r="B93" s="297"/>
      <c r="C93" s="1"/>
    </row>
    <row r="94" spans="1:3" ht="12.75" customHeight="1" x14ac:dyDescent="0.2">
      <c r="A94" s="1"/>
      <c r="B94" s="297"/>
      <c r="C94" s="1"/>
    </row>
    <row r="95" spans="1:3" ht="12.75" customHeight="1" x14ac:dyDescent="0.2">
      <c r="A95" s="1"/>
      <c r="B95" s="297"/>
      <c r="C95" s="1"/>
    </row>
    <row r="96" spans="1:3" ht="12.75" customHeight="1" x14ac:dyDescent="0.2">
      <c r="A96" s="1"/>
      <c r="B96" s="297"/>
      <c r="C96" s="1"/>
    </row>
    <row r="97" spans="1:3" ht="12.75" customHeight="1" x14ac:dyDescent="0.2">
      <c r="A97" s="1"/>
      <c r="B97" s="297"/>
      <c r="C97" s="1"/>
    </row>
    <row r="98" spans="1:3" ht="12.75" customHeight="1" x14ac:dyDescent="0.2">
      <c r="A98" s="1"/>
      <c r="B98" s="297"/>
      <c r="C98" s="1"/>
    </row>
    <row r="99" spans="1:3" ht="12.75" customHeight="1" x14ac:dyDescent="0.2">
      <c r="A99" s="1"/>
      <c r="B99" s="297"/>
      <c r="C99" s="1"/>
    </row>
    <row r="100" spans="1:3" ht="12.75" customHeight="1" x14ac:dyDescent="0.2">
      <c r="A100" s="1"/>
      <c r="B100" s="297"/>
      <c r="C100" s="1"/>
    </row>
    <row r="101" spans="1:3" ht="12.75" customHeight="1" x14ac:dyDescent="0.2">
      <c r="A101" s="1"/>
      <c r="B101" s="297"/>
      <c r="C101" s="1"/>
    </row>
    <row r="102" spans="1:3" ht="12.75" customHeight="1" x14ac:dyDescent="0.2">
      <c r="A102" s="1"/>
      <c r="B102" s="297"/>
      <c r="C102" s="1"/>
    </row>
    <row r="103" spans="1:3" ht="12.75" customHeight="1" x14ac:dyDescent="0.2">
      <c r="A103" s="1"/>
      <c r="B103" s="297"/>
      <c r="C103" s="1"/>
    </row>
    <row r="104" spans="1:3" ht="12.75" customHeight="1" x14ac:dyDescent="0.2">
      <c r="A104" s="1"/>
      <c r="B104" s="297"/>
      <c r="C104" s="1"/>
    </row>
    <row r="105" spans="1:3" ht="12.75" customHeight="1" x14ac:dyDescent="0.2">
      <c r="A105" s="1"/>
      <c r="B105" s="297"/>
      <c r="C105" s="1"/>
    </row>
    <row r="106" spans="1:3" ht="12.75" customHeight="1" x14ac:dyDescent="0.2">
      <c r="A106" s="1"/>
      <c r="B106" s="297"/>
      <c r="C106" s="1"/>
    </row>
    <row r="107" spans="1:3" ht="12.75" customHeight="1" x14ac:dyDescent="0.2">
      <c r="A107" s="1"/>
      <c r="B107" s="297"/>
      <c r="C107" s="1"/>
    </row>
    <row r="108" spans="1:3" ht="12.75" customHeight="1" x14ac:dyDescent="0.2">
      <c r="A108" s="1"/>
      <c r="B108" s="297"/>
      <c r="C108" s="1"/>
    </row>
    <row r="109" spans="1:3" ht="12.75" customHeight="1" x14ac:dyDescent="0.2">
      <c r="A109" s="1"/>
      <c r="B109" s="297"/>
      <c r="C109" s="1"/>
    </row>
    <row r="110" spans="1:3" ht="12.75" customHeight="1" x14ac:dyDescent="0.2">
      <c r="A110" s="1"/>
      <c r="B110" s="297"/>
      <c r="C110" s="1"/>
    </row>
    <row r="111" spans="1:3" ht="12.75" customHeight="1" x14ac:dyDescent="0.2">
      <c r="A111" s="1"/>
      <c r="B111" s="297"/>
      <c r="C111" s="1"/>
    </row>
    <row r="112" spans="1:3" ht="12.75" customHeight="1" x14ac:dyDescent="0.2">
      <c r="A112" s="1"/>
      <c r="B112" s="297"/>
      <c r="C112" s="1"/>
    </row>
    <row r="113" spans="1:3" ht="12.75" customHeight="1" x14ac:dyDescent="0.2">
      <c r="A113" s="1"/>
      <c r="B113" s="297"/>
      <c r="C113" s="1"/>
    </row>
    <row r="114" spans="1:3" ht="12.75" customHeight="1" x14ac:dyDescent="0.2">
      <c r="A114" s="1"/>
      <c r="B114" s="297"/>
      <c r="C114" s="1"/>
    </row>
    <row r="115" spans="1:3" ht="12.75" customHeight="1" x14ac:dyDescent="0.2">
      <c r="A115" s="1"/>
      <c r="B115" s="297"/>
      <c r="C115" s="1"/>
    </row>
    <row r="116" spans="1:3" ht="12.75" customHeight="1" x14ac:dyDescent="0.2">
      <c r="A116" s="1"/>
      <c r="B116" s="297"/>
      <c r="C116" s="1"/>
    </row>
    <row r="117" spans="1:3" ht="12.75" customHeight="1" x14ac:dyDescent="0.2">
      <c r="A117" s="1"/>
      <c r="B117" s="297"/>
      <c r="C117" s="1"/>
    </row>
    <row r="118" spans="1:3" ht="12.75" customHeight="1" x14ac:dyDescent="0.2">
      <c r="A118" s="1"/>
      <c r="B118" s="297"/>
      <c r="C118" s="1"/>
    </row>
    <row r="119" spans="1:3" ht="12.75" customHeight="1" x14ac:dyDescent="0.2">
      <c r="A119" s="1"/>
      <c r="B119" s="297"/>
      <c r="C119" s="1"/>
    </row>
    <row r="120" spans="1:3" ht="12.75" customHeight="1" x14ac:dyDescent="0.2">
      <c r="A120" s="1"/>
      <c r="B120" s="297"/>
      <c r="C120" s="1"/>
    </row>
    <row r="121" spans="1:3" ht="12.75" customHeight="1" x14ac:dyDescent="0.2">
      <c r="A121" s="1"/>
      <c r="B121" s="297"/>
      <c r="C121" s="1"/>
    </row>
    <row r="122" spans="1:3" ht="12.75" customHeight="1" x14ac:dyDescent="0.2">
      <c r="A122" s="1"/>
      <c r="B122" s="297"/>
      <c r="C122" s="1"/>
    </row>
    <row r="123" spans="1:3" ht="12.75" customHeight="1" x14ac:dyDescent="0.2">
      <c r="A123" s="1"/>
      <c r="B123" s="297"/>
      <c r="C123" s="1"/>
    </row>
    <row r="124" spans="1:3" ht="12.75" customHeight="1" x14ac:dyDescent="0.2">
      <c r="A124" s="1"/>
      <c r="B124" s="297"/>
      <c r="C124" s="1"/>
    </row>
    <row r="125" spans="1:3" ht="12.75" customHeight="1" x14ac:dyDescent="0.2">
      <c r="A125" s="1"/>
      <c r="B125" s="297"/>
      <c r="C125" s="1"/>
    </row>
    <row r="126" spans="1:3" ht="12.75" customHeight="1" x14ac:dyDescent="0.2">
      <c r="A126" s="1"/>
      <c r="B126" s="297"/>
      <c r="C126" s="1"/>
    </row>
    <row r="127" spans="1:3" ht="12.75" customHeight="1" x14ac:dyDescent="0.2">
      <c r="A127" s="1"/>
      <c r="B127" s="297"/>
      <c r="C127" s="1"/>
    </row>
    <row r="128" spans="1:3" ht="12.75" customHeight="1" x14ac:dyDescent="0.2">
      <c r="A128" s="1"/>
      <c r="B128" s="297"/>
      <c r="C128" s="1"/>
    </row>
    <row r="129" spans="1:3" ht="12.75" customHeight="1" x14ac:dyDescent="0.2">
      <c r="A129" s="1"/>
      <c r="B129" s="297"/>
      <c r="C129" s="1"/>
    </row>
    <row r="130" spans="1:3" ht="12.75" customHeight="1" x14ac:dyDescent="0.2">
      <c r="A130" s="1"/>
      <c r="B130" s="297"/>
      <c r="C130" s="1"/>
    </row>
    <row r="131" spans="1:3" ht="12.75" customHeight="1" x14ac:dyDescent="0.2">
      <c r="A131" s="1"/>
      <c r="B131" s="297"/>
      <c r="C131" s="1"/>
    </row>
    <row r="132" spans="1:3" ht="12.75" customHeight="1" x14ac:dyDescent="0.2">
      <c r="A132" s="1"/>
      <c r="B132" s="297"/>
      <c r="C132" s="1"/>
    </row>
    <row r="133" spans="1:3" ht="12.75" customHeight="1" x14ac:dyDescent="0.2">
      <c r="A133" s="1"/>
      <c r="B133" s="297"/>
      <c r="C133" s="1"/>
    </row>
    <row r="134" spans="1:3" ht="12.75" customHeight="1" x14ac:dyDescent="0.2">
      <c r="A134" s="1"/>
      <c r="B134" s="297"/>
      <c r="C134" s="1"/>
    </row>
    <row r="135" spans="1:3" ht="12.75" customHeight="1" x14ac:dyDescent="0.2">
      <c r="A135" s="1"/>
      <c r="B135" s="297"/>
      <c r="C135" s="1"/>
    </row>
    <row r="136" spans="1:3" ht="12.75" customHeight="1" x14ac:dyDescent="0.2">
      <c r="A136" s="1"/>
      <c r="B136" s="297"/>
      <c r="C136" s="1"/>
    </row>
    <row r="137" spans="1:3" ht="12.75" customHeight="1" x14ac:dyDescent="0.2">
      <c r="A137" s="1"/>
      <c r="B137" s="297"/>
      <c r="C137" s="1"/>
    </row>
    <row r="138" spans="1:3" ht="12.75" customHeight="1" x14ac:dyDescent="0.2">
      <c r="A138" s="1"/>
      <c r="B138" s="297"/>
      <c r="C138" s="1"/>
    </row>
    <row r="139" spans="1:3" ht="12.75" customHeight="1" x14ac:dyDescent="0.2">
      <c r="A139" s="1"/>
      <c r="B139" s="297"/>
      <c r="C139" s="1"/>
    </row>
    <row r="140" spans="1:3" ht="12.75" customHeight="1" x14ac:dyDescent="0.2">
      <c r="A140" s="1"/>
      <c r="B140" s="297"/>
      <c r="C140" s="1"/>
    </row>
    <row r="141" spans="1:3" ht="12.75" customHeight="1" x14ac:dyDescent="0.2">
      <c r="A141" s="1"/>
      <c r="B141" s="297"/>
      <c r="C141" s="1"/>
    </row>
    <row r="142" spans="1:3" ht="12.75" customHeight="1" x14ac:dyDescent="0.2">
      <c r="A142" s="1"/>
      <c r="B142" s="297"/>
      <c r="C142" s="1"/>
    </row>
    <row r="143" spans="1:3" ht="12.75" customHeight="1" x14ac:dyDescent="0.2">
      <c r="A143" s="1"/>
      <c r="B143" s="297"/>
      <c r="C143" s="1"/>
    </row>
    <row r="144" spans="1:3" ht="12.75" customHeight="1" x14ac:dyDescent="0.2">
      <c r="A144" s="1"/>
      <c r="B144" s="297"/>
      <c r="C144" s="1"/>
    </row>
    <row r="145" spans="1:3" ht="12.75" customHeight="1" x14ac:dyDescent="0.2">
      <c r="A145" s="1"/>
      <c r="B145" s="297"/>
      <c r="C145" s="1"/>
    </row>
    <row r="146" spans="1:3" ht="12.75" customHeight="1" x14ac:dyDescent="0.2">
      <c r="A146" s="1"/>
      <c r="B146" s="297"/>
      <c r="C146" s="1"/>
    </row>
    <row r="147" spans="1:3" ht="12.75" customHeight="1" x14ac:dyDescent="0.2">
      <c r="A147" s="1"/>
      <c r="B147" s="297"/>
      <c r="C147" s="1"/>
    </row>
    <row r="148" spans="1:3" ht="12.75" customHeight="1" x14ac:dyDescent="0.2">
      <c r="A148" s="1"/>
      <c r="B148" s="297"/>
      <c r="C148" s="1"/>
    </row>
    <row r="149" spans="1:3" ht="12.75" customHeight="1" x14ac:dyDescent="0.2">
      <c r="A149" s="1"/>
      <c r="B149" s="297"/>
      <c r="C149" s="1"/>
    </row>
    <row r="150" spans="1:3" ht="12.75" customHeight="1" x14ac:dyDescent="0.2">
      <c r="A150" s="1"/>
      <c r="B150" s="297"/>
      <c r="C150" s="1"/>
    </row>
    <row r="151" spans="1:3" ht="12.75" customHeight="1" x14ac:dyDescent="0.2">
      <c r="A151" s="1"/>
      <c r="B151" s="297"/>
      <c r="C151" s="1"/>
    </row>
    <row r="152" spans="1:3" ht="12.75" customHeight="1" x14ac:dyDescent="0.2">
      <c r="A152" s="1"/>
      <c r="B152" s="297"/>
      <c r="C152" s="1"/>
    </row>
    <row r="153" spans="1:3" ht="12.75" customHeight="1" x14ac:dyDescent="0.2">
      <c r="A153" s="1"/>
      <c r="B153" s="297"/>
      <c r="C153" s="1"/>
    </row>
    <row r="154" spans="1:3" ht="12.75" customHeight="1" x14ac:dyDescent="0.2">
      <c r="A154" s="1"/>
      <c r="B154" s="297"/>
      <c r="C154" s="1"/>
    </row>
    <row r="155" spans="1:3" ht="12.75" customHeight="1" x14ac:dyDescent="0.2">
      <c r="A155" s="1"/>
      <c r="B155" s="297"/>
      <c r="C155" s="1"/>
    </row>
    <row r="156" spans="1:3" ht="12.75" customHeight="1" x14ac:dyDescent="0.2">
      <c r="A156" s="1"/>
      <c r="B156" s="297"/>
      <c r="C156" s="1"/>
    </row>
    <row r="157" spans="1:3" ht="12.75" customHeight="1" x14ac:dyDescent="0.2">
      <c r="A157" s="1"/>
      <c r="B157" s="297"/>
      <c r="C157" s="1"/>
    </row>
    <row r="158" spans="1:3" ht="12.75" customHeight="1" x14ac:dyDescent="0.2">
      <c r="A158" s="1"/>
      <c r="B158" s="297"/>
      <c r="C158" s="1"/>
    </row>
    <row r="159" spans="1:3" ht="12.75" customHeight="1" x14ac:dyDescent="0.2">
      <c r="A159" s="1"/>
      <c r="B159" s="297"/>
      <c r="C159" s="1"/>
    </row>
    <row r="160" spans="1:3" ht="12.75" customHeight="1" x14ac:dyDescent="0.2">
      <c r="A160" s="1"/>
      <c r="B160" s="297"/>
      <c r="C160" s="1"/>
    </row>
    <row r="161" spans="1:3" ht="12.75" customHeight="1" x14ac:dyDescent="0.2">
      <c r="A161" s="1"/>
      <c r="B161" s="297"/>
      <c r="C161" s="1"/>
    </row>
    <row r="162" spans="1:3" ht="12.75" customHeight="1" x14ac:dyDescent="0.2">
      <c r="A162" s="1"/>
      <c r="B162" s="297"/>
      <c r="C162" s="1"/>
    </row>
    <row r="163" spans="1:3" ht="12.75" customHeight="1" x14ac:dyDescent="0.2">
      <c r="A163" s="1"/>
      <c r="B163" s="297"/>
      <c r="C163" s="1"/>
    </row>
    <row r="164" spans="1:3" ht="12.75" customHeight="1" x14ac:dyDescent="0.2">
      <c r="A164" s="1"/>
      <c r="B164" s="297"/>
      <c r="C164" s="1"/>
    </row>
    <row r="165" spans="1:3" ht="12.75" customHeight="1" x14ac:dyDescent="0.2">
      <c r="A165" s="1"/>
      <c r="B165" s="297"/>
      <c r="C165" s="1"/>
    </row>
    <row r="166" spans="1:3" ht="12.75" customHeight="1" x14ac:dyDescent="0.2">
      <c r="A166" s="1"/>
      <c r="B166" s="297"/>
      <c r="C166" s="1"/>
    </row>
    <row r="167" spans="1:3" ht="12.75" customHeight="1" x14ac:dyDescent="0.2">
      <c r="A167" s="1"/>
      <c r="B167" s="297"/>
      <c r="C167" s="1"/>
    </row>
    <row r="168" spans="1:3" ht="12.75" customHeight="1" x14ac:dyDescent="0.2">
      <c r="A168" s="1"/>
      <c r="B168" s="297"/>
      <c r="C168" s="1"/>
    </row>
    <row r="169" spans="1:3" ht="12.75" customHeight="1" x14ac:dyDescent="0.2">
      <c r="A169" s="1"/>
      <c r="B169" s="297"/>
      <c r="C169" s="1"/>
    </row>
    <row r="170" spans="1:3" ht="12.75" customHeight="1" x14ac:dyDescent="0.2">
      <c r="A170" s="1"/>
      <c r="B170" s="297"/>
      <c r="C170" s="1"/>
    </row>
    <row r="171" spans="1:3" ht="12.75" customHeight="1" x14ac:dyDescent="0.2">
      <c r="A171" s="1"/>
      <c r="B171" s="297"/>
      <c r="C171" s="1"/>
    </row>
    <row r="172" spans="1:3" ht="12.75" customHeight="1" x14ac:dyDescent="0.2">
      <c r="A172" s="1"/>
      <c r="B172" s="297"/>
      <c r="C172" s="1"/>
    </row>
    <row r="173" spans="1:3" ht="12.75" customHeight="1" x14ac:dyDescent="0.2">
      <c r="A173" s="1"/>
      <c r="B173" s="297"/>
      <c r="C173" s="1"/>
    </row>
    <row r="174" spans="1:3" ht="12.75" customHeight="1" x14ac:dyDescent="0.2">
      <c r="A174" s="1"/>
      <c r="B174" s="297"/>
      <c r="C174" s="1"/>
    </row>
    <row r="175" spans="1:3" ht="12.75" customHeight="1" x14ac:dyDescent="0.2">
      <c r="A175" s="1"/>
      <c r="B175" s="297"/>
      <c r="C175" s="1"/>
    </row>
    <row r="176" spans="1:3" ht="12.75" customHeight="1" x14ac:dyDescent="0.2">
      <c r="A176" s="1"/>
      <c r="B176" s="297"/>
      <c r="C176" s="1"/>
    </row>
    <row r="177" spans="1:3" ht="12.75" customHeight="1" x14ac:dyDescent="0.2">
      <c r="A177" s="1"/>
      <c r="B177" s="297"/>
      <c r="C177" s="1"/>
    </row>
    <row r="178" spans="1:3" ht="12.75" customHeight="1" x14ac:dyDescent="0.2">
      <c r="A178" s="1"/>
      <c r="B178" s="297"/>
      <c r="C178" s="1"/>
    </row>
    <row r="179" spans="1:3" ht="12.75" customHeight="1" x14ac:dyDescent="0.2">
      <c r="A179" s="1"/>
      <c r="B179" s="297"/>
      <c r="C179" s="1"/>
    </row>
    <row r="180" spans="1:3" ht="12.75" customHeight="1" x14ac:dyDescent="0.2">
      <c r="A180" s="1"/>
      <c r="B180" s="297"/>
      <c r="C180" s="1"/>
    </row>
    <row r="181" spans="1:3" ht="12.75" customHeight="1" x14ac:dyDescent="0.2">
      <c r="A181" s="1"/>
      <c r="B181" s="297"/>
      <c r="C181" s="1"/>
    </row>
    <row r="182" spans="1:3" ht="12.75" customHeight="1" x14ac:dyDescent="0.2">
      <c r="A182" s="1"/>
      <c r="B182" s="297"/>
      <c r="C182" s="1"/>
    </row>
    <row r="183" spans="1:3" ht="12.75" customHeight="1" x14ac:dyDescent="0.2">
      <c r="A183" s="1"/>
      <c r="B183" s="297"/>
      <c r="C183" s="1"/>
    </row>
    <row r="184" spans="1:3" ht="12.75" customHeight="1" x14ac:dyDescent="0.2">
      <c r="A184" s="1"/>
      <c r="B184" s="297"/>
      <c r="C184" s="1"/>
    </row>
    <row r="185" spans="1:3" ht="12.75" customHeight="1" x14ac:dyDescent="0.2">
      <c r="A185" s="1"/>
      <c r="B185" s="297"/>
      <c r="C185" s="1"/>
    </row>
    <row r="186" spans="1:3" ht="12.75" customHeight="1" x14ac:dyDescent="0.2">
      <c r="A186" s="1"/>
      <c r="B186" s="297"/>
      <c r="C186" s="1"/>
    </row>
    <row r="187" spans="1:3" ht="12.75" customHeight="1" x14ac:dyDescent="0.2">
      <c r="A187" s="1"/>
      <c r="B187" s="297"/>
      <c r="C187" s="1"/>
    </row>
    <row r="188" spans="1:3" ht="12.75" customHeight="1" x14ac:dyDescent="0.2">
      <c r="A188" s="1"/>
      <c r="B188" s="297"/>
      <c r="C188" s="1"/>
    </row>
    <row r="189" spans="1:3" ht="12.75" customHeight="1" x14ac:dyDescent="0.2">
      <c r="A189" s="1"/>
      <c r="B189" s="297"/>
      <c r="C189" s="1"/>
    </row>
    <row r="190" spans="1:3" ht="12.75" customHeight="1" x14ac:dyDescent="0.2">
      <c r="A190" s="1"/>
      <c r="B190" s="297"/>
      <c r="C190" s="1"/>
    </row>
    <row r="191" spans="1:3" ht="12.75" customHeight="1" x14ac:dyDescent="0.2">
      <c r="A191" s="1"/>
      <c r="B191" s="297"/>
      <c r="C191" s="1"/>
    </row>
    <row r="192" spans="1:3" ht="12.75" customHeight="1" x14ac:dyDescent="0.2">
      <c r="A192" s="1"/>
      <c r="B192" s="297"/>
      <c r="C192" s="1"/>
    </row>
    <row r="193" spans="1:3" ht="12.75" customHeight="1" x14ac:dyDescent="0.2">
      <c r="A193" s="1"/>
      <c r="B193" s="297"/>
      <c r="C193" s="1"/>
    </row>
    <row r="194" spans="1:3" ht="12.75" customHeight="1" x14ac:dyDescent="0.2">
      <c r="A194" s="1"/>
      <c r="B194" s="297"/>
      <c r="C194" s="1"/>
    </row>
    <row r="195" spans="1:3" ht="12.75" customHeight="1" x14ac:dyDescent="0.2">
      <c r="A195" s="1"/>
      <c r="B195" s="297"/>
      <c r="C195" s="1"/>
    </row>
    <row r="196" spans="1:3" ht="12.75" customHeight="1" x14ac:dyDescent="0.2">
      <c r="A196" s="1"/>
      <c r="B196" s="297"/>
      <c r="C196" s="1"/>
    </row>
    <row r="197" spans="1:3" ht="12.75" customHeight="1" x14ac:dyDescent="0.2">
      <c r="A197" s="1"/>
      <c r="B197" s="297"/>
      <c r="C197" s="1"/>
    </row>
    <row r="198" spans="1:3" ht="12.75" customHeight="1" x14ac:dyDescent="0.2">
      <c r="A198" s="1"/>
      <c r="B198" s="297"/>
      <c r="C198" s="1"/>
    </row>
    <row r="199" spans="1:3" ht="12.75" customHeight="1" x14ac:dyDescent="0.2">
      <c r="A199" s="1"/>
      <c r="B199" s="297"/>
      <c r="C199" s="1"/>
    </row>
    <row r="200" spans="1:3" ht="12.75" customHeight="1" x14ac:dyDescent="0.2">
      <c r="A200" s="1"/>
      <c r="B200" s="297"/>
      <c r="C200" s="1"/>
    </row>
    <row r="201" spans="1:3" ht="12.75" customHeight="1" x14ac:dyDescent="0.2">
      <c r="A201" s="1"/>
      <c r="B201" s="297"/>
      <c r="C201" s="1"/>
    </row>
    <row r="202" spans="1:3" ht="12.75" customHeight="1" x14ac:dyDescent="0.2">
      <c r="A202" s="1"/>
      <c r="B202" s="297"/>
      <c r="C202" s="1"/>
    </row>
    <row r="203" spans="1:3" ht="12.75" customHeight="1" x14ac:dyDescent="0.2">
      <c r="A203" s="1"/>
      <c r="B203" s="297"/>
      <c r="C203" s="1"/>
    </row>
    <row r="204" spans="1:3" ht="12.75" customHeight="1" x14ac:dyDescent="0.2">
      <c r="A204" s="1"/>
      <c r="B204" s="297"/>
      <c r="C204" s="1"/>
    </row>
    <row r="205" spans="1:3" ht="12.75" customHeight="1" x14ac:dyDescent="0.2">
      <c r="A205" s="1"/>
      <c r="B205" s="297"/>
      <c r="C205" s="1"/>
    </row>
    <row r="206" spans="1:3" ht="12.75" customHeight="1" x14ac:dyDescent="0.2">
      <c r="A206" s="1"/>
      <c r="B206" s="297"/>
      <c r="C206" s="1"/>
    </row>
    <row r="207" spans="1:3" ht="12.75" customHeight="1" x14ac:dyDescent="0.2">
      <c r="A207" s="1"/>
      <c r="B207" s="297"/>
      <c r="C207" s="1"/>
    </row>
    <row r="208" spans="1:3" ht="12.75" customHeight="1" x14ac:dyDescent="0.2">
      <c r="A208" s="1"/>
      <c r="B208" s="297"/>
      <c r="C208" s="1"/>
    </row>
    <row r="209" spans="1:3" ht="12.75" customHeight="1" x14ac:dyDescent="0.2">
      <c r="A209" s="1"/>
      <c r="B209" s="297"/>
      <c r="C209" s="1"/>
    </row>
    <row r="210" spans="1:3" ht="12.75" customHeight="1" x14ac:dyDescent="0.2">
      <c r="A210" s="1"/>
      <c r="B210" s="297"/>
      <c r="C210" s="1"/>
    </row>
    <row r="211" spans="1:3" ht="12.75" customHeight="1" x14ac:dyDescent="0.2">
      <c r="A211" s="1"/>
      <c r="B211" s="297"/>
      <c r="C211" s="1"/>
    </row>
    <row r="212" spans="1:3" ht="12.75" customHeight="1" x14ac:dyDescent="0.2">
      <c r="A212" s="1"/>
      <c r="B212" s="297"/>
      <c r="C212" s="1"/>
    </row>
    <row r="213" spans="1:3" ht="12.75" customHeight="1" x14ac:dyDescent="0.2">
      <c r="A213" s="1"/>
      <c r="B213" s="297"/>
      <c r="C213" s="1"/>
    </row>
    <row r="214" spans="1:3" ht="12.75" customHeight="1" x14ac:dyDescent="0.2">
      <c r="A214" s="1"/>
      <c r="B214" s="297"/>
      <c r="C214" s="1"/>
    </row>
    <row r="215" spans="1:3" ht="12.75" customHeight="1" x14ac:dyDescent="0.2">
      <c r="A215" s="1"/>
      <c r="B215" s="297"/>
      <c r="C215" s="1"/>
    </row>
    <row r="216" spans="1:3" ht="12.75" customHeight="1" x14ac:dyDescent="0.2">
      <c r="A216" s="1"/>
      <c r="B216" s="297"/>
      <c r="C216" s="1"/>
    </row>
    <row r="217" spans="1:3" ht="12.75" customHeight="1" x14ac:dyDescent="0.2">
      <c r="A217" s="1"/>
      <c r="B217" s="297"/>
      <c r="C217" s="1"/>
    </row>
    <row r="218" spans="1:3" ht="12.75" customHeight="1" x14ac:dyDescent="0.2">
      <c r="A218" s="1"/>
      <c r="B218" s="297"/>
      <c r="C218" s="1"/>
    </row>
    <row r="219" spans="1:3" ht="12.75" customHeight="1" x14ac:dyDescent="0.2">
      <c r="A219" s="1"/>
      <c r="B219" s="297"/>
      <c r="C219" s="1"/>
    </row>
    <row r="220" spans="1:3" ht="12.75" customHeight="1" x14ac:dyDescent="0.2">
      <c r="A220" s="1"/>
      <c r="B220" s="297"/>
      <c r="C220" s="1"/>
    </row>
    <row r="221" spans="1:3" ht="12.75" customHeight="1" x14ac:dyDescent="0.2">
      <c r="A221" s="1"/>
      <c r="B221" s="297"/>
      <c r="C221" s="1"/>
    </row>
    <row r="222" spans="1:3" ht="12.75" customHeight="1" x14ac:dyDescent="0.2">
      <c r="A222" s="1"/>
      <c r="B222" s="297"/>
      <c r="C222" s="1"/>
    </row>
    <row r="223" spans="1:3" ht="12.75" customHeight="1" x14ac:dyDescent="0.2">
      <c r="A223" s="1"/>
      <c r="B223" s="297"/>
      <c r="C223" s="1"/>
    </row>
    <row r="224" spans="1:3" ht="12.75" customHeight="1" x14ac:dyDescent="0.2">
      <c r="A224" s="1"/>
      <c r="B224" s="297"/>
      <c r="C224" s="1"/>
    </row>
    <row r="225" spans="1:3" ht="12.75" customHeight="1" x14ac:dyDescent="0.2">
      <c r="A225" s="1"/>
      <c r="B225" s="297"/>
      <c r="C225" s="1"/>
    </row>
    <row r="226" spans="1:3" ht="12.75" customHeight="1" x14ac:dyDescent="0.2">
      <c r="A226" s="1"/>
      <c r="B226" s="297"/>
      <c r="C226" s="1"/>
    </row>
    <row r="227" spans="1:3" ht="12.75" customHeight="1" x14ac:dyDescent="0.2">
      <c r="A227" s="1"/>
      <c r="B227" s="297"/>
      <c r="C227" s="1"/>
    </row>
    <row r="228" spans="1:3" ht="12.75" customHeight="1" x14ac:dyDescent="0.2">
      <c r="A228" s="1"/>
      <c r="B228" s="297"/>
      <c r="C228" s="1"/>
    </row>
    <row r="229" spans="1:3" ht="12.75" customHeight="1" x14ac:dyDescent="0.2">
      <c r="A229" s="1"/>
      <c r="B229" s="297"/>
      <c r="C229" s="1"/>
    </row>
    <row r="230" spans="1:3" ht="12.75" customHeight="1" x14ac:dyDescent="0.2">
      <c r="A230" s="1"/>
      <c r="B230" s="297"/>
      <c r="C230" s="1"/>
    </row>
    <row r="231" spans="1:3" ht="12.75" customHeight="1" x14ac:dyDescent="0.2">
      <c r="A231" s="1"/>
      <c r="B231" s="297"/>
      <c r="C231" s="1"/>
    </row>
    <row r="232" spans="1:3" ht="12.75" customHeight="1" x14ac:dyDescent="0.2">
      <c r="A232" s="1"/>
      <c r="B232" s="297"/>
      <c r="C232" s="1"/>
    </row>
    <row r="233" spans="1:3" ht="12.75" customHeight="1" x14ac:dyDescent="0.2">
      <c r="A233" s="1"/>
      <c r="B233" s="297"/>
      <c r="C233" s="1"/>
    </row>
    <row r="234" spans="1:3" ht="12.75" customHeight="1" x14ac:dyDescent="0.2">
      <c r="A234" s="1"/>
      <c r="B234" s="297"/>
      <c r="C234" s="1"/>
    </row>
    <row r="235" spans="1:3" ht="12.75" customHeight="1" x14ac:dyDescent="0.2">
      <c r="A235" s="1"/>
      <c r="B235" s="297"/>
      <c r="C235" s="1"/>
    </row>
    <row r="236" spans="1:3" ht="12.75" customHeight="1" x14ac:dyDescent="0.2">
      <c r="A236" s="1"/>
      <c r="B236" s="297"/>
      <c r="C236" s="1"/>
    </row>
    <row r="237" spans="1:3" ht="12.75" customHeight="1" x14ac:dyDescent="0.2">
      <c r="A237" s="1"/>
      <c r="B237" s="297"/>
      <c r="C237" s="1"/>
    </row>
    <row r="238" spans="1:3" ht="12.75" customHeight="1" x14ac:dyDescent="0.2">
      <c r="A238" s="1"/>
      <c r="B238" s="297"/>
      <c r="C238" s="1"/>
    </row>
    <row r="239" spans="1:3" ht="12.75" customHeight="1" x14ac:dyDescent="0.2">
      <c r="A239" s="1"/>
      <c r="B239" s="297"/>
      <c r="C239" s="1"/>
    </row>
    <row r="240" spans="1:3" ht="12.75" customHeight="1" x14ac:dyDescent="0.2">
      <c r="A240" s="1"/>
      <c r="B240" s="297"/>
      <c r="C240" s="1"/>
    </row>
    <row r="241" spans="1:3" ht="12.75" customHeight="1" x14ac:dyDescent="0.2">
      <c r="A241" s="1"/>
      <c r="B241" s="297"/>
      <c r="C241" s="1"/>
    </row>
    <row r="242" spans="1:3" ht="12.75" customHeight="1" x14ac:dyDescent="0.2">
      <c r="A242" s="1"/>
      <c r="B242" s="297"/>
      <c r="C242" s="1"/>
    </row>
    <row r="243" spans="1:3" ht="12.75" customHeight="1" x14ac:dyDescent="0.2">
      <c r="A243" s="1"/>
      <c r="B243" s="297"/>
      <c r="C243" s="1"/>
    </row>
    <row r="244" spans="1:3" ht="12.75" customHeight="1" x14ac:dyDescent="0.2">
      <c r="A244" s="1"/>
      <c r="B244" s="297"/>
      <c r="C244" s="1"/>
    </row>
    <row r="245" spans="1:3" ht="12.75" customHeight="1" x14ac:dyDescent="0.2">
      <c r="A245" s="1"/>
      <c r="B245" s="297"/>
      <c r="C245" s="1"/>
    </row>
    <row r="246" spans="1:3" ht="12.75" customHeight="1" x14ac:dyDescent="0.2">
      <c r="A246" s="1"/>
      <c r="B246" s="297"/>
      <c r="C246" s="1"/>
    </row>
    <row r="247" spans="1:3" ht="12.75" customHeight="1" x14ac:dyDescent="0.2">
      <c r="A247" s="1"/>
      <c r="B247" s="297"/>
      <c r="C247" s="1"/>
    </row>
    <row r="248" spans="1:3" ht="12.75" customHeight="1" x14ac:dyDescent="0.2">
      <c r="A248" s="1"/>
      <c r="B248" s="297"/>
      <c r="C248" s="1"/>
    </row>
    <row r="249" spans="1:3" ht="12.75" customHeight="1" x14ac:dyDescent="0.2">
      <c r="A249" s="1"/>
      <c r="B249" s="297"/>
      <c r="C249" s="1"/>
    </row>
    <row r="250" spans="1:3" ht="12.75" customHeight="1" x14ac:dyDescent="0.2">
      <c r="A250" s="1"/>
      <c r="B250" s="297"/>
      <c r="C250" s="1"/>
    </row>
    <row r="251" spans="1:3" ht="12.75" customHeight="1" x14ac:dyDescent="0.2">
      <c r="A251" s="1"/>
      <c r="B251" s="297"/>
      <c r="C251" s="1"/>
    </row>
    <row r="252" spans="1:3" ht="12.75" customHeight="1" x14ac:dyDescent="0.2">
      <c r="A252" s="1"/>
      <c r="B252" s="297"/>
      <c r="C252" s="1"/>
    </row>
    <row r="253" spans="1:3" ht="12.75" customHeight="1" x14ac:dyDescent="0.2">
      <c r="A253" s="1"/>
      <c r="B253" s="297"/>
      <c r="C253" s="1"/>
    </row>
    <row r="254" spans="1:3" ht="12.75" customHeight="1" x14ac:dyDescent="0.2">
      <c r="A254" s="1"/>
      <c r="B254" s="297"/>
      <c r="C254" s="1"/>
    </row>
    <row r="255" spans="1:3" ht="12.75" customHeight="1" x14ac:dyDescent="0.2">
      <c r="A255" s="1"/>
      <c r="B255" s="297"/>
      <c r="C255" s="1"/>
    </row>
    <row r="256" spans="1:3" ht="12.75" customHeight="1" x14ac:dyDescent="0.2">
      <c r="A256" s="1"/>
      <c r="B256" s="297"/>
      <c r="C256" s="1"/>
    </row>
    <row r="257" spans="1:3" ht="12.75" customHeight="1" x14ac:dyDescent="0.2">
      <c r="A257" s="1"/>
      <c r="B257" s="297"/>
      <c r="C257" s="1"/>
    </row>
    <row r="258" spans="1:3" ht="12.75" customHeight="1" x14ac:dyDescent="0.2">
      <c r="A258" s="1"/>
      <c r="B258" s="297"/>
      <c r="C258" s="1"/>
    </row>
    <row r="259" spans="1:3" ht="12.75" customHeight="1" x14ac:dyDescent="0.2">
      <c r="A259" s="1"/>
      <c r="B259" s="297"/>
      <c r="C259" s="1"/>
    </row>
    <row r="260" spans="1:3" ht="12.75" customHeight="1" x14ac:dyDescent="0.2">
      <c r="A260" s="1"/>
      <c r="B260" s="297"/>
      <c r="C260" s="1"/>
    </row>
    <row r="261" spans="1:3" ht="12.75" customHeight="1" x14ac:dyDescent="0.2">
      <c r="A261" s="1"/>
      <c r="B261" s="297"/>
      <c r="C261" s="1"/>
    </row>
    <row r="262" spans="1:3" ht="12.75" customHeight="1" x14ac:dyDescent="0.2">
      <c r="A262" s="1"/>
      <c r="B262" s="297"/>
      <c r="C262" s="1"/>
    </row>
    <row r="263" spans="1:3" ht="12.75" customHeight="1" x14ac:dyDescent="0.2">
      <c r="A263" s="1"/>
      <c r="B263" s="297"/>
      <c r="C263" s="1"/>
    </row>
    <row r="264" spans="1:3" ht="12.75" customHeight="1" x14ac:dyDescent="0.2">
      <c r="A264" s="1"/>
      <c r="B264" s="297"/>
      <c r="C264" s="1"/>
    </row>
    <row r="265" spans="1:3" ht="12.75" customHeight="1" x14ac:dyDescent="0.2">
      <c r="A265" s="1"/>
      <c r="B265" s="297"/>
      <c r="C265" s="1"/>
    </row>
    <row r="266" spans="1:3" ht="12.75" customHeight="1" x14ac:dyDescent="0.2">
      <c r="A266" s="1"/>
      <c r="B266" s="297"/>
      <c r="C266" s="1"/>
    </row>
    <row r="267" spans="1:3" ht="12.75" customHeight="1" x14ac:dyDescent="0.2">
      <c r="A267" s="1"/>
      <c r="B267" s="297"/>
      <c r="C267" s="1"/>
    </row>
    <row r="268" spans="1:3" ht="12.75" customHeight="1" x14ac:dyDescent="0.2">
      <c r="A268" s="1"/>
      <c r="B268" s="297"/>
      <c r="C268" s="1"/>
    </row>
    <row r="269" spans="1:3" ht="12.75" customHeight="1" x14ac:dyDescent="0.2">
      <c r="A269" s="1"/>
      <c r="B269" s="297"/>
      <c r="C269" s="1"/>
    </row>
    <row r="270" spans="1:3" ht="12.75" customHeight="1" x14ac:dyDescent="0.2">
      <c r="A270" s="1"/>
      <c r="B270" s="297"/>
      <c r="C270" s="1"/>
    </row>
    <row r="271" spans="1:3" ht="12.75" customHeight="1" x14ac:dyDescent="0.2">
      <c r="A271" s="1"/>
      <c r="B271" s="297"/>
      <c r="C271" s="1"/>
    </row>
    <row r="272" spans="1:3" ht="12.75" customHeight="1" x14ac:dyDescent="0.2">
      <c r="A272" s="1"/>
      <c r="B272" s="297"/>
      <c r="C272" s="1"/>
    </row>
    <row r="273" spans="1:3" ht="12.75" customHeight="1" x14ac:dyDescent="0.2">
      <c r="A273" s="1"/>
      <c r="B273" s="297"/>
      <c r="C273" s="1"/>
    </row>
    <row r="274" spans="1:3" ht="12.75" customHeight="1" x14ac:dyDescent="0.2">
      <c r="A274" s="1"/>
      <c r="B274" s="297"/>
      <c r="C274" s="1"/>
    </row>
    <row r="275" spans="1:3" ht="12.75" customHeight="1" x14ac:dyDescent="0.2">
      <c r="A275" s="1"/>
      <c r="B275" s="297"/>
      <c r="C275" s="1"/>
    </row>
    <row r="276" spans="1:3" ht="12.75" customHeight="1" x14ac:dyDescent="0.2">
      <c r="A276" s="1"/>
      <c r="B276" s="297"/>
      <c r="C276" s="1"/>
    </row>
    <row r="277" spans="1:3" ht="12.75" customHeight="1" x14ac:dyDescent="0.2">
      <c r="A277" s="1"/>
      <c r="B277" s="297"/>
      <c r="C277" s="1"/>
    </row>
    <row r="278" spans="1:3" ht="12.75" customHeight="1" x14ac:dyDescent="0.2">
      <c r="A278" s="1"/>
      <c r="B278" s="297"/>
      <c r="C278" s="1"/>
    </row>
    <row r="279" spans="1:3" ht="12.75" customHeight="1" x14ac:dyDescent="0.2">
      <c r="A279" s="1"/>
      <c r="B279" s="297"/>
      <c r="C279" s="1"/>
    </row>
    <row r="280" spans="1:3" ht="12.75" customHeight="1" x14ac:dyDescent="0.2">
      <c r="A280" s="1"/>
      <c r="B280" s="297"/>
      <c r="C280" s="1"/>
    </row>
    <row r="281" spans="1:3" ht="12.75" customHeight="1" x14ac:dyDescent="0.2">
      <c r="A281" s="1"/>
      <c r="B281" s="297"/>
      <c r="C281" s="1"/>
    </row>
    <row r="282" spans="1:3" ht="12.75" customHeight="1" x14ac:dyDescent="0.2">
      <c r="A282" s="1"/>
      <c r="B282" s="297"/>
      <c r="C282" s="1"/>
    </row>
    <row r="283" spans="1:3" ht="12.75" customHeight="1" x14ac:dyDescent="0.2">
      <c r="A283" s="1"/>
      <c r="B283" s="297"/>
      <c r="C283" s="1"/>
    </row>
    <row r="284" spans="1:3" ht="12.75" customHeight="1" x14ac:dyDescent="0.2">
      <c r="A284" s="1"/>
      <c r="B284" s="297"/>
      <c r="C284" s="1"/>
    </row>
    <row r="285" spans="1:3" ht="12.75" customHeight="1" x14ac:dyDescent="0.2">
      <c r="A285" s="1"/>
      <c r="B285" s="297"/>
      <c r="C285" s="1"/>
    </row>
    <row r="286" spans="1:3" ht="12.75" customHeight="1" x14ac:dyDescent="0.2">
      <c r="A286" s="1"/>
      <c r="B286" s="297"/>
      <c r="C286" s="1"/>
    </row>
    <row r="287" spans="1:3" ht="12.75" customHeight="1" x14ac:dyDescent="0.2">
      <c r="A287" s="1"/>
      <c r="B287" s="297"/>
      <c r="C287" s="1"/>
    </row>
    <row r="288" spans="1:3" ht="12.75" customHeight="1" x14ac:dyDescent="0.2">
      <c r="A288" s="1"/>
      <c r="B288" s="297"/>
      <c r="C288" s="1"/>
    </row>
    <row r="289" spans="1:3" ht="12.75" customHeight="1" x14ac:dyDescent="0.2">
      <c r="A289" s="1"/>
      <c r="B289" s="297"/>
      <c r="C289" s="1"/>
    </row>
    <row r="290" spans="1:3" ht="12.75" customHeight="1" x14ac:dyDescent="0.2">
      <c r="A290" s="1"/>
      <c r="B290" s="297"/>
      <c r="C290" s="1"/>
    </row>
    <row r="291" spans="1:3" ht="12.75" customHeight="1" x14ac:dyDescent="0.2">
      <c r="A291" s="1"/>
      <c r="B291" s="297"/>
      <c r="C291" s="1"/>
    </row>
    <row r="292" spans="1:3" ht="12.75" customHeight="1" x14ac:dyDescent="0.2">
      <c r="A292" s="1"/>
      <c r="B292" s="297"/>
      <c r="C292" s="1"/>
    </row>
    <row r="293" spans="1:3" ht="12.75" customHeight="1" x14ac:dyDescent="0.2">
      <c r="A293" s="1"/>
      <c r="B293" s="297"/>
      <c r="C293" s="1"/>
    </row>
    <row r="294" spans="1:3" ht="12.75" customHeight="1" x14ac:dyDescent="0.2">
      <c r="A294" s="1"/>
      <c r="B294" s="297"/>
      <c r="C294" s="1"/>
    </row>
    <row r="295" spans="1:3" ht="12.75" customHeight="1" x14ac:dyDescent="0.2">
      <c r="A295" s="1"/>
      <c r="B295" s="297"/>
      <c r="C295" s="1"/>
    </row>
    <row r="296" spans="1:3" ht="12.75" customHeight="1" x14ac:dyDescent="0.2">
      <c r="A296" s="1"/>
      <c r="B296" s="297"/>
      <c r="C296" s="1"/>
    </row>
    <row r="297" spans="1:3" ht="12.75" customHeight="1" x14ac:dyDescent="0.2">
      <c r="A297" s="1"/>
      <c r="B297" s="297"/>
      <c r="C297" s="1"/>
    </row>
    <row r="298" spans="1:3" ht="12.75" customHeight="1" x14ac:dyDescent="0.2">
      <c r="A298" s="1"/>
      <c r="B298" s="297"/>
      <c r="C298" s="1"/>
    </row>
    <row r="299" spans="1:3" ht="12.75" customHeight="1" x14ac:dyDescent="0.2">
      <c r="A299" s="1"/>
      <c r="B299" s="297"/>
      <c r="C299" s="1"/>
    </row>
    <row r="300" spans="1:3" ht="12.75" customHeight="1" x14ac:dyDescent="0.2">
      <c r="A300" s="1"/>
      <c r="B300" s="297"/>
      <c r="C300" s="1"/>
    </row>
    <row r="301" spans="1:3" ht="12.75" customHeight="1" x14ac:dyDescent="0.2">
      <c r="A301" s="1"/>
      <c r="B301" s="297"/>
      <c r="C301" s="1"/>
    </row>
    <row r="302" spans="1:3" ht="12.75" customHeight="1" x14ac:dyDescent="0.2">
      <c r="A302" s="1"/>
      <c r="B302" s="297"/>
      <c r="C302" s="1"/>
    </row>
    <row r="303" spans="1:3" ht="12.75" customHeight="1" x14ac:dyDescent="0.2">
      <c r="A303" s="1"/>
      <c r="B303" s="297"/>
      <c r="C303" s="1"/>
    </row>
    <row r="304" spans="1:3" ht="12.75" customHeight="1" x14ac:dyDescent="0.2">
      <c r="A304" s="1"/>
      <c r="B304" s="297"/>
      <c r="C304" s="1"/>
    </row>
    <row r="305" spans="1:3" ht="12.75" customHeight="1" x14ac:dyDescent="0.2">
      <c r="A305" s="1"/>
      <c r="B305" s="297"/>
      <c r="C305" s="1"/>
    </row>
    <row r="306" spans="1:3" ht="12.75" customHeight="1" x14ac:dyDescent="0.2">
      <c r="A306" s="1"/>
      <c r="B306" s="297"/>
      <c r="C306" s="1"/>
    </row>
    <row r="307" spans="1:3" ht="12.75" customHeight="1" x14ac:dyDescent="0.2">
      <c r="A307" s="1"/>
      <c r="B307" s="297"/>
      <c r="C307" s="1"/>
    </row>
    <row r="308" spans="1:3" ht="12.75" customHeight="1" x14ac:dyDescent="0.2">
      <c r="A308" s="1"/>
      <c r="B308" s="297"/>
      <c r="C308" s="1"/>
    </row>
    <row r="309" spans="1:3" ht="12.75" customHeight="1" x14ac:dyDescent="0.2">
      <c r="A309" s="1"/>
      <c r="B309" s="297"/>
      <c r="C309" s="1"/>
    </row>
    <row r="310" spans="1:3" ht="12.75" customHeight="1" x14ac:dyDescent="0.2">
      <c r="A310" s="1"/>
      <c r="B310" s="297"/>
      <c r="C310" s="1"/>
    </row>
    <row r="311" spans="1:3" ht="12.75" customHeight="1" x14ac:dyDescent="0.2">
      <c r="A311" s="1"/>
      <c r="B311" s="297"/>
      <c r="C311" s="1"/>
    </row>
    <row r="312" spans="1:3" ht="12.75" customHeight="1" x14ac:dyDescent="0.2">
      <c r="A312" s="1"/>
      <c r="B312" s="297"/>
      <c r="C312" s="1"/>
    </row>
    <row r="313" spans="1:3" ht="12.75" customHeight="1" x14ac:dyDescent="0.2">
      <c r="A313" s="1"/>
      <c r="B313" s="297"/>
      <c r="C313" s="1"/>
    </row>
    <row r="314" spans="1:3" ht="12.75" customHeight="1" x14ac:dyDescent="0.2">
      <c r="A314" s="1"/>
      <c r="B314" s="297"/>
      <c r="C314" s="1"/>
    </row>
    <row r="315" spans="1:3" ht="12.75" customHeight="1" x14ac:dyDescent="0.2">
      <c r="A315" s="1"/>
      <c r="B315" s="297"/>
      <c r="C315" s="1"/>
    </row>
    <row r="316" spans="1:3" ht="12.75" customHeight="1" x14ac:dyDescent="0.2">
      <c r="A316" s="1"/>
      <c r="B316" s="297"/>
      <c r="C316" s="1"/>
    </row>
    <row r="317" spans="1:3" ht="12.75" customHeight="1" x14ac:dyDescent="0.2">
      <c r="A317" s="1"/>
      <c r="B317" s="297"/>
      <c r="C317" s="1"/>
    </row>
    <row r="318" spans="1:3" ht="12.75" customHeight="1" x14ac:dyDescent="0.2">
      <c r="A318" s="1"/>
      <c r="B318" s="297"/>
      <c r="C318" s="1"/>
    </row>
    <row r="319" spans="1:3" ht="12.75" customHeight="1" x14ac:dyDescent="0.2">
      <c r="A319" s="1"/>
      <c r="B319" s="297"/>
      <c r="C319" s="1"/>
    </row>
    <row r="320" spans="1:3" ht="12.75" customHeight="1" x14ac:dyDescent="0.2">
      <c r="A320" s="1"/>
      <c r="B320" s="297"/>
      <c r="C320" s="1"/>
    </row>
    <row r="321" spans="1:3" ht="12.75" customHeight="1" x14ac:dyDescent="0.2">
      <c r="A321" s="1"/>
      <c r="B321" s="297"/>
      <c r="C321" s="1"/>
    </row>
    <row r="322" spans="1:3" ht="12.75" customHeight="1" x14ac:dyDescent="0.2">
      <c r="A322" s="1"/>
      <c r="B322" s="297"/>
      <c r="C322" s="1"/>
    </row>
    <row r="323" spans="1:3" ht="12.75" customHeight="1" x14ac:dyDescent="0.2">
      <c r="A323" s="1"/>
      <c r="B323" s="297"/>
      <c r="C323" s="1"/>
    </row>
    <row r="324" spans="1:3" ht="12.75" customHeight="1" x14ac:dyDescent="0.2">
      <c r="A324" s="1"/>
      <c r="B324" s="297"/>
      <c r="C324" s="1"/>
    </row>
    <row r="325" spans="1:3" ht="12.75" customHeight="1" x14ac:dyDescent="0.2">
      <c r="A325" s="1"/>
      <c r="B325" s="297"/>
      <c r="C325" s="1"/>
    </row>
    <row r="326" spans="1:3" ht="12.75" customHeight="1" x14ac:dyDescent="0.2">
      <c r="A326" s="1"/>
      <c r="B326" s="297"/>
      <c r="C326" s="1"/>
    </row>
    <row r="327" spans="1:3" ht="12.75" customHeight="1" x14ac:dyDescent="0.2">
      <c r="A327" s="1"/>
      <c r="B327" s="297"/>
      <c r="C327" s="1"/>
    </row>
    <row r="328" spans="1:3" ht="12.75" customHeight="1" x14ac:dyDescent="0.2">
      <c r="A328" s="1"/>
      <c r="B328" s="297"/>
      <c r="C328" s="1"/>
    </row>
    <row r="329" spans="1:3" ht="12.75" customHeight="1" x14ac:dyDescent="0.2">
      <c r="A329" s="1"/>
      <c r="B329" s="297"/>
      <c r="C329" s="1"/>
    </row>
    <row r="330" spans="1:3" ht="12.75" customHeight="1" x14ac:dyDescent="0.2">
      <c r="A330" s="1"/>
      <c r="B330" s="297"/>
      <c r="C330" s="1"/>
    </row>
    <row r="331" spans="1:3" ht="12.75" customHeight="1" x14ac:dyDescent="0.2">
      <c r="A331" s="1"/>
      <c r="B331" s="297"/>
      <c r="C331" s="1"/>
    </row>
    <row r="332" spans="1:3" ht="12.75" customHeight="1" x14ac:dyDescent="0.2">
      <c r="A332" s="1"/>
      <c r="B332" s="297"/>
      <c r="C332" s="1"/>
    </row>
    <row r="333" spans="1:3" ht="12.75" customHeight="1" x14ac:dyDescent="0.2">
      <c r="A333" s="1"/>
      <c r="B333" s="297"/>
      <c r="C333" s="1"/>
    </row>
    <row r="334" spans="1:3" ht="12.75" customHeight="1" x14ac:dyDescent="0.2">
      <c r="A334" s="1"/>
      <c r="B334" s="297"/>
      <c r="C334" s="1"/>
    </row>
    <row r="335" spans="1:3" ht="12.75" customHeight="1" x14ac:dyDescent="0.2">
      <c r="A335" s="1"/>
      <c r="B335" s="297"/>
      <c r="C335" s="1"/>
    </row>
    <row r="336" spans="1:3" ht="12.75" customHeight="1" x14ac:dyDescent="0.2">
      <c r="A336" s="1"/>
      <c r="B336" s="297"/>
      <c r="C336" s="1"/>
    </row>
    <row r="337" spans="1:3" ht="12.75" customHeight="1" x14ac:dyDescent="0.2">
      <c r="A337" s="1"/>
      <c r="B337" s="297"/>
      <c r="C337" s="1"/>
    </row>
    <row r="338" spans="1:3" ht="12.75" customHeight="1" x14ac:dyDescent="0.2">
      <c r="A338" s="1"/>
      <c r="B338" s="297"/>
      <c r="C338" s="1"/>
    </row>
    <row r="339" spans="1:3" ht="12.75" customHeight="1" x14ac:dyDescent="0.2">
      <c r="A339" s="1"/>
      <c r="B339" s="297"/>
      <c r="C339" s="1"/>
    </row>
    <row r="340" spans="1:3" ht="12.75" customHeight="1" x14ac:dyDescent="0.2">
      <c r="A340" s="1"/>
      <c r="B340" s="297"/>
      <c r="C340" s="1"/>
    </row>
    <row r="341" spans="1:3" ht="12.75" customHeight="1" x14ac:dyDescent="0.2">
      <c r="A341" s="1"/>
      <c r="B341" s="297"/>
      <c r="C341" s="1"/>
    </row>
    <row r="342" spans="1:3" ht="12.75" customHeight="1" x14ac:dyDescent="0.2">
      <c r="A342" s="1"/>
      <c r="B342" s="297"/>
      <c r="C342" s="1"/>
    </row>
    <row r="343" spans="1:3" ht="12.75" customHeight="1" x14ac:dyDescent="0.2">
      <c r="A343" s="1"/>
      <c r="B343" s="297"/>
      <c r="C343" s="1"/>
    </row>
    <row r="344" spans="1:3" ht="12.75" customHeight="1" x14ac:dyDescent="0.2">
      <c r="A344" s="1"/>
      <c r="B344" s="297"/>
      <c r="C344" s="1"/>
    </row>
    <row r="345" spans="1:3" ht="12.75" customHeight="1" x14ac:dyDescent="0.2">
      <c r="A345" s="1"/>
      <c r="B345" s="297"/>
      <c r="C345" s="1"/>
    </row>
    <row r="346" spans="1:3" ht="12.75" customHeight="1" x14ac:dyDescent="0.2">
      <c r="A346" s="1"/>
      <c r="B346" s="297"/>
      <c r="C346" s="1"/>
    </row>
    <row r="347" spans="1:3" ht="12.75" customHeight="1" x14ac:dyDescent="0.2">
      <c r="A347" s="1"/>
      <c r="B347" s="297"/>
      <c r="C347" s="1"/>
    </row>
    <row r="348" spans="1:3" ht="12.75" customHeight="1" x14ac:dyDescent="0.2">
      <c r="A348" s="1"/>
      <c r="B348" s="297"/>
      <c r="C348" s="1"/>
    </row>
    <row r="349" spans="1:3" ht="12.75" customHeight="1" x14ac:dyDescent="0.2">
      <c r="A349" s="1"/>
      <c r="B349" s="297"/>
      <c r="C349" s="1"/>
    </row>
    <row r="350" spans="1:3" ht="12.75" customHeight="1" x14ac:dyDescent="0.2">
      <c r="A350" s="1"/>
      <c r="B350" s="297"/>
      <c r="C350" s="1"/>
    </row>
    <row r="351" spans="1:3" ht="12.75" customHeight="1" x14ac:dyDescent="0.2">
      <c r="A351" s="1"/>
      <c r="B351" s="297"/>
      <c r="C351" s="1"/>
    </row>
    <row r="352" spans="1:3" ht="12.75" customHeight="1" x14ac:dyDescent="0.2">
      <c r="A352" s="1"/>
      <c r="B352" s="297"/>
      <c r="C352" s="1"/>
    </row>
    <row r="353" spans="1:3" ht="12.75" customHeight="1" x14ac:dyDescent="0.2">
      <c r="A353" s="1"/>
      <c r="B353" s="297"/>
      <c r="C353" s="1"/>
    </row>
    <row r="354" spans="1:3" ht="12.75" customHeight="1" x14ac:dyDescent="0.2">
      <c r="A354" s="1"/>
      <c r="B354" s="297"/>
      <c r="C354" s="1"/>
    </row>
    <row r="355" spans="1:3" ht="12.75" customHeight="1" x14ac:dyDescent="0.2">
      <c r="A355" s="1"/>
      <c r="B355" s="297"/>
      <c r="C355" s="1"/>
    </row>
    <row r="356" spans="1:3" ht="12.75" customHeight="1" x14ac:dyDescent="0.2">
      <c r="A356" s="1"/>
      <c r="B356" s="297"/>
      <c r="C356" s="1"/>
    </row>
    <row r="357" spans="1:3" ht="12.75" customHeight="1" x14ac:dyDescent="0.2">
      <c r="A357" s="1"/>
      <c r="B357" s="297"/>
      <c r="C357" s="1"/>
    </row>
    <row r="358" spans="1:3" ht="12.75" customHeight="1" x14ac:dyDescent="0.2">
      <c r="A358" s="1"/>
      <c r="B358" s="297"/>
      <c r="C358" s="1"/>
    </row>
    <row r="359" spans="1:3" ht="12.75" customHeight="1" x14ac:dyDescent="0.2">
      <c r="A359" s="1"/>
      <c r="B359" s="297"/>
      <c r="C359" s="1"/>
    </row>
    <row r="360" spans="1:3" ht="12.75" customHeight="1" x14ac:dyDescent="0.2">
      <c r="A360" s="1"/>
      <c r="B360" s="297"/>
      <c r="C360" s="1"/>
    </row>
    <row r="361" spans="1:3" ht="12.75" customHeight="1" x14ac:dyDescent="0.2">
      <c r="A361" s="1"/>
      <c r="B361" s="297"/>
      <c r="C361" s="1"/>
    </row>
    <row r="362" spans="1:3" ht="12.75" customHeight="1" x14ac:dyDescent="0.2">
      <c r="A362" s="1"/>
      <c r="B362" s="297"/>
      <c r="C362" s="1"/>
    </row>
    <row r="363" spans="1:3" ht="12.75" customHeight="1" x14ac:dyDescent="0.2">
      <c r="A363" s="1"/>
      <c r="B363" s="297"/>
      <c r="C363" s="1"/>
    </row>
    <row r="364" spans="1:3" ht="12.75" customHeight="1" x14ac:dyDescent="0.2">
      <c r="A364" s="1"/>
      <c r="B364" s="297"/>
      <c r="C364" s="1"/>
    </row>
    <row r="365" spans="1:3" ht="12.75" customHeight="1" x14ac:dyDescent="0.2">
      <c r="A365" s="1"/>
      <c r="B365" s="297"/>
      <c r="C365" s="1"/>
    </row>
    <row r="366" spans="1:3" ht="12.75" customHeight="1" x14ac:dyDescent="0.2">
      <c r="A366" s="1"/>
      <c r="B366" s="297"/>
      <c r="C366" s="1"/>
    </row>
    <row r="367" spans="1:3" ht="12.75" customHeight="1" x14ac:dyDescent="0.2">
      <c r="A367" s="1"/>
      <c r="B367" s="297"/>
      <c r="C367" s="1"/>
    </row>
    <row r="368" spans="1:3" ht="12.75" customHeight="1" x14ac:dyDescent="0.2">
      <c r="A368" s="1"/>
      <c r="B368" s="297"/>
      <c r="C368" s="1"/>
    </row>
    <row r="369" spans="1:3" ht="12.75" customHeight="1" x14ac:dyDescent="0.2">
      <c r="A369" s="1"/>
      <c r="B369" s="297"/>
      <c r="C369" s="1"/>
    </row>
    <row r="370" spans="1:3" ht="12.75" customHeight="1" x14ac:dyDescent="0.2">
      <c r="A370" s="1"/>
      <c r="B370" s="297"/>
      <c r="C370" s="1"/>
    </row>
    <row r="371" spans="1:3" ht="12.75" customHeight="1" x14ac:dyDescent="0.2">
      <c r="A371" s="1"/>
      <c r="B371" s="297"/>
      <c r="C371" s="1"/>
    </row>
    <row r="372" spans="1:3" ht="12.75" customHeight="1" x14ac:dyDescent="0.2">
      <c r="A372" s="1"/>
      <c r="B372" s="297"/>
      <c r="C372" s="1"/>
    </row>
    <row r="373" spans="1:3" ht="12.75" customHeight="1" x14ac:dyDescent="0.2">
      <c r="A373" s="1"/>
      <c r="B373" s="297"/>
      <c r="C373" s="1"/>
    </row>
    <row r="374" spans="1:3" ht="12.75" customHeight="1" x14ac:dyDescent="0.2">
      <c r="A374" s="1"/>
      <c r="B374" s="297"/>
      <c r="C374" s="1"/>
    </row>
    <row r="375" spans="1:3" ht="12.75" customHeight="1" x14ac:dyDescent="0.2">
      <c r="A375" s="1"/>
      <c r="B375" s="297"/>
      <c r="C375" s="1"/>
    </row>
    <row r="376" spans="1:3" ht="12.75" customHeight="1" x14ac:dyDescent="0.2">
      <c r="A376" s="1"/>
      <c r="B376" s="297"/>
      <c r="C376" s="1"/>
    </row>
    <row r="377" spans="1:3" ht="12.75" customHeight="1" x14ac:dyDescent="0.2">
      <c r="A377" s="1"/>
      <c r="B377" s="297"/>
      <c r="C377" s="1"/>
    </row>
    <row r="378" spans="1:3" ht="12.75" customHeight="1" x14ac:dyDescent="0.2">
      <c r="A378" s="1"/>
      <c r="B378" s="297"/>
      <c r="C378" s="1"/>
    </row>
    <row r="379" spans="1:3" ht="12.75" customHeight="1" x14ac:dyDescent="0.2">
      <c r="A379" s="1"/>
      <c r="B379" s="297"/>
      <c r="C379" s="1"/>
    </row>
    <row r="380" spans="1:3" ht="12.75" customHeight="1" x14ac:dyDescent="0.2">
      <c r="A380" s="1"/>
      <c r="B380" s="297"/>
      <c r="C380" s="1"/>
    </row>
    <row r="381" spans="1:3" ht="12.75" customHeight="1" x14ac:dyDescent="0.2">
      <c r="A381" s="1"/>
      <c r="B381" s="297"/>
      <c r="C381" s="1"/>
    </row>
    <row r="382" spans="1:3" ht="12.75" customHeight="1" x14ac:dyDescent="0.2">
      <c r="A382" s="1"/>
      <c r="B382" s="297"/>
      <c r="C382" s="1"/>
    </row>
    <row r="383" spans="1:3" ht="12.75" customHeight="1" x14ac:dyDescent="0.2">
      <c r="A383" s="1"/>
      <c r="B383" s="297"/>
      <c r="C383" s="1"/>
    </row>
    <row r="384" spans="1:3" ht="12.75" customHeight="1" x14ac:dyDescent="0.2">
      <c r="A384" s="1"/>
      <c r="B384" s="297"/>
      <c r="C384" s="1"/>
    </row>
    <row r="385" spans="1:3" ht="12.75" customHeight="1" x14ac:dyDescent="0.2">
      <c r="A385" s="1"/>
      <c r="B385" s="297"/>
      <c r="C385" s="1"/>
    </row>
    <row r="386" spans="1:3" ht="12.75" customHeight="1" x14ac:dyDescent="0.2">
      <c r="A386" s="1"/>
      <c r="B386" s="297"/>
      <c r="C386" s="1"/>
    </row>
    <row r="387" spans="1:3" ht="12.75" customHeight="1" x14ac:dyDescent="0.2">
      <c r="A387" s="1"/>
      <c r="B387" s="297"/>
      <c r="C387" s="1"/>
    </row>
    <row r="388" spans="1:3" ht="12.75" customHeight="1" x14ac:dyDescent="0.2">
      <c r="A388" s="1"/>
      <c r="B388" s="297"/>
      <c r="C388" s="1"/>
    </row>
    <row r="389" spans="1:3" ht="12.75" customHeight="1" x14ac:dyDescent="0.2">
      <c r="A389" s="1"/>
      <c r="B389" s="297"/>
      <c r="C389" s="1"/>
    </row>
    <row r="390" spans="1:3" ht="12.75" customHeight="1" x14ac:dyDescent="0.2">
      <c r="A390" s="1"/>
      <c r="B390" s="297"/>
      <c r="C390" s="1"/>
    </row>
    <row r="391" spans="1:3" ht="12.75" customHeight="1" x14ac:dyDescent="0.2">
      <c r="A391" s="1"/>
      <c r="B391" s="297"/>
      <c r="C391" s="1"/>
    </row>
    <row r="392" spans="1:3" ht="12.75" customHeight="1" x14ac:dyDescent="0.2">
      <c r="A392" s="1"/>
      <c r="B392" s="297"/>
      <c r="C392" s="1"/>
    </row>
    <row r="393" spans="1:3" ht="12.75" customHeight="1" x14ac:dyDescent="0.2">
      <c r="A393" s="1"/>
      <c r="B393" s="297"/>
      <c r="C393" s="1"/>
    </row>
    <row r="394" spans="1:3" ht="12.75" customHeight="1" x14ac:dyDescent="0.2">
      <c r="A394" s="1"/>
      <c r="B394" s="297"/>
      <c r="C394" s="1"/>
    </row>
    <row r="395" spans="1:3" ht="12.75" customHeight="1" x14ac:dyDescent="0.2">
      <c r="A395" s="1"/>
      <c r="B395" s="297"/>
      <c r="C395" s="1"/>
    </row>
    <row r="396" spans="1:3" ht="12.75" customHeight="1" x14ac:dyDescent="0.2">
      <c r="A396" s="1"/>
      <c r="B396" s="297"/>
      <c r="C396" s="1"/>
    </row>
    <row r="397" spans="1:3" ht="12.75" customHeight="1" x14ac:dyDescent="0.2">
      <c r="A397" s="1"/>
      <c r="B397" s="297"/>
      <c r="C397" s="1"/>
    </row>
    <row r="398" spans="1:3" ht="12.75" customHeight="1" x14ac:dyDescent="0.2">
      <c r="A398" s="1"/>
      <c r="B398" s="297"/>
      <c r="C398" s="1"/>
    </row>
    <row r="399" spans="1:3" ht="12.75" customHeight="1" x14ac:dyDescent="0.2">
      <c r="A399" s="1"/>
      <c r="B399" s="297"/>
      <c r="C399" s="1"/>
    </row>
    <row r="400" spans="1:3" ht="12.75" customHeight="1" x14ac:dyDescent="0.2">
      <c r="A400" s="1"/>
      <c r="B400" s="297"/>
      <c r="C400" s="1"/>
    </row>
    <row r="401" spans="1:3" ht="12.75" customHeight="1" x14ac:dyDescent="0.2">
      <c r="A401" s="1"/>
      <c r="B401" s="297"/>
      <c r="C401" s="1"/>
    </row>
    <row r="402" spans="1:3" ht="12.75" customHeight="1" x14ac:dyDescent="0.2">
      <c r="A402" s="1"/>
      <c r="B402" s="297"/>
      <c r="C402" s="1"/>
    </row>
    <row r="403" spans="1:3" ht="12.75" customHeight="1" x14ac:dyDescent="0.2">
      <c r="A403" s="1"/>
      <c r="B403" s="297"/>
      <c r="C403" s="1"/>
    </row>
    <row r="404" spans="1:3" ht="12.75" customHeight="1" x14ac:dyDescent="0.2">
      <c r="A404" s="1"/>
      <c r="B404" s="297"/>
      <c r="C404" s="1"/>
    </row>
    <row r="405" spans="1:3" ht="12.75" customHeight="1" x14ac:dyDescent="0.2">
      <c r="A405" s="1"/>
      <c r="B405" s="297"/>
      <c r="C405" s="1"/>
    </row>
    <row r="406" spans="1:3" ht="12.75" customHeight="1" x14ac:dyDescent="0.2">
      <c r="A406" s="1"/>
      <c r="B406" s="297"/>
      <c r="C406" s="1"/>
    </row>
    <row r="407" spans="1:3" ht="12.75" customHeight="1" x14ac:dyDescent="0.2">
      <c r="A407" s="1"/>
      <c r="B407" s="297"/>
      <c r="C407" s="1"/>
    </row>
    <row r="408" spans="1:3" ht="12.75" customHeight="1" x14ac:dyDescent="0.2">
      <c r="A408" s="1"/>
      <c r="B408" s="297"/>
      <c r="C408" s="1"/>
    </row>
    <row r="409" spans="1:3" ht="12.75" customHeight="1" x14ac:dyDescent="0.2">
      <c r="A409" s="1"/>
      <c r="B409" s="297"/>
      <c r="C409" s="1"/>
    </row>
    <row r="410" spans="1:3" ht="12.75" customHeight="1" x14ac:dyDescent="0.2">
      <c r="A410" s="1"/>
      <c r="B410" s="297"/>
      <c r="C410" s="1"/>
    </row>
    <row r="411" spans="1:3" ht="12.75" customHeight="1" x14ac:dyDescent="0.2">
      <c r="A411" s="1"/>
      <c r="B411" s="297"/>
      <c r="C411" s="1"/>
    </row>
    <row r="412" spans="1:3" ht="12.75" customHeight="1" x14ac:dyDescent="0.2">
      <c r="A412" s="1"/>
      <c r="B412" s="297"/>
      <c r="C412" s="1"/>
    </row>
    <row r="413" spans="1:3" ht="12.75" customHeight="1" x14ac:dyDescent="0.2">
      <c r="A413" s="1"/>
      <c r="B413" s="297"/>
      <c r="C413" s="1"/>
    </row>
    <row r="414" spans="1:3" ht="12.75" customHeight="1" x14ac:dyDescent="0.2">
      <c r="A414" s="1"/>
      <c r="B414" s="297"/>
      <c r="C414" s="1"/>
    </row>
    <row r="415" spans="1:3" ht="12.75" customHeight="1" x14ac:dyDescent="0.2">
      <c r="A415" s="1"/>
      <c r="B415" s="297"/>
      <c r="C415" s="1"/>
    </row>
    <row r="416" spans="1:3" ht="12.75" customHeight="1" x14ac:dyDescent="0.2">
      <c r="A416" s="1"/>
      <c r="B416" s="297"/>
      <c r="C416" s="1"/>
    </row>
    <row r="417" spans="1:3" ht="12.75" customHeight="1" x14ac:dyDescent="0.2">
      <c r="A417" s="1"/>
      <c r="B417" s="297"/>
      <c r="C417" s="1"/>
    </row>
    <row r="418" spans="1:3" ht="12.75" customHeight="1" x14ac:dyDescent="0.2">
      <c r="A418" s="1"/>
      <c r="B418" s="297"/>
      <c r="C418" s="1"/>
    </row>
    <row r="419" spans="1:3" ht="12.75" customHeight="1" x14ac:dyDescent="0.2">
      <c r="A419" s="1"/>
      <c r="B419" s="297"/>
      <c r="C419" s="1"/>
    </row>
    <row r="420" spans="1:3" ht="12.75" customHeight="1" x14ac:dyDescent="0.2">
      <c r="A420" s="1"/>
      <c r="B420" s="297"/>
      <c r="C420" s="1"/>
    </row>
    <row r="421" spans="1:3" ht="12.75" customHeight="1" x14ac:dyDescent="0.2">
      <c r="A421" s="1"/>
      <c r="B421" s="297"/>
      <c r="C421" s="1"/>
    </row>
    <row r="422" spans="1:3" ht="12.75" customHeight="1" x14ac:dyDescent="0.2">
      <c r="A422" s="1"/>
      <c r="B422" s="297"/>
      <c r="C422" s="1"/>
    </row>
    <row r="423" spans="1:3" ht="12.75" customHeight="1" x14ac:dyDescent="0.2">
      <c r="A423" s="1"/>
      <c r="B423" s="297"/>
      <c r="C423" s="1"/>
    </row>
    <row r="424" spans="1:3" ht="12.75" customHeight="1" x14ac:dyDescent="0.2">
      <c r="A424" s="1"/>
      <c r="B424" s="297"/>
      <c r="C424" s="1"/>
    </row>
    <row r="425" spans="1:3" ht="12.75" customHeight="1" x14ac:dyDescent="0.2">
      <c r="A425" s="1"/>
      <c r="B425" s="297"/>
      <c r="C425" s="1"/>
    </row>
    <row r="426" spans="1:3" ht="12.75" customHeight="1" x14ac:dyDescent="0.2">
      <c r="A426" s="1"/>
      <c r="B426" s="297"/>
      <c r="C426" s="1"/>
    </row>
    <row r="427" spans="1:3" ht="12.75" customHeight="1" x14ac:dyDescent="0.2">
      <c r="A427" s="1"/>
      <c r="B427" s="297"/>
      <c r="C427" s="1"/>
    </row>
    <row r="428" spans="1:3" ht="12.75" customHeight="1" x14ac:dyDescent="0.2">
      <c r="A428" s="1"/>
      <c r="B428" s="297"/>
      <c r="C428" s="1"/>
    </row>
    <row r="429" spans="1:3" ht="12.75" customHeight="1" x14ac:dyDescent="0.2">
      <c r="A429" s="1"/>
      <c r="B429" s="297"/>
      <c r="C429" s="1"/>
    </row>
    <row r="430" spans="1:3" ht="12.75" customHeight="1" x14ac:dyDescent="0.2">
      <c r="A430" s="1"/>
      <c r="B430" s="297"/>
      <c r="C430" s="1"/>
    </row>
    <row r="431" spans="1:3" ht="12.75" customHeight="1" x14ac:dyDescent="0.2">
      <c r="A431" s="1"/>
      <c r="B431" s="297"/>
      <c r="C431" s="1"/>
    </row>
    <row r="432" spans="1:3" ht="12.75" customHeight="1" x14ac:dyDescent="0.2">
      <c r="A432" s="1"/>
      <c r="B432" s="297"/>
      <c r="C432" s="1"/>
    </row>
    <row r="433" spans="1:3" ht="12.75" customHeight="1" x14ac:dyDescent="0.2">
      <c r="A433" s="1"/>
      <c r="B433" s="297"/>
      <c r="C433" s="1"/>
    </row>
    <row r="434" spans="1:3" ht="12.75" customHeight="1" x14ac:dyDescent="0.2">
      <c r="A434" s="1"/>
      <c r="B434" s="297"/>
      <c r="C434" s="1"/>
    </row>
    <row r="435" spans="1:3" ht="12.75" customHeight="1" x14ac:dyDescent="0.2">
      <c r="A435" s="1"/>
      <c r="B435" s="297"/>
      <c r="C435" s="1"/>
    </row>
    <row r="436" spans="1:3" ht="12.75" customHeight="1" x14ac:dyDescent="0.2">
      <c r="A436" s="1"/>
      <c r="B436" s="297"/>
      <c r="C436" s="1"/>
    </row>
    <row r="437" spans="1:3" ht="12.75" customHeight="1" x14ac:dyDescent="0.2">
      <c r="A437" s="1"/>
      <c r="B437" s="297"/>
      <c r="C437" s="1"/>
    </row>
    <row r="438" spans="1:3" ht="12.75" customHeight="1" x14ac:dyDescent="0.2">
      <c r="A438" s="1"/>
      <c r="B438" s="297"/>
      <c r="C438" s="1"/>
    </row>
    <row r="439" spans="1:3" ht="12.75" customHeight="1" x14ac:dyDescent="0.2">
      <c r="A439" s="1"/>
      <c r="B439" s="297"/>
      <c r="C439" s="1"/>
    </row>
    <row r="440" spans="1:3" ht="12.75" customHeight="1" x14ac:dyDescent="0.2">
      <c r="A440" s="1"/>
      <c r="B440" s="297"/>
      <c r="C440" s="1"/>
    </row>
    <row r="441" spans="1:3" ht="12.75" customHeight="1" x14ac:dyDescent="0.2">
      <c r="A441" s="1"/>
      <c r="B441" s="297"/>
      <c r="C441" s="1"/>
    </row>
    <row r="442" spans="1:3" ht="12.75" customHeight="1" x14ac:dyDescent="0.2">
      <c r="A442" s="1"/>
      <c r="B442" s="297"/>
      <c r="C442" s="1"/>
    </row>
    <row r="443" spans="1:3" ht="12.75" customHeight="1" x14ac:dyDescent="0.2">
      <c r="A443" s="1"/>
      <c r="B443" s="297"/>
      <c r="C443" s="1"/>
    </row>
    <row r="444" spans="1:3" ht="12.75" customHeight="1" x14ac:dyDescent="0.2">
      <c r="A444" s="1"/>
      <c r="B444" s="297"/>
      <c r="C444" s="1"/>
    </row>
    <row r="445" spans="1:3" ht="12.75" customHeight="1" x14ac:dyDescent="0.2">
      <c r="A445" s="1"/>
      <c r="B445" s="297"/>
      <c r="C445" s="1"/>
    </row>
    <row r="446" spans="1:3" ht="12.75" customHeight="1" x14ac:dyDescent="0.2">
      <c r="A446" s="1"/>
      <c r="B446" s="297"/>
      <c r="C446" s="1"/>
    </row>
    <row r="447" spans="1:3" ht="12.75" customHeight="1" x14ac:dyDescent="0.2">
      <c r="A447" s="1"/>
      <c r="B447" s="297"/>
      <c r="C447" s="1"/>
    </row>
    <row r="448" spans="1:3" ht="12.75" customHeight="1" x14ac:dyDescent="0.2">
      <c r="A448" s="1"/>
      <c r="B448" s="297"/>
      <c r="C448" s="1"/>
    </row>
    <row r="449" spans="1:3" ht="12.75" customHeight="1" x14ac:dyDescent="0.2">
      <c r="A449" s="1"/>
      <c r="B449" s="297"/>
      <c r="C449" s="1"/>
    </row>
    <row r="450" spans="1:3" ht="12.75" customHeight="1" x14ac:dyDescent="0.2">
      <c r="A450" s="1"/>
      <c r="B450" s="297"/>
      <c r="C450" s="1"/>
    </row>
    <row r="451" spans="1:3" ht="12.75" customHeight="1" x14ac:dyDescent="0.2">
      <c r="A451" s="1"/>
      <c r="B451" s="297"/>
      <c r="C451" s="1"/>
    </row>
    <row r="452" spans="1:3" ht="12.75" customHeight="1" x14ac:dyDescent="0.2">
      <c r="A452" s="1"/>
      <c r="B452" s="297"/>
      <c r="C452" s="1"/>
    </row>
    <row r="453" spans="1:3" ht="12.75" customHeight="1" x14ac:dyDescent="0.2">
      <c r="A453" s="1"/>
      <c r="B453" s="297"/>
      <c r="C453" s="1"/>
    </row>
    <row r="454" spans="1:3" ht="12.75" customHeight="1" x14ac:dyDescent="0.2">
      <c r="A454" s="1"/>
      <c r="B454" s="297"/>
      <c r="C454" s="1"/>
    </row>
    <row r="455" spans="1:3" ht="12.75" customHeight="1" x14ac:dyDescent="0.2">
      <c r="A455" s="1"/>
      <c r="B455" s="297"/>
      <c r="C455" s="1"/>
    </row>
    <row r="456" spans="1:3" ht="12.75" customHeight="1" x14ac:dyDescent="0.2">
      <c r="A456" s="1"/>
      <c r="B456" s="297"/>
      <c r="C456" s="1"/>
    </row>
    <row r="457" spans="1:3" ht="12.75" customHeight="1" x14ac:dyDescent="0.2">
      <c r="A457" s="1"/>
      <c r="B457" s="297"/>
      <c r="C457" s="1"/>
    </row>
    <row r="458" spans="1:3" ht="12.75" customHeight="1" x14ac:dyDescent="0.2">
      <c r="A458" s="1"/>
      <c r="B458" s="297"/>
      <c r="C458" s="1"/>
    </row>
    <row r="459" spans="1:3" ht="12.75" customHeight="1" x14ac:dyDescent="0.2">
      <c r="A459" s="1"/>
      <c r="B459" s="297"/>
      <c r="C459" s="1"/>
    </row>
    <row r="460" spans="1:3" ht="12.75" customHeight="1" x14ac:dyDescent="0.2">
      <c r="A460" s="1"/>
      <c r="B460" s="297"/>
      <c r="C460" s="1"/>
    </row>
    <row r="461" spans="1:3" ht="12.75" customHeight="1" x14ac:dyDescent="0.2">
      <c r="A461" s="1"/>
      <c r="B461" s="297"/>
      <c r="C461" s="1"/>
    </row>
    <row r="462" spans="1:3" ht="12.75" customHeight="1" x14ac:dyDescent="0.2">
      <c r="A462" s="1"/>
      <c r="B462" s="297"/>
      <c r="C462" s="1"/>
    </row>
    <row r="463" spans="1:3" ht="12.75" customHeight="1" x14ac:dyDescent="0.2">
      <c r="A463" s="1"/>
      <c r="B463" s="297"/>
      <c r="C463" s="1"/>
    </row>
    <row r="464" spans="1:3" ht="12.75" customHeight="1" x14ac:dyDescent="0.2">
      <c r="A464" s="1"/>
      <c r="B464" s="297"/>
      <c r="C464" s="1"/>
    </row>
    <row r="465" spans="1:3" ht="12.75" customHeight="1" x14ac:dyDescent="0.2">
      <c r="A465" s="1"/>
      <c r="B465" s="297"/>
      <c r="C465" s="1"/>
    </row>
    <row r="466" spans="1:3" ht="12.75" customHeight="1" x14ac:dyDescent="0.2">
      <c r="A466" s="1"/>
      <c r="B466" s="297"/>
      <c r="C466" s="1"/>
    </row>
    <row r="467" spans="1:3" ht="12.75" customHeight="1" x14ac:dyDescent="0.2">
      <c r="A467" s="1"/>
      <c r="B467" s="297"/>
      <c r="C467" s="1"/>
    </row>
    <row r="468" spans="1:3" ht="12.75" customHeight="1" x14ac:dyDescent="0.2">
      <c r="A468" s="1"/>
      <c r="B468" s="297"/>
      <c r="C468" s="1"/>
    </row>
    <row r="469" spans="1:3" ht="12.75" customHeight="1" x14ac:dyDescent="0.2">
      <c r="A469" s="1"/>
      <c r="B469" s="297"/>
      <c r="C469" s="1"/>
    </row>
    <row r="470" spans="1:3" ht="12.75" customHeight="1" x14ac:dyDescent="0.2">
      <c r="A470" s="1"/>
      <c r="B470" s="297"/>
      <c r="C470" s="1"/>
    </row>
    <row r="471" spans="1:3" ht="12.75" customHeight="1" x14ac:dyDescent="0.2">
      <c r="A471" s="1"/>
      <c r="B471" s="297"/>
      <c r="C471" s="1"/>
    </row>
    <row r="472" spans="1:3" ht="12.75" customHeight="1" x14ac:dyDescent="0.2">
      <c r="A472" s="1"/>
      <c r="B472" s="297"/>
      <c r="C472" s="1"/>
    </row>
    <row r="473" spans="1:3" ht="12.75" customHeight="1" x14ac:dyDescent="0.2">
      <c r="A473" s="1"/>
      <c r="B473" s="297"/>
      <c r="C473" s="1"/>
    </row>
    <row r="474" spans="1:3" ht="12.75" customHeight="1" x14ac:dyDescent="0.2">
      <c r="A474" s="1"/>
      <c r="B474" s="297"/>
      <c r="C474" s="1"/>
    </row>
    <row r="475" spans="1:3" ht="12.75" customHeight="1" x14ac:dyDescent="0.2">
      <c r="A475" s="1"/>
      <c r="B475" s="297"/>
      <c r="C475" s="1"/>
    </row>
    <row r="476" spans="1:3" ht="12.75" customHeight="1" x14ac:dyDescent="0.2">
      <c r="A476" s="1"/>
      <c r="B476" s="297"/>
      <c r="C476" s="1"/>
    </row>
    <row r="477" spans="1:3" ht="12.75" customHeight="1" x14ac:dyDescent="0.2">
      <c r="A477" s="1"/>
      <c r="B477" s="297"/>
      <c r="C477" s="1"/>
    </row>
    <row r="478" spans="1:3" ht="12.75" customHeight="1" x14ac:dyDescent="0.2">
      <c r="A478" s="1"/>
      <c r="B478" s="297"/>
      <c r="C478" s="1"/>
    </row>
    <row r="479" spans="1:3" ht="12.75" customHeight="1" x14ac:dyDescent="0.2">
      <c r="A479" s="1"/>
      <c r="B479" s="297"/>
      <c r="C479" s="1"/>
    </row>
    <row r="480" spans="1:3" ht="12.75" customHeight="1" x14ac:dyDescent="0.2">
      <c r="A480" s="1"/>
      <c r="B480" s="297"/>
      <c r="C480" s="1"/>
    </row>
    <row r="481" spans="1:3" ht="12.75" customHeight="1" x14ac:dyDescent="0.2">
      <c r="A481" s="1"/>
      <c r="B481" s="297"/>
      <c r="C481" s="1"/>
    </row>
    <row r="482" spans="1:3" ht="12.75" customHeight="1" x14ac:dyDescent="0.2">
      <c r="A482" s="1"/>
      <c r="B482" s="297"/>
      <c r="C482" s="1"/>
    </row>
    <row r="483" spans="1:3" ht="12.75" customHeight="1" x14ac:dyDescent="0.2">
      <c r="A483" s="1"/>
      <c r="B483" s="297"/>
      <c r="C483" s="1"/>
    </row>
    <row r="484" spans="1:3" ht="12.75" customHeight="1" x14ac:dyDescent="0.2">
      <c r="A484" s="1"/>
      <c r="B484" s="297"/>
      <c r="C484" s="1"/>
    </row>
    <row r="485" spans="1:3" ht="12.75" customHeight="1" x14ac:dyDescent="0.2">
      <c r="A485" s="1"/>
      <c r="B485" s="297"/>
      <c r="C485" s="1"/>
    </row>
    <row r="486" spans="1:3" ht="12.75" customHeight="1" x14ac:dyDescent="0.2">
      <c r="A486" s="1"/>
      <c r="B486" s="297"/>
      <c r="C486" s="1"/>
    </row>
    <row r="487" spans="1:3" ht="12.75" customHeight="1" x14ac:dyDescent="0.2">
      <c r="A487" s="1"/>
      <c r="B487" s="297"/>
      <c r="C487" s="1"/>
    </row>
    <row r="488" spans="1:3" ht="12.75" customHeight="1" x14ac:dyDescent="0.2">
      <c r="A488" s="1"/>
      <c r="B488" s="297"/>
      <c r="C488" s="1"/>
    </row>
    <row r="489" spans="1:3" ht="12.75" customHeight="1" x14ac:dyDescent="0.2">
      <c r="A489" s="1"/>
      <c r="B489" s="297"/>
      <c r="C489" s="1"/>
    </row>
    <row r="490" spans="1:3" ht="12.75" customHeight="1" x14ac:dyDescent="0.2">
      <c r="A490" s="1"/>
      <c r="B490" s="297"/>
      <c r="C490" s="1"/>
    </row>
    <row r="491" spans="1:3" ht="12.75" customHeight="1" x14ac:dyDescent="0.2">
      <c r="A491" s="1"/>
      <c r="B491" s="297"/>
      <c r="C491" s="1"/>
    </row>
    <row r="492" spans="1:3" ht="12.75" customHeight="1" x14ac:dyDescent="0.2">
      <c r="A492" s="1"/>
      <c r="B492" s="297"/>
      <c r="C492" s="1"/>
    </row>
    <row r="493" spans="1:3" ht="12.75" customHeight="1" x14ac:dyDescent="0.2">
      <c r="A493" s="1"/>
      <c r="B493" s="297"/>
      <c r="C493" s="1"/>
    </row>
    <row r="494" spans="1:3" ht="12.75" customHeight="1" x14ac:dyDescent="0.2">
      <c r="A494" s="1"/>
      <c r="B494" s="297"/>
      <c r="C494" s="1"/>
    </row>
    <row r="495" spans="1:3" ht="12.75" customHeight="1" x14ac:dyDescent="0.2">
      <c r="A495" s="1"/>
      <c r="B495" s="297"/>
      <c r="C495" s="1"/>
    </row>
    <row r="496" spans="1:3" ht="12.75" customHeight="1" x14ac:dyDescent="0.2">
      <c r="A496" s="1"/>
      <c r="B496" s="297"/>
      <c r="C496" s="1"/>
    </row>
    <row r="497" spans="1:3" ht="12.75" customHeight="1" x14ac:dyDescent="0.2">
      <c r="A497" s="1"/>
      <c r="B497" s="297"/>
      <c r="C497" s="1"/>
    </row>
    <row r="498" spans="1:3" ht="12.75" customHeight="1" x14ac:dyDescent="0.2">
      <c r="A498" s="1"/>
      <c r="B498" s="297"/>
      <c r="C498" s="1"/>
    </row>
    <row r="499" spans="1:3" ht="12.75" customHeight="1" x14ac:dyDescent="0.2">
      <c r="A499" s="1"/>
      <c r="B499" s="297"/>
      <c r="C499" s="1"/>
    </row>
    <row r="500" spans="1:3" ht="12.75" customHeight="1" x14ac:dyDescent="0.2">
      <c r="A500" s="1"/>
      <c r="B500" s="297"/>
      <c r="C500" s="1"/>
    </row>
    <row r="501" spans="1:3" ht="12.75" customHeight="1" x14ac:dyDescent="0.2">
      <c r="A501" s="1"/>
      <c r="B501" s="297"/>
      <c r="C501" s="1"/>
    </row>
    <row r="502" spans="1:3" ht="12.75" customHeight="1" x14ac:dyDescent="0.2">
      <c r="A502" s="1"/>
      <c r="B502" s="297"/>
      <c r="C502" s="1"/>
    </row>
    <row r="503" spans="1:3" ht="12.75" customHeight="1" x14ac:dyDescent="0.2">
      <c r="A503" s="1"/>
      <c r="B503" s="297"/>
      <c r="C503" s="1"/>
    </row>
    <row r="504" spans="1:3" ht="12.75" customHeight="1" x14ac:dyDescent="0.2">
      <c r="A504" s="1"/>
      <c r="B504" s="297"/>
      <c r="C504" s="1"/>
    </row>
    <row r="505" spans="1:3" ht="12.75" customHeight="1" x14ac:dyDescent="0.2">
      <c r="A505" s="1"/>
      <c r="B505" s="297"/>
      <c r="C505" s="1"/>
    </row>
    <row r="506" spans="1:3" ht="12.75" customHeight="1" x14ac:dyDescent="0.2">
      <c r="A506" s="1"/>
      <c r="B506" s="297"/>
      <c r="C506" s="1"/>
    </row>
    <row r="507" spans="1:3" ht="12.75" customHeight="1" x14ac:dyDescent="0.2">
      <c r="A507" s="1"/>
      <c r="B507" s="297"/>
      <c r="C507" s="1"/>
    </row>
    <row r="508" spans="1:3" ht="12.75" customHeight="1" x14ac:dyDescent="0.2">
      <c r="A508" s="1"/>
      <c r="B508" s="297"/>
      <c r="C508" s="1"/>
    </row>
    <row r="509" spans="1:3" ht="12.75" customHeight="1" x14ac:dyDescent="0.2">
      <c r="A509" s="1"/>
      <c r="B509" s="297"/>
      <c r="C509" s="1"/>
    </row>
    <row r="510" spans="1:3" ht="12.75" customHeight="1" x14ac:dyDescent="0.2">
      <c r="A510" s="1"/>
      <c r="B510" s="297"/>
      <c r="C510" s="1"/>
    </row>
    <row r="511" spans="1:3" ht="12.75" customHeight="1" x14ac:dyDescent="0.2">
      <c r="A511" s="1"/>
      <c r="B511" s="297"/>
      <c r="C511" s="1"/>
    </row>
    <row r="512" spans="1:3" ht="12.75" customHeight="1" x14ac:dyDescent="0.2">
      <c r="A512" s="1"/>
      <c r="B512" s="297"/>
      <c r="C512" s="1"/>
    </row>
    <row r="513" spans="1:3" ht="12.75" customHeight="1" x14ac:dyDescent="0.2">
      <c r="A513" s="1"/>
      <c r="B513" s="297"/>
      <c r="C513" s="1"/>
    </row>
    <row r="514" spans="1:3" ht="12.75" customHeight="1" x14ac:dyDescent="0.2">
      <c r="A514" s="1"/>
      <c r="B514" s="297"/>
      <c r="C514" s="1"/>
    </row>
    <row r="515" spans="1:3" ht="12.75" customHeight="1" x14ac:dyDescent="0.2">
      <c r="A515" s="1"/>
      <c r="B515" s="297"/>
      <c r="C515" s="1"/>
    </row>
    <row r="516" spans="1:3" ht="12.75" customHeight="1" x14ac:dyDescent="0.2">
      <c r="A516" s="1"/>
      <c r="B516" s="297"/>
      <c r="C516" s="1"/>
    </row>
    <row r="517" spans="1:3" ht="12.75" customHeight="1" x14ac:dyDescent="0.2">
      <c r="A517" s="1"/>
      <c r="B517" s="297"/>
      <c r="C517" s="1"/>
    </row>
    <row r="518" spans="1:3" ht="12.75" customHeight="1" x14ac:dyDescent="0.2">
      <c r="A518" s="1"/>
      <c r="B518" s="297"/>
      <c r="C518" s="1"/>
    </row>
    <row r="519" spans="1:3" ht="12.75" customHeight="1" x14ac:dyDescent="0.2">
      <c r="A519" s="1"/>
      <c r="B519" s="297"/>
      <c r="C519" s="1"/>
    </row>
    <row r="520" spans="1:3" ht="12.75" customHeight="1" x14ac:dyDescent="0.2">
      <c r="A520" s="1"/>
      <c r="B520" s="297"/>
      <c r="C520" s="1"/>
    </row>
    <row r="521" spans="1:3" ht="12.75" customHeight="1" x14ac:dyDescent="0.2">
      <c r="A521" s="1"/>
      <c r="B521" s="297"/>
      <c r="C521" s="1"/>
    </row>
    <row r="522" spans="1:3" ht="12.75" customHeight="1" x14ac:dyDescent="0.2">
      <c r="A522" s="1"/>
      <c r="B522" s="297"/>
      <c r="C522" s="1"/>
    </row>
    <row r="523" spans="1:3" ht="12.75" customHeight="1" x14ac:dyDescent="0.2">
      <c r="A523" s="1"/>
      <c r="B523" s="297"/>
      <c r="C523" s="1"/>
    </row>
    <row r="524" spans="1:3" ht="12.75" customHeight="1" x14ac:dyDescent="0.2">
      <c r="A524" s="1"/>
      <c r="B524" s="297"/>
      <c r="C524" s="1"/>
    </row>
    <row r="525" spans="1:3" ht="12.75" customHeight="1" x14ac:dyDescent="0.2">
      <c r="A525" s="1"/>
      <c r="B525" s="297"/>
      <c r="C525" s="1"/>
    </row>
    <row r="526" spans="1:3" ht="12.75" customHeight="1" x14ac:dyDescent="0.2">
      <c r="A526" s="1"/>
      <c r="B526" s="297"/>
      <c r="C526" s="1"/>
    </row>
    <row r="527" spans="1:3" ht="12.75" customHeight="1" x14ac:dyDescent="0.2">
      <c r="A527" s="1"/>
      <c r="B527" s="297"/>
      <c r="C527" s="1"/>
    </row>
    <row r="528" spans="1:3" ht="12.75" customHeight="1" x14ac:dyDescent="0.2">
      <c r="A528" s="1"/>
      <c r="B528" s="297"/>
      <c r="C528" s="1"/>
    </row>
    <row r="529" spans="1:3" ht="12.75" customHeight="1" x14ac:dyDescent="0.2">
      <c r="A529" s="1"/>
      <c r="B529" s="297"/>
      <c r="C529" s="1"/>
    </row>
    <row r="530" spans="1:3" ht="12.75" customHeight="1" x14ac:dyDescent="0.2">
      <c r="A530" s="1"/>
      <c r="B530" s="297"/>
      <c r="C530" s="1"/>
    </row>
    <row r="531" spans="1:3" ht="12.75" customHeight="1" x14ac:dyDescent="0.2">
      <c r="A531" s="1"/>
      <c r="B531" s="297"/>
      <c r="C531" s="1"/>
    </row>
    <row r="532" spans="1:3" ht="12.75" customHeight="1" x14ac:dyDescent="0.2">
      <c r="A532" s="1"/>
      <c r="B532" s="297"/>
      <c r="C532" s="1"/>
    </row>
    <row r="533" spans="1:3" ht="12.75" customHeight="1" x14ac:dyDescent="0.2">
      <c r="A533" s="1"/>
      <c r="B533" s="297"/>
      <c r="C533" s="1"/>
    </row>
    <row r="534" spans="1:3" ht="12.75" customHeight="1" x14ac:dyDescent="0.2">
      <c r="A534" s="1"/>
      <c r="B534" s="297"/>
      <c r="C534" s="1"/>
    </row>
    <row r="535" spans="1:3" ht="12.75" customHeight="1" x14ac:dyDescent="0.2">
      <c r="A535" s="1"/>
      <c r="B535" s="297"/>
      <c r="C535" s="1"/>
    </row>
    <row r="536" spans="1:3" ht="12.75" customHeight="1" x14ac:dyDescent="0.2">
      <c r="A536" s="1"/>
      <c r="B536" s="297"/>
      <c r="C536" s="1"/>
    </row>
    <row r="537" spans="1:3" ht="12.75" customHeight="1" x14ac:dyDescent="0.2">
      <c r="A537" s="1"/>
      <c r="B537" s="297"/>
      <c r="C537" s="1"/>
    </row>
    <row r="538" spans="1:3" ht="12.75" customHeight="1" x14ac:dyDescent="0.2">
      <c r="A538" s="1"/>
      <c r="B538" s="297"/>
      <c r="C538" s="1"/>
    </row>
    <row r="539" spans="1:3" ht="12.75" customHeight="1" x14ac:dyDescent="0.2">
      <c r="A539" s="1"/>
      <c r="B539" s="297"/>
      <c r="C539" s="1"/>
    </row>
    <row r="540" spans="1:3" ht="12.75" customHeight="1" x14ac:dyDescent="0.2">
      <c r="A540" s="1"/>
      <c r="B540" s="297"/>
      <c r="C540" s="1"/>
    </row>
    <row r="541" spans="1:3" ht="12.75" customHeight="1" x14ac:dyDescent="0.2">
      <c r="A541" s="1"/>
      <c r="B541" s="297"/>
      <c r="C541" s="1"/>
    </row>
    <row r="542" spans="1:3" ht="12.75" customHeight="1" x14ac:dyDescent="0.2">
      <c r="A542" s="1"/>
      <c r="B542" s="297"/>
      <c r="C542" s="1"/>
    </row>
    <row r="543" spans="1:3" ht="12.75" customHeight="1" x14ac:dyDescent="0.2">
      <c r="A543" s="1"/>
      <c r="B543" s="297"/>
      <c r="C543" s="1"/>
    </row>
    <row r="544" spans="1:3" ht="12.75" customHeight="1" x14ac:dyDescent="0.2">
      <c r="A544" s="1"/>
      <c r="B544" s="297"/>
      <c r="C544" s="1"/>
    </row>
    <row r="545" spans="1:3" ht="12.75" customHeight="1" x14ac:dyDescent="0.2">
      <c r="A545" s="1"/>
      <c r="B545" s="297"/>
      <c r="C545" s="1"/>
    </row>
    <row r="546" spans="1:3" ht="12.75" customHeight="1" x14ac:dyDescent="0.2">
      <c r="A546" s="1"/>
      <c r="B546" s="297"/>
      <c r="C546" s="1"/>
    </row>
    <row r="547" spans="1:3" ht="12.75" customHeight="1" x14ac:dyDescent="0.2">
      <c r="A547" s="1"/>
      <c r="B547" s="297"/>
      <c r="C547" s="1"/>
    </row>
    <row r="548" spans="1:3" ht="12.75" customHeight="1" x14ac:dyDescent="0.2">
      <c r="A548" s="1"/>
      <c r="B548" s="297"/>
      <c r="C548" s="1"/>
    </row>
    <row r="549" spans="1:3" ht="12.75" customHeight="1" x14ac:dyDescent="0.2">
      <c r="A549" s="1"/>
      <c r="B549" s="297"/>
      <c r="C549" s="1"/>
    </row>
    <row r="550" spans="1:3" ht="12.75" customHeight="1" x14ac:dyDescent="0.2">
      <c r="A550" s="1"/>
      <c r="B550" s="297"/>
      <c r="C550" s="1"/>
    </row>
    <row r="551" spans="1:3" ht="12.75" customHeight="1" x14ac:dyDescent="0.2">
      <c r="A551" s="1"/>
      <c r="B551" s="297"/>
      <c r="C551" s="1"/>
    </row>
    <row r="552" spans="1:3" ht="12.75" customHeight="1" x14ac:dyDescent="0.2">
      <c r="A552" s="1"/>
      <c r="B552" s="297"/>
      <c r="C552" s="1"/>
    </row>
    <row r="553" spans="1:3" ht="12.75" customHeight="1" x14ac:dyDescent="0.2">
      <c r="A553" s="1"/>
      <c r="B553" s="297"/>
      <c r="C553" s="1"/>
    </row>
    <row r="554" spans="1:3" ht="12.75" customHeight="1" x14ac:dyDescent="0.2">
      <c r="A554" s="1"/>
      <c r="B554" s="297"/>
      <c r="C554" s="1"/>
    </row>
    <row r="555" spans="1:3" ht="12.75" customHeight="1" x14ac:dyDescent="0.2">
      <c r="A555" s="1"/>
      <c r="B555" s="297"/>
      <c r="C555" s="1"/>
    </row>
    <row r="556" spans="1:3" ht="12.75" customHeight="1" x14ac:dyDescent="0.2">
      <c r="A556" s="1"/>
      <c r="B556" s="297"/>
      <c r="C556" s="1"/>
    </row>
    <row r="557" spans="1:3" ht="12.75" customHeight="1" x14ac:dyDescent="0.2">
      <c r="A557" s="1"/>
      <c r="B557" s="297"/>
      <c r="C557" s="1"/>
    </row>
    <row r="558" spans="1:3" ht="12.75" customHeight="1" x14ac:dyDescent="0.2">
      <c r="A558" s="1"/>
      <c r="B558" s="297"/>
      <c r="C558" s="1"/>
    </row>
    <row r="559" spans="1:3" ht="12.75" customHeight="1" x14ac:dyDescent="0.2">
      <c r="A559" s="1"/>
      <c r="B559" s="297"/>
      <c r="C559" s="1"/>
    </row>
    <row r="560" spans="1:3" ht="12.75" customHeight="1" x14ac:dyDescent="0.2">
      <c r="A560" s="1"/>
      <c r="B560" s="297"/>
      <c r="C560" s="1"/>
    </row>
    <row r="561" spans="1:3" ht="12.75" customHeight="1" x14ac:dyDescent="0.2">
      <c r="A561" s="1"/>
      <c r="B561" s="297"/>
      <c r="C561" s="1"/>
    </row>
    <row r="562" spans="1:3" ht="12.75" customHeight="1" x14ac:dyDescent="0.2">
      <c r="A562" s="1"/>
      <c r="B562" s="297"/>
      <c r="C562" s="1"/>
    </row>
    <row r="563" spans="1:3" ht="12.75" customHeight="1" x14ac:dyDescent="0.2">
      <c r="A563" s="1"/>
      <c r="B563" s="297"/>
      <c r="C563" s="1"/>
    </row>
    <row r="564" spans="1:3" ht="12.75" customHeight="1" x14ac:dyDescent="0.2">
      <c r="A564" s="1"/>
      <c r="B564" s="297"/>
      <c r="C564" s="1"/>
    </row>
    <row r="565" spans="1:3" ht="12.75" customHeight="1" x14ac:dyDescent="0.2">
      <c r="A565" s="1"/>
      <c r="B565" s="297"/>
      <c r="C565" s="1"/>
    </row>
    <row r="566" spans="1:3" ht="12.75" customHeight="1" x14ac:dyDescent="0.2">
      <c r="A566" s="1"/>
      <c r="B566" s="297"/>
      <c r="C566" s="1"/>
    </row>
    <row r="567" spans="1:3" ht="12.75" customHeight="1" x14ac:dyDescent="0.2">
      <c r="A567" s="1"/>
      <c r="B567" s="297"/>
      <c r="C567" s="1"/>
    </row>
    <row r="568" spans="1:3" ht="12.75" customHeight="1" x14ac:dyDescent="0.2">
      <c r="A568" s="1"/>
      <c r="B568" s="297"/>
      <c r="C568" s="1"/>
    </row>
    <row r="569" spans="1:3" ht="12.75" customHeight="1" x14ac:dyDescent="0.2">
      <c r="A569" s="1"/>
      <c r="B569" s="297"/>
      <c r="C569" s="1"/>
    </row>
    <row r="570" spans="1:3" ht="12.75" customHeight="1" x14ac:dyDescent="0.2">
      <c r="A570" s="1"/>
      <c r="B570" s="297"/>
      <c r="C570" s="1"/>
    </row>
    <row r="571" spans="1:3" ht="12.75" customHeight="1" x14ac:dyDescent="0.2">
      <c r="A571" s="1"/>
      <c r="B571" s="297"/>
      <c r="C571" s="1"/>
    </row>
    <row r="572" spans="1:3" ht="12.75" customHeight="1" x14ac:dyDescent="0.2">
      <c r="A572" s="1"/>
      <c r="B572" s="297"/>
      <c r="C572" s="1"/>
    </row>
    <row r="573" spans="1:3" ht="12.75" customHeight="1" x14ac:dyDescent="0.2">
      <c r="A573" s="1"/>
      <c r="B573" s="297"/>
      <c r="C573" s="1"/>
    </row>
    <row r="574" spans="1:3" ht="12.75" customHeight="1" x14ac:dyDescent="0.2">
      <c r="A574" s="1"/>
      <c r="B574" s="297"/>
      <c r="C574" s="1"/>
    </row>
    <row r="575" spans="1:3" ht="12.75" customHeight="1" x14ac:dyDescent="0.2">
      <c r="A575" s="1"/>
      <c r="B575" s="297"/>
      <c r="C575" s="1"/>
    </row>
    <row r="576" spans="1:3" ht="12.75" customHeight="1" x14ac:dyDescent="0.2">
      <c r="A576" s="1"/>
      <c r="B576" s="297"/>
      <c r="C576" s="1"/>
    </row>
    <row r="577" spans="1:3" ht="12.75" customHeight="1" x14ac:dyDescent="0.2">
      <c r="A577" s="1"/>
      <c r="B577" s="297"/>
      <c r="C577" s="1"/>
    </row>
    <row r="578" spans="1:3" ht="12.75" customHeight="1" x14ac:dyDescent="0.2">
      <c r="A578" s="1"/>
      <c r="B578" s="297"/>
      <c r="C578" s="1"/>
    </row>
    <row r="579" spans="1:3" ht="12.75" customHeight="1" x14ac:dyDescent="0.2">
      <c r="A579" s="1"/>
      <c r="B579" s="297"/>
      <c r="C579" s="1"/>
    </row>
    <row r="580" spans="1:3" ht="12.75" customHeight="1" x14ac:dyDescent="0.2">
      <c r="A580" s="1"/>
      <c r="B580" s="297"/>
      <c r="C580" s="1"/>
    </row>
    <row r="581" spans="1:3" ht="12.75" customHeight="1" x14ac:dyDescent="0.2">
      <c r="A581" s="1"/>
      <c r="B581" s="297"/>
      <c r="C581" s="1"/>
    </row>
    <row r="582" spans="1:3" ht="12.75" customHeight="1" x14ac:dyDescent="0.2">
      <c r="A582" s="1"/>
      <c r="B582" s="297"/>
      <c r="C582" s="1"/>
    </row>
    <row r="583" spans="1:3" ht="12.75" customHeight="1" x14ac:dyDescent="0.2">
      <c r="A583" s="1"/>
      <c r="B583" s="297"/>
      <c r="C583" s="1"/>
    </row>
    <row r="584" spans="1:3" ht="12.75" customHeight="1" x14ac:dyDescent="0.2">
      <c r="A584" s="1"/>
      <c r="B584" s="297"/>
      <c r="C584" s="1"/>
    </row>
    <row r="585" spans="1:3" ht="12.75" customHeight="1" x14ac:dyDescent="0.2">
      <c r="A585" s="1"/>
      <c r="B585" s="297"/>
      <c r="C585" s="1"/>
    </row>
    <row r="586" spans="1:3" ht="12.75" customHeight="1" x14ac:dyDescent="0.2">
      <c r="A586" s="1"/>
      <c r="B586" s="297"/>
      <c r="C586" s="1"/>
    </row>
    <row r="587" spans="1:3" ht="12.75" customHeight="1" x14ac:dyDescent="0.2">
      <c r="A587" s="1"/>
      <c r="B587" s="297"/>
      <c r="C587" s="1"/>
    </row>
    <row r="588" spans="1:3" ht="12.75" customHeight="1" x14ac:dyDescent="0.2">
      <c r="A588" s="1"/>
      <c r="B588" s="297"/>
      <c r="C588" s="1"/>
    </row>
    <row r="589" spans="1:3" ht="12.75" customHeight="1" x14ac:dyDescent="0.2">
      <c r="A589" s="1"/>
      <c r="B589" s="297"/>
      <c r="C589" s="1"/>
    </row>
    <row r="590" spans="1:3" ht="12.75" customHeight="1" x14ac:dyDescent="0.2">
      <c r="A590" s="1"/>
      <c r="B590" s="297"/>
      <c r="C590" s="1"/>
    </row>
    <row r="591" spans="1:3" ht="12.75" customHeight="1" x14ac:dyDescent="0.2">
      <c r="A591" s="1"/>
      <c r="B591" s="297"/>
      <c r="C591" s="1"/>
    </row>
    <row r="592" spans="1:3" ht="12.75" customHeight="1" x14ac:dyDescent="0.2">
      <c r="A592" s="1"/>
      <c r="B592" s="297"/>
      <c r="C592" s="1"/>
    </row>
    <row r="593" spans="1:3" ht="12.75" customHeight="1" x14ac:dyDescent="0.2">
      <c r="A593" s="1"/>
      <c r="B593" s="297"/>
      <c r="C593" s="1"/>
    </row>
    <row r="594" spans="1:3" ht="12.75" customHeight="1" x14ac:dyDescent="0.2">
      <c r="A594" s="1"/>
      <c r="B594" s="297"/>
      <c r="C594" s="1"/>
    </row>
    <row r="595" spans="1:3" ht="12.75" customHeight="1" x14ac:dyDescent="0.2">
      <c r="A595" s="1"/>
      <c r="B595" s="297"/>
      <c r="C595" s="1"/>
    </row>
    <row r="596" spans="1:3" ht="12.75" customHeight="1" x14ac:dyDescent="0.2">
      <c r="A596" s="1"/>
      <c r="B596" s="297"/>
      <c r="C596" s="1"/>
    </row>
    <row r="597" spans="1:3" ht="12.75" customHeight="1" x14ac:dyDescent="0.2">
      <c r="A597" s="1"/>
      <c r="B597" s="297"/>
      <c r="C597" s="1"/>
    </row>
    <row r="598" spans="1:3" ht="12.75" customHeight="1" x14ac:dyDescent="0.2">
      <c r="A598" s="1"/>
      <c r="B598" s="297"/>
      <c r="C598" s="1"/>
    </row>
    <row r="599" spans="1:3" ht="12.75" customHeight="1" x14ac:dyDescent="0.2">
      <c r="A599" s="1"/>
      <c r="B599" s="297"/>
      <c r="C599" s="1"/>
    </row>
    <row r="600" spans="1:3" ht="12.75" customHeight="1" x14ac:dyDescent="0.2">
      <c r="A600" s="1"/>
      <c r="B600" s="297"/>
      <c r="C600" s="1"/>
    </row>
    <row r="601" spans="1:3" ht="12.75" customHeight="1" x14ac:dyDescent="0.2">
      <c r="A601" s="1"/>
      <c r="B601" s="297"/>
      <c r="C601" s="1"/>
    </row>
    <row r="602" spans="1:3" ht="12.75" customHeight="1" x14ac:dyDescent="0.2">
      <c r="A602" s="1"/>
      <c r="B602" s="297"/>
      <c r="C602" s="1"/>
    </row>
    <row r="603" spans="1:3" ht="12.75" customHeight="1" x14ac:dyDescent="0.2">
      <c r="A603" s="1"/>
      <c r="B603" s="297"/>
      <c r="C603" s="1"/>
    </row>
    <row r="604" spans="1:3" ht="12.75" customHeight="1" x14ac:dyDescent="0.2">
      <c r="A604" s="1"/>
      <c r="B604" s="297"/>
      <c r="C604" s="1"/>
    </row>
    <row r="605" spans="1:3" ht="12.75" customHeight="1" x14ac:dyDescent="0.2">
      <c r="A605" s="1"/>
      <c r="B605" s="297"/>
      <c r="C605" s="1"/>
    </row>
    <row r="606" spans="1:3" ht="12.75" customHeight="1" x14ac:dyDescent="0.2">
      <c r="A606" s="1"/>
      <c r="B606" s="297"/>
      <c r="C606" s="1"/>
    </row>
    <row r="607" spans="1:3" ht="12.75" customHeight="1" x14ac:dyDescent="0.2">
      <c r="A607" s="1"/>
      <c r="B607" s="297"/>
      <c r="C607" s="1"/>
    </row>
    <row r="608" spans="1:3" ht="12.75" customHeight="1" x14ac:dyDescent="0.2">
      <c r="A608" s="1"/>
      <c r="B608" s="297"/>
      <c r="C608" s="1"/>
    </row>
    <row r="609" spans="1:3" ht="12.75" customHeight="1" x14ac:dyDescent="0.2">
      <c r="A609" s="1"/>
      <c r="B609" s="297"/>
      <c r="C609" s="1"/>
    </row>
    <row r="610" spans="1:3" ht="12.75" customHeight="1" x14ac:dyDescent="0.2">
      <c r="A610" s="1"/>
      <c r="B610" s="297"/>
      <c r="C610" s="1"/>
    </row>
    <row r="611" spans="1:3" ht="12.75" customHeight="1" x14ac:dyDescent="0.2">
      <c r="A611" s="1"/>
      <c r="B611" s="297"/>
      <c r="C611" s="1"/>
    </row>
    <row r="612" spans="1:3" ht="12.75" customHeight="1" x14ac:dyDescent="0.2">
      <c r="A612" s="1"/>
      <c r="B612" s="297"/>
      <c r="C612" s="1"/>
    </row>
    <row r="613" spans="1:3" ht="12.75" customHeight="1" x14ac:dyDescent="0.2">
      <c r="A613" s="1"/>
      <c r="B613" s="297"/>
      <c r="C613" s="1"/>
    </row>
    <row r="614" spans="1:3" ht="12.75" customHeight="1" x14ac:dyDescent="0.2">
      <c r="A614" s="1"/>
      <c r="B614" s="297"/>
      <c r="C614" s="1"/>
    </row>
    <row r="615" spans="1:3" ht="12.75" customHeight="1" x14ac:dyDescent="0.2">
      <c r="A615" s="1"/>
      <c r="B615" s="297"/>
      <c r="C615" s="1"/>
    </row>
    <row r="616" spans="1:3" ht="12.75" customHeight="1" x14ac:dyDescent="0.2">
      <c r="A616" s="1"/>
      <c r="B616" s="297"/>
      <c r="C616" s="1"/>
    </row>
    <row r="617" spans="1:3" ht="12.75" customHeight="1" x14ac:dyDescent="0.2">
      <c r="A617" s="1"/>
      <c r="B617" s="297"/>
      <c r="C617" s="1"/>
    </row>
    <row r="618" spans="1:3" ht="12.75" customHeight="1" x14ac:dyDescent="0.2">
      <c r="A618" s="1"/>
      <c r="B618" s="297"/>
      <c r="C618" s="1"/>
    </row>
    <row r="619" spans="1:3" ht="12.75" customHeight="1" x14ac:dyDescent="0.2">
      <c r="A619" s="1"/>
      <c r="B619" s="297"/>
      <c r="C619" s="1"/>
    </row>
    <row r="620" spans="1:3" ht="12.75" customHeight="1" x14ac:dyDescent="0.2">
      <c r="A620" s="1"/>
      <c r="B620" s="297"/>
      <c r="C620" s="1"/>
    </row>
    <row r="621" spans="1:3" ht="12.75" customHeight="1" x14ac:dyDescent="0.2">
      <c r="A621" s="1"/>
      <c r="B621" s="297"/>
      <c r="C621" s="1"/>
    </row>
    <row r="622" spans="1:3" ht="12.75" customHeight="1" x14ac:dyDescent="0.2">
      <c r="A622" s="1"/>
      <c r="B622" s="297"/>
      <c r="C622" s="1"/>
    </row>
    <row r="623" spans="1:3" ht="12.75" customHeight="1" x14ac:dyDescent="0.2">
      <c r="A623" s="1"/>
      <c r="B623" s="297"/>
      <c r="C623" s="1"/>
    </row>
    <row r="624" spans="1:3" ht="12.75" customHeight="1" x14ac:dyDescent="0.2">
      <c r="A624" s="1"/>
      <c r="B624" s="297"/>
      <c r="C624" s="1"/>
    </row>
    <row r="625" spans="1:3" ht="12.75" customHeight="1" x14ac:dyDescent="0.2">
      <c r="A625" s="1"/>
      <c r="B625" s="297"/>
      <c r="C625" s="1"/>
    </row>
    <row r="626" spans="1:3" ht="12.75" customHeight="1" x14ac:dyDescent="0.2">
      <c r="A626" s="1"/>
      <c r="B626" s="297"/>
      <c r="C626" s="1"/>
    </row>
    <row r="627" spans="1:3" ht="12.75" customHeight="1" x14ac:dyDescent="0.2">
      <c r="A627" s="1"/>
      <c r="B627" s="297"/>
      <c r="C627" s="1"/>
    </row>
    <row r="628" spans="1:3" ht="12.75" customHeight="1" x14ac:dyDescent="0.2">
      <c r="A628" s="1"/>
      <c r="B628" s="297"/>
      <c r="C628" s="1"/>
    </row>
    <row r="629" spans="1:3" ht="12.75" customHeight="1" x14ac:dyDescent="0.2">
      <c r="A629" s="1"/>
      <c r="B629" s="297"/>
      <c r="C629" s="1"/>
    </row>
    <row r="630" spans="1:3" ht="12.75" customHeight="1" x14ac:dyDescent="0.2">
      <c r="A630" s="1"/>
      <c r="B630" s="297"/>
      <c r="C630" s="1"/>
    </row>
    <row r="631" spans="1:3" ht="12.75" customHeight="1" x14ac:dyDescent="0.2">
      <c r="A631" s="1"/>
      <c r="B631" s="297"/>
      <c r="C631" s="1"/>
    </row>
    <row r="632" spans="1:3" ht="12.75" customHeight="1" x14ac:dyDescent="0.2">
      <c r="A632" s="1"/>
      <c r="B632" s="297"/>
      <c r="C632" s="1"/>
    </row>
    <row r="633" spans="1:3" ht="12.75" customHeight="1" x14ac:dyDescent="0.2">
      <c r="A633" s="1"/>
      <c r="B633" s="297"/>
      <c r="C633" s="1"/>
    </row>
    <row r="634" spans="1:3" ht="12.75" customHeight="1" x14ac:dyDescent="0.2">
      <c r="A634" s="1"/>
      <c r="B634" s="297"/>
      <c r="C634" s="1"/>
    </row>
    <row r="635" spans="1:3" ht="12.75" customHeight="1" x14ac:dyDescent="0.2">
      <c r="A635" s="1"/>
      <c r="B635" s="297"/>
      <c r="C635" s="1"/>
    </row>
    <row r="636" spans="1:3" ht="12.75" customHeight="1" x14ac:dyDescent="0.2">
      <c r="A636" s="1"/>
      <c r="B636" s="297"/>
      <c r="C636" s="1"/>
    </row>
    <row r="637" spans="1:3" ht="12.75" customHeight="1" x14ac:dyDescent="0.2">
      <c r="A637" s="1"/>
      <c r="B637" s="297"/>
      <c r="C637" s="1"/>
    </row>
    <row r="638" spans="1:3" ht="12.75" customHeight="1" x14ac:dyDescent="0.2">
      <c r="A638" s="1"/>
      <c r="B638" s="297"/>
      <c r="C638" s="1"/>
    </row>
    <row r="639" spans="1:3" ht="12.75" customHeight="1" x14ac:dyDescent="0.2">
      <c r="A639" s="1"/>
      <c r="B639" s="297"/>
      <c r="C639" s="1"/>
    </row>
    <row r="640" spans="1:3" ht="12.75" customHeight="1" x14ac:dyDescent="0.2">
      <c r="A640" s="1"/>
      <c r="B640" s="297"/>
      <c r="C640" s="1"/>
    </row>
    <row r="641" spans="1:3" ht="12.75" customHeight="1" x14ac:dyDescent="0.2">
      <c r="A641" s="1"/>
      <c r="B641" s="297"/>
      <c r="C641" s="1"/>
    </row>
    <row r="642" spans="1:3" ht="12.75" customHeight="1" x14ac:dyDescent="0.2">
      <c r="A642" s="1"/>
      <c r="B642" s="297"/>
      <c r="C642" s="1"/>
    </row>
    <row r="643" spans="1:3" ht="12.75" customHeight="1" x14ac:dyDescent="0.2">
      <c r="A643" s="1"/>
      <c r="B643" s="297"/>
      <c r="C643" s="1"/>
    </row>
    <row r="644" spans="1:3" ht="12.75" customHeight="1" x14ac:dyDescent="0.2">
      <c r="A644" s="1"/>
      <c r="B644" s="297"/>
      <c r="C644" s="1"/>
    </row>
    <row r="645" spans="1:3" ht="12.75" customHeight="1" x14ac:dyDescent="0.2">
      <c r="A645" s="1"/>
      <c r="B645" s="297"/>
      <c r="C645" s="1"/>
    </row>
    <row r="646" spans="1:3" ht="12.75" customHeight="1" x14ac:dyDescent="0.2">
      <c r="A646" s="1"/>
      <c r="B646" s="297"/>
      <c r="C646" s="1"/>
    </row>
    <row r="647" spans="1:3" ht="12.75" customHeight="1" x14ac:dyDescent="0.2">
      <c r="A647" s="1"/>
      <c r="B647" s="297"/>
      <c r="C647" s="1"/>
    </row>
    <row r="648" spans="1:3" ht="12.75" customHeight="1" x14ac:dyDescent="0.2">
      <c r="A648" s="1"/>
      <c r="B648" s="297"/>
      <c r="C648" s="1"/>
    </row>
    <row r="649" spans="1:3" ht="12.75" customHeight="1" x14ac:dyDescent="0.2">
      <c r="A649" s="1"/>
      <c r="B649" s="297"/>
      <c r="C649" s="1"/>
    </row>
    <row r="650" spans="1:3" ht="12.75" customHeight="1" x14ac:dyDescent="0.2">
      <c r="A650" s="1"/>
      <c r="B650" s="297"/>
      <c r="C650" s="1"/>
    </row>
    <row r="651" spans="1:3" ht="12.75" customHeight="1" x14ac:dyDescent="0.2">
      <c r="A651" s="1"/>
      <c r="B651" s="297"/>
      <c r="C651" s="1"/>
    </row>
    <row r="652" spans="1:3" ht="12.75" customHeight="1" x14ac:dyDescent="0.2">
      <c r="A652" s="1"/>
      <c r="B652" s="297"/>
      <c r="C652" s="1"/>
    </row>
    <row r="653" spans="1:3" ht="12.75" customHeight="1" x14ac:dyDescent="0.2">
      <c r="A653" s="1"/>
      <c r="B653" s="297"/>
      <c r="C653" s="1"/>
    </row>
    <row r="654" spans="1:3" ht="12.75" customHeight="1" x14ac:dyDescent="0.2">
      <c r="A654" s="1"/>
      <c r="B654" s="297"/>
      <c r="C654" s="1"/>
    </row>
    <row r="655" spans="1:3" ht="12.75" customHeight="1" x14ac:dyDescent="0.2">
      <c r="A655" s="1"/>
      <c r="B655" s="297"/>
      <c r="C655" s="1"/>
    </row>
    <row r="656" spans="1:3" ht="12.75" customHeight="1" x14ac:dyDescent="0.2">
      <c r="A656" s="1"/>
      <c r="B656" s="297"/>
      <c r="C656" s="1"/>
    </row>
    <row r="657" spans="1:3" ht="12.75" customHeight="1" x14ac:dyDescent="0.2">
      <c r="A657" s="1"/>
      <c r="B657" s="297"/>
      <c r="C657" s="1"/>
    </row>
    <row r="658" spans="1:3" ht="12.75" customHeight="1" x14ac:dyDescent="0.2">
      <c r="A658" s="1"/>
      <c r="B658" s="297"/>
      <c r="C658" s="1"/>
    </row>
    <row r="659" spans="1:3" ht="12.75" customHeight="1" x14ac:dyDescent="0.2">
      <c r="A659" s="1"/>
      <c r="B659" s="297"/>
      <c r="C659" s="1"/>
    </row>
    <row r="660" spans="1:3" ht="12.75" customHeight="1" x14ac:dyDescent="0.2">
      <c r="A660" s="1"/>
      <c r="B660" s="297"/>
      <c r="C660" s="1"/>
    </row>
    <row r="661" spans="1:3" ht="12.75" customHeight="1" x14ac:dyDescent="0.2">
      <c r="A661" s="1"/>
      <c r="B661" s="297"/>
      <c r="C661" s="1"/>
    </row>
    <row r="662" spans="1:3" ht="12.75" customHeight="1" x14ac:dyDescent="0.2">
      <c r="A662" s="1"/>
      <c r="B662" s="297"/>
      <c r="C662" s="1"/>
    </row>
    <row r="663" spans="1:3" ht="12.75" customHeight="1" x14ac:dyDescent="0.2">
      <c r="A663" s="1"/>
      <c r="B663" s="297"/>
      <c r="C663" s="1"/>
    </row>
    <row r="664" spans="1:3" ht="12.75" customHeight="1" x14ac:dyDescent="0.2">
      <c r="A664" s="1"/>
      <c r="B664" s="297"/>
      <c r="C664" s="1"/>
    </row>
    <row r="665" spans="1:3" ht="12.75" customHeight="1" x14ac:dyDescent="0.2">
      <c r="A665" s="1"/>
      <c r="B665" s="297"/>
      <c r="C665" s="1"/>
    </row>
    <row r="666" spans="1:3" ht="12.75" customHeight="1" x14ac:dyDescent="0.2">
      <c r="A666" s="1"/>
      <c r="B666" s="297"/>
      <c r="C666" s="1"/>
    </row>
    <row r="667" spans="1:3" ht="12.75" customHeight="1" x14ac:dyDescent="0.2">
      <c r="A667" s="1"/>
      <c r="B667" s="297"/>
      <c r="C667" s="1"/>
    </row>
    <row r="668" spans="1:3" ht="12.75" customHeight="1" x14ac:dyDescent="0.2">
      <c r="A668" s="1"/>
      <c r="B668" s="297"/>
      <c r="C668" s="1"/>
    </row>
    <row r="669" spans="1:3" ht="12.75" customHeight="1" x14ac:dyDescent="0.2">
      <c r="A669" s="1"/>
      <c r="B669" s="297"/>
      <c r="C669" s="1"/>
    </row>
    <row r="670" spans="1:3" ht="12.75" customHeight="1" x14ac:dyDescent="0.2">
      <c r="A670" s="1"/>
      <c r="B670" s="297"/>
      <c r="C670" s="1"/>
    </row>
    <row r="671" spans="1:3" ht="12.75" customHeight="1" x14ac:dyDescent="0.2">
      <c r="A671" s="1"/>
      <c r="B671" s="297"/>
      <c r="C671" s="1"/>
    </row>
    <row r="672" spans="1:3" ht="12.75" customHeight="1" x14ac:dyDescent="0.2">
      <c r="A672" s="1"/>
      <c r="B672" s="297"/>
      <c r="C672" s="1"/>
    </row>
    <row r="673" spans="1:3" ht="12.75" customHeight="1" x14ac:dyDescent="0.2">
      <c r="A673" s="1"/>
      <c r="B673" s="297"/>
      <c r="C673" s="1"/>
    </row>
    <row r="674" spans="1:3" ht="12.75" customHeight="1" x14ac:dyDescent="0.2">
      <c r="A674" s="1"/>
      <c r="B674" s="297"/>
      <c r="C674" s="1"/>
    </row>
    <row r="675" spans="1:3" ht="12.75" customHeight="1" x14ac:dyDescent="0.2">
      <c r="A675" s="1"/>
      <c r="B675" s="297"/>
      <c r="C675" s="1"/>
    </row>
    <row r="676" spans="1:3" ht="12.75" customHeight="1" x14ac:dyDescent="0.2">
      <c r="A676" s="1"/>
      <c r="B676" s="297"/>
      <c r="C676" s="1"/>
    </row>
    <row r="677" spans="1:3" ht="12.75" customHeight="1" x14ac:dyDescent="0.2">
      <c r="A677" s="1"/>
      <c r="B677" s="297"/>
      <c r="C677" s="1"/>
    </row>
    <row r="678" spans="1:3" ht="12.75" customHeight="1" x14ac:dyDescent="0.2">
      <c r="A678" s="1"/>
      <c r="B678" s="297"/>
      <c r="C678" s="1"/>
    </row>
    <row r="679" spans="1:3" ht="12.75" customHeight="1" x14ac:dyDescent="0.2">
      <c r="A679" s="1"/>
      <c r="B679" s="297"/>
      <c r="C679" s="1"/>
    </row>
    <row r="680" spans="1:3" ht="12.75" customHeight="1" x14ac:dyDescent="0.2">
      <c r="A680" s="1"/>
      <c r="B680" s="297"/>
      <c r="C680" s="1"/>
    </row>
    <row r="681" spans="1:3" ht="12.75" customHeight="1" x14ac:dyDescent="0.2">
      <c r="A681" s="1"/>
      <c r="B681" s="297"/>
      <c r="C681" s="1"/>
    </row>
    <row r="682" spans="1:3" ht="12.75" customHeight="1" x14ac:dyDescent="0.2">
      <c r="A682" s="1"/>
      <c r="B682" s="297"/>
      <c r="C682" s="1"/>
    </row>
    <row r="683" spans="1:3" ht="12.75" customHeight="1" x14ac:dyDescent="0.2">
      <c r="A683" s="1"/>
      <c r="B683" s="297"/>
      <c r="C683" s="1"/>
    </row>
    <row r="684" spans="1:3" ht="12.75" customHeight="1" x14ac:dyDescent="0.2">
      <c r="A684" s="1"/>
      <c r="B684" s="297"/>
      <c r="C684" s="1"/>
    </row>
    <row r="685" spans="1:3" ht="12.75" customHeight="1" x14ac:dyDescent="0.2">
      <c r="A685" s="1"/>
      <c r="B685" s="297"/>
      <c r="C685" s="1"/>
    </row>
    <row r="686" spans="1:3" ht="12.75" customHeight="1" x14ac:dyDescent="0.2">
      <c r="A686" s="1"/>
      <c r="B686" s="297"/>
      <c r="C686" s="1"/>
    </row>
    <row r="687" spans="1:3" ht="12.75" customHeight="1" x14ac:dyDescent="0.2">
      <c r="A687" s="1"/>
      <c r="B687" s="297"/>
      <c r="C687" s="1"/>
    </row>
    <row r="688" spans="1:3" ht="12.75" customHeight="1" x14ac:dyDescent="0.2">
      <c r="A688" s="1"/>
      <c r="B688" s="297"/>
      <c r="C688" s="1"/>
    </row>
    <row r="689" spans="1:3" ht="12.75" customHeight="1" x14ac:dyDescent="0.2">
      <c r="A689" s="1"/>
      <c r="B689" s="297"/>
      <c r="C689" s="1"/>
    </row>
    <row r="690" spans="1:3" ht="12.75" customHeight="1" x14ac:dyDescent="0.2">
      <c r="A690" s="1"/>
      <c r="B690" s="297"/>
      <c r="C690" s="1"/>
    </row>
    <row r="691" spans="1:3" ht="12.75" customHeight="1" x14ac:dyDescent="0.2">
      <c r="A691" s="1"/>
      <c r="B691" s="297"/>
      <c r="C691" s="1"/>
    </row>
    <row r="692" spans="1:3" ht="12.75" customHeight="1" x14ac:dyDescent="0.2">
      <c r="A692" s="1"/>
      <c r="B692" s="297"/>
      <c r="C692" s="1"/>
    </row>
    <row r="693" spans="1:3" ht="12.75" customHeight="1" x14ac:dyDescent="0.2">
      <c r="A693" s="1"/>
      <c r="B693" s="297"/>
      <c r="C693" s="1"/>
    </row>
    <row r="694" spans="1:3" ht="12.75" customHeight="1" x14ac:dyDescent="0.2">
      <c r="A694" s="1"/>
      <c r="B694" s="297"/>
      <c r="C694" s="1"/>
    </row>
    <row r="695" spans="1:3" ht="12.75" customHeight="1" x14ac:dyDescent="0.2">
      <c r="A695" s="1"/>
      <c r="B695" s="297"/>
      <c r="C695" s="1"/>
    </row>
    <row r="696" spans="1:3" ht="12.75" customHeight="1" x14ac:dyDescent="0.2">
      <c r="A696" s="1"/>
      <c r="B696" s="297"/>
      <c r="C696" s="1"/>
    </row>
    <row r="697" spans="1:3" ht="12.75" customHeight="1" x14ac:dyDescent="0.2">
      <c r="A697" s="1"/>
      <c r="B697" s="297"/>
      <c r="C697" s="1"/>
    </row>
    <row r="698" spans="1:3" ht="12.75" customHeight="1" x14ac:dyDescent="0.2">
      <c r="A698" s="1"/>
      <c r="B698" s="297"/>
      <c r="C698" s="1"/>
    </row>
    <row r="699" spans="1:3" ht="12.75" customHeight="1" x14ac:dyDescent="0.2">
      <c r="A699" s="1"/>
      <c r="B699" s="297"/>
      <c r="C699" s="1"/>
    </row>
    <row r="700" spans="1:3" ht="12.75" customHeight="1" x14ac:dyDescent="0.2">
      <c r="A700" s="1"/>
      <c r="B700" s="297"/>
      <c r="C700" s="1"/>
    </row>
    <row r="701" spans="1:3" ht="12.75" customHeight="1" x14ac:dyDescent="0.2">
      <c r="A701" s="1"/>
      <c r="B701" s="297"/>
      <c r="C701" s="1"/>
    </row>
    <row r="702" spans="1:3" ht="12.75" customHeight="1" x14ac:dyDescent="0.2">
      <c r="A702" s="1"/>
      <c r="B702" s="297"/>
      <c r="C702" s="1"/>
    </row>
    <row r="703" spans="1:3" ht="12.75" customHeight="1" x14ac:dyDescent="0.2">
      <c r="A703" s="1"/>
      <c r="B703" s="297"/>
      <c r="C703" s="1"/>
    </row>
    <row r="704" spans="1:3" ht="12.75" customHeight="1" x14ac:dyDescent="0.2">
      <c r="A704" s="1"/>
      <c r="B704" s="297"/>
      <c r="C704" s="1"/>
    </row>
    <row r="705" spans="1:3" ht="12.75" customHeight="1" x14ac:dyDescent="0.2">
      <c r="A705" s="1"/>
      <c r="B705" s="297"/>
      <c r="C705" s="1"/>
    </row>
    <row r="706" spans="1:3" ht="12.75" customHeight="1" x14ac:dyDescent="0.2">
      <c r="A706" s="1"/>
      <c r="B706" s="297"/>
      <c r="C706" s="1"/>
    </row>
    <row r="707" spans="1:3" ht="12.75" customHeight="1" x14ac:dyDescent="0.2">
      <c r="A707" s="1"/>
      <c r="B707" s="297"/>
      <c r="C707" s="1"/>
    </row>
    <row r="708" spans="1:3" ht="12.75" customHeight="1" x14ac:dyDescent="0.2">
      <c r="A708" s="1"/>
      <c r="B708" s="297"/>
      <c r="C708" s="1"/>
    </row>
    <row r="709" spans="1:3" ht="12.75" customHeight="1" x14ac:dyDescent="0.2">
      <c r="A709" s="1"/>
      <c r="B709" s="297"/>
      <c r="C709" s="1"/>
    </row>
    <row r="710" spans="1:3" ht="12.75" customHeight="1" x14ac:dyDescent="0.2">
      <c r="A710" s="1"/>
      <c r="B710" s="297"/>
      <c r="C710" s="1"/>
    </row>
    <row r="711" spans="1:3" ht="12.75" customHeight="1" x14ac:dyDescent="0.2">
      <c r="A711" s="1"/>
      <c r="B711" s="297"/>
      <c r="C711" s="1"/>
    </row>
    <row r="712" spans="1:3" ht="12.75" customHeight="1" x14ac:dyDescent="0.2">
      <c r="A712" s="1"/>
      <c r="B712" s="297"/>
      <c r="C712" s="1"/>
    </row>
    <row r="713" spans="1:3" ht="12.75" customHeight="1" x14ac:dyDescent="0.2">
      <c r="A713" s="1"/>
      <c r="B713" s="297"/>
      <c r="C713" s="1"/>
    </row>
    <row r="714" spans="1:3" ht="12.75" customHeight="1" x14ac:dyDescent="0.2">
      <c r="A714" s="1"/>
      <c r="B714" s="297"/>
      <c r="C714" s="1"/>
    </row>
    <row r="715" spans="1:3" ht="12.75" customHeight="1" x14ac:dyDescent="0.2">
      <c r="A715" s="1"/>
      <c r="B715" s="297"/>
      <c r="C715" s="1"/>
    </row>
    <row r="716" spans="1:3" ht="12.75" customHeight="1" x14ac:dyDescent="0.2">
      <c r="A716" s="1"/>
      <c r="B716" s="297"/>
      <c r="C716" s="1"/>
    </row>
    <row r="717" spans="1:3" ht="12.75" customHeight="1" x14ac:dyDescent="0.2">
      <c r="A717" s="1"/>
      <c r="B717" s="297"/>
      <c r="C717" s="1"/>
    </row>
    <row r="718" spans="1:3" ht="12.75" customHeight="1" x14ac:dyDescent="0.2">
      <c r="A718" s="1"/>
      <c r="B718" s="297"/>
      <c r="C718" s="1"/>
    </row>
    <row r="719" spans="1:3" ht="12.75" customHeight="1" x14ac:dyDescent="0.2">
      <c r="A719" s="1"/>
      <c r="B719" s="297"/>
      <c r="C719" s="1"/>
    </row>
    <row r="720" spans="1:3" ht="12.75" customHeight="1" x14ac:dyDescent="0.2">
      <c r="A720" s="1"/>
      <c r="B720" s="297"/>
      <c r="C720" s="1"/>
    </row>
    <row r="721" spans="1:3" ht="12.75" customHeight="1" x14ac:dyDescent="0.2">
      <c r="A721" s="1"/>
      <c r="B721" s="297"/>
      <c r="C721" s="1"/>
    </row>
    <row r="722" spans="1:3" ht="12.75" customHeight="1" x14ac:dyDescent="0.2">
      <c r="A722" s="1"/>
      <c r="B722" s="297"/>
      <c r="C722" s="1"/>
    </row>
    <row r="723" spans="1:3" ht="12.75" customHeight="1" x14ac:dyDescent="0.2">
      <c r="A723" s="1"/>
      <c r="B723" s="297"/>
      <c r="C723" s="1"/>
    </row>
    <row r="724" spans="1:3" ht="12.75" customHeight="1" x14ac:dyDescent="0.2">
      <c r="A724" s="1"/>
      <c r="B724" s="297"/>
      <c r="C724" s="1"/>
    </row>
    <row r="725" spans="1:3" ht="12.75" customHeight="1" x14ac:dyDescent="0.2">
      <c r="A725" s="1"/>
      <c r="B725" s="297"/>
      <c r="C725" s="1"/>
    </row>
    <row r="726" spans="1:3" ht="12.75" customHeight="1" x14ac:dyDescent="0.2">
      <c r="A726" s="1"/>
      <c r="B726" s="297"/>
      <c r="C726" s="1"/>
    </row>
    <row r="727" spans="1:3" ht="12.75" customHeight="1" x14ac:dyDescent="0.2">
      <c r="A727" s="1"/>
      <c r="B727" s="297"/>
      <c r="C727" s="1"/>
    </row>
    <row r="728" spans="1:3" ht="12.75" customHeight="1" x14ac:dyDescent="0.2">
      <c r="A728" s="1"/>
      <c r="B728" s="297"/>
      <c r="C728" s="1"/>
    </row>
    <row r="729" spans="1:3" ht="12.75" customHeight="1" x14ac:dyDescent="0.2">
      <c r="A729" s="1"/>
      <c r="B729" s="297"/>
      <c r="C729" s="1"/>
    </row>
    <row r="730" spans="1:3" ht="12.75" customHeight="1" x14ac:dyDescent="0.2">
      <c r="A730" s="1"/>
      <c r="B730" s="297"/>
      <c r="C730" s="1"/>
    </row>
    <row r="731" spans="1:3" ht="12.75" customHeight="1" x14ac:dyDescent="0.2">
      <c r="A731" s="1"/>
      <c r="B731" s="297"/>
      <c r="C731" s="1"/>
    </row>
    <row r="732" spans="1:3" ht="12.75" customHeight="1" x14ac:dyDescent="0.2">
      <c r="A732" s="1"/>
      <c r="B732" s="297"/>
      <c r="C732" s="1"/>
    </row>
    <row r="733" spans="1:3" ht="12.75" customHeight="1" x14ac:dyDescent="0.2">
      <c r="A733" s="1"/>
      <c r="B733" s="297"/>
      <c r="C733" s="1"/>
    </row>
    <row r="734" spans="1:3" ht="12.75" customHeight="1" x14ac:dyDescent="0.2">
      <c r="A734" s="1"/>
      <c r="B734" s="297"/>
      <c r="C734" s="1"/>
    </row>
    <row r="735" spans="1:3" ht="12.75" customHeight="1" x14ac:dyDescent="0.2">
      <c r="A735" s="1"/>
      <c r="B735" s="297"/>
      <c r="C735" s="1"/>
    </row>
    <row r="736" spans="1:3" ht="12.75" customHeight="1" x14ac:dyDescent="0.2">
      <c r="A736" s="1"/>
      <c r="B736" s="297"/>
      <c r="C736" s="1"/>
    </row>
    <row r="737" spans="1:3" ht="12.75" customHeight="1" x14ac:dyDescent="0.2">
      <c r="A737" s="1"/>
      <c r="B737" s="297"/>
      <c r="C737" s="1"/>
    </row>
    <row r="738" spans="1:3" ht="12.75" customHeight="1" x14ac:dyDescent="0.2">
      <c r="A738" s="1"/>
      <c r="B738" s="297"/>
      <c r="C738" s="1"/>
    </row>
    <row r="739" spans="1:3" ht="12.75" customHeight="1" x14ac:dyDescent="0.2">
      <c r="A739" s="1"/>
      <c r="B739" s="297"/>
      <c r="C739" s="1"/>
    </row>
    <row r="740" spans="1:3" ht="12.75" customHeight="1" x14ac:dyDescent="0.2">
      <c r="A740" s="1"/>
      <c r="B740" s="297"/>
      <c r="C740" s="1"/>
    </row>
    <row r="741" spans="1:3" ht="12.75" customHeight="1" x14ac:dyDescent="0.2">
      <c r="A741" s="1"/>
      <c r="B741" s="297"/>
      <c r="C741" s="1"/>
    </row>
    <row r="742" spans="1:3" ht="12.75" customHeight="1" x14ac:dyDescent="0.2">
      <c r="A742" s="1"/>
      <c r="B742" s="297"/>
      <c r="C742" s="1"/>
    </row>
    <row r="743" spans="1:3" ht="12.75" customHeight="1" x14ac:dyDescent="0.2">
      <c r="A743" s="1"/>
      <c r="B743" s="297"/>
      <c r="C743" s="1"/>
    </row>
    <row r="744" spans="1:3" ht="12.75" customHeight="1" x14ac:dyDescent="0.2">
      <c r="A744" s="1"/>
      <c r="B744" s="297"/>
      <c r="C744" s="1"/>
    </row>
    <row r="745" spans="1:3" ht="12.75" customHeight="1" x14ac:dyDescent="0.2">
      <c r="A745" s="1"/>
      <c r="B745" s="297"/>
      <c r="C745" s="1"/>
    </row>
    <row r="746" spans="1:3" ht="12.75" customHeight="1" x14ac:dyDescent="0.2">
      <c r="A746" s="1"/>
      <c r="B746" s="297"/>
      <c r="C746" s="1"/>
    </row>
    <row r="747" spans="1:3" ht="12.75" customHeight="1" x14ac:dyDescent="0.2">
      <c r="A747" s="1"/>
      <c r="B747" s="297"/>
      <c r="C747" s="1"/>
    </row>
    <row r="748" spans="1:3" ht="12.75" customHeight="1" x14ac:dyDescent="0.2">
      <c r="A748" s="1"/>
      <c r="B748" s="297"/>
      <c r="C748" s="1"/>
    </row>
    <row r="749" spans="1:3" ht="12.75" customHeight="1" x14ac:dyDescent="0.2">
      <c r="A749" s="1"/>
      <c r="B749" s="297"/>
      <c r="C749" s="1"/>
    </row>
    <row r="750" spans="1:3" ht="12.75" customHeight="1" x14ac:dyDescent="0.2">
      <c r="A750" s="1"/>
      <c r="B750" s="297"/>
      <c r="C750" s="1"/>
    </row>
    <row r="751" spans="1:3" ht="12.75" customHeight="1" x14ac:dyDescent="0.2">
      <c r="A751" s="1"/>
      <c r="B751" s="297"/>
      <c r="C751" s="1"/>
    </row>
    <row r="752" spans="1:3" ht="12.75" customHeight="1" x14ac:dyDescent="0.2">
      <c r="A752" s="1"/>
      <c r="B752" s="297"/>
      <c r="C752" s="1"/>
    </row>
    <row r="753" spans="1:3" ht="12.75" customHeight="1" x14ac:dyDescent="0.2">
      <c r="A753" s="1"/>
      <c r="B753" s="297"/>
      <c r="C753" s="1"/>
    </row>
    <row r="754" spans="1:3" ht="12.75" customHeight="1" x14ac:dyDescent="0.2">
      <c r="A754" s="1"/>
      <c r="B754" s="297"/>
      <c r="C754" s="1"/>
    </row>
    <row r="755" spans="1:3" ht="12.75" customHeight="1" x14ac:dyDescent="0.2">
      <c r="A755" s="1"/>
      <c r="B755" s="297"/>
      <c r="C755" s="1"/>
    </row>
    <row r="756" spans="1:3" ht="12.75" customHeight="1" x14ac:dyDescent="0.2">
      <c r="A756" s="1"/>
      <c r="B756" s="297"/>
      <c r="C756" s="1"/>
    </row>
    <row r="757" spans="1:3" ht="12.75" customHeight="1" x14ac:dyDescent="0.2">
      <c r="A757" s="1"/>
      <c r="B757" s="297"/>
      <c r="C757" s="1"/>
    </row>
    <row r="758" spans="1:3" ht="12.75" customHeight="1" x14ac:dyDescent="0.2">
      <c r="A758" s="1"/>
      <c r="B758" s="297"/>
      <c r="C758" s="1"/>
    </row>
    <row r="759" spans="1:3" ht="12.75" customHeight="1" x14ac:dyDescent="0.2">
      <c r="A759" s="1"/>
      <c r="B759" s="297"/>
      <c r="C759" s="1"/>
    </row>
    <row r="760" spans="1:3" ht="12.75" customHeight="1" x14ac:dyDescent="0.2">
      <c r="A760" s="1"/>
      <c r="B760" s="297"/>
      <c r="C760" s="1"/>
    </row>
    <row r="761" spans="1:3" ht="12.75" customHeight="1" x14ac:dyDescent="0.2">
      <c r="A761" s="1"/>
      <c r="B761" s="297"/>
      <c r="C761" s="1"/>
    </row>
    <row r="762" spans="1:3" ht="12.75" customHeight="1" x14ac:dyDescent="0.2">
      <c r="A762" s="1"/>
      <c r="B762" s="297"/>
      <c r="C762" s="1"/>
    </row>
    <row r="763" spans="1:3" ht="12.75" customHeight="1" x14ac:dyDescent="0.2">
      <c r="A763" s="1"/>
      <c r="B763" s="297"/>
      <c r="C763" s="1"/>
    </row>
    <row r="764" spans="1:3" ht="12.75" customHeight="1" x14ac:dyDescent="0.2">
      <c r="A764" s="1"/>
      <c r="B764" s="297"/>
      <c r="C764" s="1"/>
    </row>
    <row r="765" spans="1:3" ht="12.75" customHeight="1" x14ac:dyDescent="0.2">
      <c r="A765" s="1"/>
      <c r="B765" s="297"/>
      <c r="C765" s="1"/>
    </row>
    <row r="766" spans="1:3" ht="12.75" customHeight="1" x14ac:dyDescent="0.2">
      <c r="A766" s="1"/>
      <c r="B766" s="297"/>
      <c r="C766" s="1"/>
    </row>
    <row r="767" spans="1:3" ht="12.75" customHeight="1" x14ac:dyDescent="0.2">
      <c r="A767" s="1"/>
      <c r="B767" s="297"/>
      <c r="C767" s="1"/>
    </row>
    <row r="768" spans="1:3" ht="12.75" customHeight="1" x14ac:dyDescent="0.2">
      <c r="A768" s="1"/>
      <c r="B768" s="297"/>
      <c r="C768" s="1"/>
    </row>
    <row r="769" spans="1:3" ht="12.75" customHeight="1" x14ac:dyDescent="0.2">
      <c r="A769" s="1"/>
      <c r="B769" s="297"/>
      <c r="C769" s="1"/>
    </row>
    <row r="770" spans="1:3" ht="12.75" customHeight="1" x14ac:dyDescent="0.2">
      <c r="A770" s="1"/>
      <c r="B770" s="297"/>
      <c r="C770" s="1"/>
    </row>
    <row r="771" spans="1:3" ht="12.75" customHeight="1" x14ac:dyDescent="0.2">
      <c r="A771" s="1"/>
      <c r="B771" s="297"/>
      <c r="C771" s="1"/>
    </row>
    <row r="772" spans="1:3" ht="12.75" customHeight="1" x14ac:dyDescent="0.2">
      <c r="A772" s="1"/>
      <c r="B772" s="297"/>
      <c r="C772" s="1"/>
    </row>
    <row r="773" spans="1:3" ht="12.75" customHeight="1" x14ac:dyDescent="0.2">
      <c r="A773" s="1"/>
      <c r="B773" s="297"/>
      <c r="C773" s="1"/>
    </row>
    <row r="774" spans="1:3" ht="12.75" customHeight="1" x14ac:dyDescent="0.2">
      <c r="A774" s="1"/>
      <c r="B774" s="297"/>
      <c r="C774" s="1"/>
    </row>
    <row r="775" spans="1:3" ht="12.75" customHeight="1" x14ac:dyDescent="0.2">
      <c r="A775" s="1"/>
      <c r="B775" s="297"/>
      <c r="C775" s="1"/>
    </row>
    <row r="776" spans="1:3" ht="12.75" customHeight="1" x14ac:dyDescent="0.2">
      <c r="A776" s="1"/>
      <c r="B776" s="297"/>
      <c r="C776" s="1"/>
    </row>
    <row r="777" spans="1:3" ht="12.75" customHeight="1" x14ac:dyDescent="0.2">
      <c r="A777" s="1"/>
      <c r="B777" s="297"/>
      <c r="C777" s="1"/>
    </row>
    <row r="778" spans="1:3" ht="12.75" customHeight="1" x14ac:dyDescent="0.2">
      <c r="A778" s="1"/>
      <c r="B778" s="297"/>
      <c r="C778" s="1"/>
    </row>
    <row r="779" spans="1:3" ht="12.75" customHeight="1" x14ac:dyDescent="0.2">
      <c r="A779" s="1"/>
      <c r="B779" s="297"/>
      <c r="C779" s="1"/>
    </row>
    <row r="780" spans="1:3" ht="12.75" customHeight="1" x14ac:dyDescent="0.2">
      <c r="A780" s="1"/>
      <c r="B780" s="297"/>
      <c r="C780" s="1"/>
    </row>
    <row r="781" spans="1:3" ht="12.75" customHeight="1" x14ac:dyDescent="0.2">
      <c r="A781" s="1"/>
      <c r="B781" s="297"/>
      <c r="C781" s="1"/>
    </row>
    <row r="782" spans="1:3" ht="12.75" customHeight="1" x14ac:dyDescent="0.2">
      <c r="A782" s="1"/>
      <c r="B782" s="297"/>
      <c r="C782" s="1"/>
    </row>
    <row r="783" spans="1:3" ht="12.75" customHeight="1" x14ac:dyDescent="0.2">
      <c r="A783" s="1"/>
      <c r="B783" s="297"/>
      <c r="C783" s="1"/>
    </row>
    <row r="784" spans="1:3" ht="12.75" customHeight="1" x14ac:dyDescent="0.2">
      <c r="A784" s="1"/>
      <c r="B784" s="297"/>
      <c r="C784" s="1"/>
    </row>
    <row r="785" spans="1:3" ht="12.75" customHeight="1" x14ac:dyDescent="0.2">
      <c r="A785" s="1"/>
      <c r="B785" s="297"/>
      <c r="C785" s="1"/>
    </row>
    <row r="786" spans="1:3" ht="12.75" customHeight="1" x14ac:dyDescent="0.2">
      <c r="A786" s="1"/>
      <c r="B786" s="297"/>
      <c r="C786" s="1"/>
    </row>
    <row r="787" spans="1:3" ht="12.75" customHeight="1" x14ac:dyDescent="0.2">
      <c r="A787" s="1"/>
      <c r="B787" s="297"/>
      <c r="C787" s="1"/>
    </row>
    <row r="788" spans="1:3" ht="12.75" customHeight="1" x14ac:dyDescent="0.2">
      <c r="A788" s="1"/>
      <c r="B788" s="297"/>
      <c r="C788" s="1"/>
    </row>
    <row r="789" spans="1:3" ht="12.75" customHeight="1" x14ac:dyDescent="0.2">
      <c r="A789" s="1"/>
      <c r="B789" s="297"/>
      <c r="C789" s="1"/>
    </row>
    <row r="790" spans="1:3" ht="12.75" customHeight="1" x14ac:dyDescent="0.2">
      <c r="A790" s="1"/>
      <c r="B790" s="297"/>
      <c r="C790" s="1"/>
    </row>
    <row r="791" spans="1:3" ht="12.75" customHeight="1" x14ac:dyDescent="0.2">
      <c r="A791" s="1"/>
      <c r="B791" s="297"/>
      <c r="C791" s="1"/>
    </row>
    <row r="792" spans="1:3" ht="12.75" customHeight="1" x14ac:dyDescent="0.2">
      <c r="A792" s="1"/>
      <c r="B792" s="297"/>
      <c r="C792" s="1"/>
    </row>
    <row r="793" spans="1:3" ht="12.75" customHeight="1" x14ac:dyDescent="0.2">
      <c r="A793" s="1"/>
      <c r="B793" s="297"/>
      <c r="C793" s="1"/>
    </row>
    <row r="794" spans="1:3" ht="12.75" customHeight="1" x14ac:dyDescent="0.2">
      <c r="A794" s="1"/>
      <c r="B794" s="297"/>
      <c r="C794" s="1"/>
    </row>
    <row r="795" spans="1:3" ht="12.75" customHeight="1" x14ac:dyDescent="0.2">
      <c r="A795" s="1"/>
      <c r="B795" s="297"/>
      <c r="C795" s="1"/>
    </row>
    <row r="796" spans="1:3" ht="12.75" customHeight="1" x14ac:dyDescent="0.2">
      <c r="A796" s="1"/>
      <c r="B796" s="297"/>
      <c r="C796" s="1"/>
    </row>
    <row r="797" spans="1:3" ht="12.75" customHeight="1" x14ac:dyDescent="0.2">
      <c r="A797" s="1"/>
      <c r="B797" s="297"/>
      <c r="C797" s="1"/>
    </row>
    <row r="798" spans="1:3" ht="12.75" customHeight="1" x14ac:dyDescent="0.2">
      <c r="A798" s="1"/>
      <c r="B798" s="297"/>
      <c r="C798" s="1"/>
    </row>
    <row r="799" spans="1:3" ht="12.75" customHeight="1" x14ac:dyDescent="0.2">
      <c r="A799" s="1"/>
      <c r="B799" s="297"/>
      <c r="C799" s="1"/>
    </row>
    <row r="800" spans="1:3" ht="12.75" customHeight="1" x14ac:dyDescent="0.2">
      <c r="A800" s="1"/>
      <c r="B800" s="297"/>
      <c r="C800" s="1"/>
    </row>
    <row r="801" spans="1:3" ht="12.75" customHeight="1" x14ac:dyDescent="0.2">
      <c r="A801" s="1"/>
      <c r="B801" s="297"/>
      <c r="C801" s="1"/>
    </row>
    <row r="802" spans="1:3" ht="12.75" customHeight="1" x14ac:dyDescent="0.2">
      <c r="A802" s="1"/>
      <c r="B802" s="297"/>
      <c r="C802" s="1"/>
    </row>
    <row r="803" spans="1:3" ht="12.75" customHeight="1" x14ac:dyDescent="0.2">
      <c r="A803" s="1"/>
      <c r="B803" s="297"/>
      <c r="C803" s="1"/>
    </row>
    <row r="804" spans="1:3" ht="12.75" customHeight="1" x14ac:dyDescent="0.2">
      <c r="A804" s="1"/>
      <c r="B804" s="297"/>
      <c r="C804" s="1"/>
    </row>
    <row r="805" spans="1:3" ht="12.75" customHeight="1" x14ac:dyDescent="0.2">
      <c r="A805" s="1"/>
      <c r="B805" s="297"/>
      <c r="C805" s="1"/>
    </row>
    <row r="806" spans="1:3" ht="12.75" customHeight="1" x14ac:dyDescent="0.2">
      <c r="A806" s="1"/>
      <c r="B806" s="297"/>
      <c r="C806" s="1"/>
    </row>
    <row r="807" spans="1:3" ht="12.75" customHeight="1" x14ac:dyDescent="0.2">
      <c r="A807" s="1"/>
      <c r="B807" s="297"/>
      <c r="C807" s="1"/>
    </row>
    <row r="808" spans="1:3" ht="12.75" customHeight="1" x14ac:dyDescent="0.2">
      <c r="A808" s="1"/>
      <c r="B808" s="297"/>
      <c r="C808" s="1"/>
    </row>
    <row r="809" spans="1:3" ht="12.75" customHeight="1" x14ac:dyDescent="0.2">
      <c r="A809" s="1"/>
      <c r="B809" s="297"/>
      <c r="C809" s="1"/>
    </row>
    <row r="810" spans="1:3" ht="12.75" customHeight="1" x14ac:dyDescent="0.2">
      <c r="A810" s="1"/>
      <c r="B810" s="297"/>
      <c r="C810" s="1"/>
    </row>
    <row r="811" spans="1:3" ht="12.75" customHeight="1" x14ac:dyDescent="0.2">
      <c r="A811" s="1"/>
      <c r="B811" s="297"/>
      <c r="C811" s="1"/>
    </row>
    <row r="812" spans="1:3" ht="12.75" customHeight="1" x14ac:dyDescent="0.2">
      <c r="A812" s="1"/>
      <c r="B812" s="297"/>
      <c r="C812" s="1"/>
    </row>
    <row r="813" spans="1:3" ht="12.75" customHeight="1" x14ac:dyDescent="0.2">
      <c r="A813" s="1"/>
      <c r="B813" s="297"/>
      <c r="C813" s="1"/>
    </row>
    <row r="814" spans="1:3" ht="12.75" customHeight="1" x14ac:dyDescent="0.2">
      <c r="A814" s="1"/>
      <c r="B814" s="297"/>
      <c r="C814" s="1"/>
    </row>
    <row r="815" spans="1:3" ht="12.75" customHeight="1" x14ac:dyDescent="0.2">
      <c r="A815" s="1"/>
      <c r="B815" s="297"/>
      <c r="C815" s="1"/>
    </row>
    <row r="816" spans="1:3" ht="12.75" customHeight="1" x14ac:dyDescent="0.2">
      <c r="A816" s="1"/>
      <c r="B816" s="297"/>
      <c r="C816" s="1"/>
    </row>
    <row r="817" spans="1:3" ht="12.75" customHeight="1" x14ac:dyDescent="0.2">
      <c r="A817" s="1"/>
      <c r="B817" s="297"/>
      <c r="C817" s="1"/>
    </row>
    <row r="818" spans="1:3" ht="12.75" customHeight="1" x14ac:dyDescent="0.2">
      <c r="A818" s="1"/>
      <c r="B818" s="297"/>
      <c r="C818" s="1"/>
    </row>
    <row r="819" spans="1:3" ht="12.75" customHeight="1" x14ac:dyDescent="0.2">
      <c r="A819" s="1"/>
      <c r="B819" s="297"/>
      <c r="C819" s="1"/>
    </row>
    <row r="820" spans="1:3" ht="12.75" customHeight="1" x14ac:dyDescent="0.2">
      <c r="A820" s="1"/>
      <c r="B820" s="297"/>
      <c r="C820" s="1"/>
    </row>
    <row r="821" spans="1:3" ht="12.75" customHeight="1" x14ac:dyDescent="0.2">
      <c r="A821" s="1"/>
      <c r="B821" s="297"/>
      <c r="C821" s="1"/>
    </row>
    <row r="822" spans="1:3" ht="12.75" customHeight="1" x14ac:dyDescent="0.2">
      <c r="A822" s="1"/>
      <c r="B822" s="297"/>
      <c r="C822" s="1"/>
    </row>
    <row r="823" spans="1:3" ht="12.75" customHeight="1" x14ac:dyDescent="0.2">
      <c r="A823" s="1"/>
      <c r="B823" s="297"/>
      <c r="C823" s="1"/>
    </row>
    <row r="824" spans="1:3" ht="12.75" customHeight="1" x14ac:dyDescent="0.2">
      <c r="A824" s="1"/>
      <c r="B824" s="297"/>
      <c r="C824" s="1"/>
    </row>
    <row r="825" spans="1:3" ht="12.75" customHeight="1" x14ac:dyDescent="0.2">
      <c r="A825" s="1"/>
      <c r="B825" s="297"/>
      <c r="C825" s="1"/>
    </row>
    <row r="826" spans="1:3" ht="12.75" customHeight="1" x14ac:dyDescent="0.2">
      <c r="A826" s="1"/>
      <c r="B826" s="297"/>
      <c r="C826" s="1"/>
    </row>
    <row r="827" spans="1:3" ht="12.75" customHeight="1" x14ac:dyDescent="0.2">
      <c r="A827" s="1"/>
      <c r="B827" s="297"/>
      <c r="C827" s="1"/>
    </row>
    <row r="828" spans="1:3" ht="12.75" customHeight="1" x14ac:dyDescent="0.2">
      <c r="A828" s="1"/>
      <c r="B828" s="297"/>
      <c r="C828" s="1"/>
    </row>
    <row r="829" spans="1:3" ht="12.75" customHeight="1" x14ac:dyDescent="0.2">
      <c r="A829" s="1"/>
      <c r="B829" s="297"/>
      <c r="C829" s="1"/>
    </row>
    <row r="830" spans="1:3" ht="12.75" customHeight="1" x14ac:dyDescent="0.2">
      <c r="A830" s="1"/>
      <c r="B830" s="297"/>
      <c r="C830" s="1"/>
    </row>
    <row r="831" spans="1:3" ht="12.75" customHeight="1" x14ac:dyDescent="0.2">
      <c r="A831" s="1"/>
      <c r="B831" s="297"/>
      <c r="C831" s="1"/>
    </row>
    <row r="832" spans="1:3" ht="12.75" customHeight="1" x14ac:dyDescent="0.2">
      <c r="A832" s="1"/>
      <c r="B832" s="297"/>
      <c r="C832" s="1"/>
    </row>
    <row r="833" spans="1:3" ht="12.75" customHeight="1" x14ac:dyDescent="0.2">
      <c r="A833" s="1"/>
      <c r="B833" s="297"/>
      <c r="C833" s="1"/>
    </row>
    <row r="834" spans="1:3" ht="12.75" customHeight="1" x14ac:dyDescent="0.2">
      <c r="A834" s="1"/>
      <c r="B834" s="297"/>
      <c r="C834" s="1"/>
    </row>
    <row r="835" spans="1:3" ht="12.75" customHeight="1" x14ac:dyDescent="0.2">
      <c r="A835" s="1"/>
      <c r="B835" s="297"/>
      <c r="C835" s="1"/>
    </row>
    <row r="836" spans="1:3" ht="12.75" customHeight="1" x14ac:dyDescent="0.2">
      <c r="A836" s="1"/>
      <c r="B836" s="297"/>
      <c r="C836" s="1"/>
    </row>
    <row r="837" spans="1:3" ht="12.75" customHeight="1" x14ac:dyDescent="0.2">
      <c r="A837" s="1"/>
      <c r="B837" s="297"/>
      <c r="C837" s="1"/>
    </row>
    <row r="838" spans="1:3" ht="12.75" customHeight="1" x14ac:dyDescent="0.2">
      <c r="A838" s="1"/>
      <c r="B838" s="297"/>
      <c r="C838" s="1"/>
    </row>
    <row r="839" spans="1:3" ht="12.75" customHeight="1" x14ac:dyDescent="0.2">
      <c r="A839" s="1"/>
      <c r="B839" s="297"/>
      <c r="C839" s="1"/>
    </row>
    <row r="840" spans="1:3" ht="12.75" customHeight="1" x14ac:dyDescent="0.2">
      <c r="A840" s="1"/>
      <c r="B840" s="297"/>
      <c r="C840" s="1"/>
    </row>
    <row r="841" spans="1:3" ht="12.75" customHeight="1" x14ac:dyDescent="0.2">
      <c r="A841" s="1"/>
      <c r="B841" s="297"/>
      <c r="C841" s="1"/>
    </row>
    <row r="842" spans="1:3" ht="12.75" customHeight="1" x14ac:dyDescent="0.2">
      <c r="A842" s="1"/>
      <c r="B842" s="297"/>
      <c r="C842" s="1"/>
    </row>
    <row r="843" spans="1:3" ht="12.75" customHeight="1" x14ac:dyDescent="0.2">
      <c r="A843" s="1"/>
      <c r="B843" s="297"/>
      <c r="C843" s="1"/>
    </row>
    <row r="844" spans="1:3" ht="12.75" customHeight="1" x14ac:dyDescent="0.2">
      <c r="A844" s="1"/>
      <c r="B844" s="297"/>
      <c r="C844" s="1"/>
    </row>
    <row r="845" spans="1:3" ht="12.75" customHeight="1" x14ac:dyDescent="0.2">
      <c r="A845" s="1"/>
      <c r="B845" s="297"/>
      <c r="C845" s="1"/>
    </row>
    <row r="846" spans="1:3" ht="12.75" customHeight="1" x14ac:dyDescent="0.2">
      <c r="A846" s="1"/>
      <c r="B846" s="297"/>
      <c r="C846" s="1"/>
    </row>
    <row r="847" spans="1:3" ht="12.75" customHeight="1" x14ac:dyDescent="0.2">
      <c r="A847" s="1"/>
      <c r="B847" s="297"/>
      <c r="C847" s="1"/>
    </row>
    <row r="848" spans="1:3" ht="12.75" customHeight="1" x14ac:dyDescent="0.2">
      <c r="A848" s="1"/>
      <c r="B848" s="297"/>
      <c r="C848" s="1"/>
    </row>
    <row r="849" spans="1:3" ht="12.75" customHeight="1" x14ac:dyDescent="0.2">
      <c r="A849" s="1"/>
      <c r="B849" s="297"/>
      <c r="C849" s="1"/>
    </row>
    <row r="850" spans="1:3" ht="12.75" customHeight="1" x14ac:dyDescent="0.2">
      <c r="A850" s="1"/>
      <c r="B850" s="297"/>
      <c r="C850" s="1"/>
    </row>
    <row r="851" spans="1:3" ht="12.75" customHeight="1" x14ac:dyDescent="0.2">
      <c r="A851" s="1"/>
      <c r="B851" s="297"/>
      <c r="C851" s="1"/>
    </row>
    <row r="852" spans="1:3" ht="12.75" customHeight="1" x14ac:dyDescent="0.2">
      <c r="A852" s="1"/>
      <c r="B852" s="297"/>
      <c r="C852" s="1"/>
    </row>
    <row r="853" spans="1:3" ht="12.75" customHeight="1" x14ac:dyDescent="0.2">
      <c r="A853" s="1"/>
      <c r="B853" s="297"/>
      <c r="C853" s="1"/>
    </row>
    <row r="854" spans="1:3" ht="12.75" customHeight="1" x14ac:dyDescent="0.2">
      <c r="A854" s="1"/>
      <c r="B854" s="297"/>
      <c r="C854" s="1"/>
    </row>
    <row r="855" spans="1:3" ht="12.75" customHeight="1" x14ac:dyDescent="0.2">
      <c r="A855" s="1"/>
      <c r="B855" s="297"/>
      <c r="C855" s="1"/>
    </row>
    <row r="856" spans="1:3" ht="12.75" customHeight="1" x14ac:dyDescent="0.2">
      <c r="A856" s="1"/>
      <c r="B856" s="297"/>
      <c r="C856" s="1"/>
    </row>
    <row r="857" spans="1:3" ht="12.75" customHeight="1" x14ac:dyDescent="0.2">
      <c r="A857" s="1"/>
      <c r="B857" s="297"/>
      <c r="C857" s="1"/>
    </row>
    <row r="858" spans="1:3" ht="12.75" customHeight="1" x14ac:dyDescent="0.2">
      <c r="A858" s="1"/>
      <c r="B858" s="297"/>
      <c r="C858" s="1"/>
    </row>
    <row r="859" spans="1:3" ht="12.75" customHeight="1" x14ac:dyDescent="0.2">
      <c r="A859" s="1"/>
      <c r="B859" s="297"/>
      <c r="C859" s="1"/>
    </row>
    <row r="860" spans="1:3" ht="12.75" customHeight="1" x14ac:dyDescent="0.2">
      <c r="A860" s="1"/>
      <c r="B860" s="297"/>
      <c r="C860" s="1"/>
    </row>
    <row r="861" spans="1:3" ht="12.75" customHeight="1" x14ac:dyDescent="0.2">
      <c r="A861" s="1"/>
      <c r="B861" s="297"/>
      <c r="C861" s="1"/>
    </row>
    <row r="862" spans="1:3" ht="12.75" customHeight="1" x14ac:dyDescent="0.2">
      <c r="A862" s="1"/>
      <c r="B862" s="297"/>
      <c r="C862" s="1"/>
    </row>
    <row r="863" spans="1:3" ht="12.75" customHeight="1" x14ac:dyDescent="0.2">
      <c r="A863" s="1"/>
      <c r="B863" s="297"/>
      <c r="C863" s="1"/>
    </row>
    <row r="864" spans="1:3" ht="12.75" customHeight="1" x14ac:dyDescent="0.2">
      <c r="A864" s="1"/>
      <c r="B864" s="297"/>
      <c r="C864" s="1"/>
    </row>
    <row r="865" spans="1:3" ht="12.75" customHeight="1" x14ac:dyDescent="0.2">
      <c r="A865" s="1"/>
      <c r="B865" s="297"/>
      <c r="C865" s="1"/>
    </row>
    <row r="866" spans="1:3" ht="12.75" customHeight="1" x14ac:dyDescent="0.2">
      <c r="A866" s="1"/>
      <c r="B866" s="297"/>
      <c r="C866" s="1"/>
    </row>
    <row r="867" spans="1:3" ht="12.75" customHeight="1" x14ac:dyDescent="0.2">
      <c r="A867" s="1"/>
      <c r="B867" s="297"/>
      <c r="C867" s="1"/>
    </row>
    <row r="868" spans="1:3" ht="12.75" customHeight="1" x14ac:dyDescent="0.2">
      <c r="A868" s="1"/>
      <c r="B868" s="297"/>
      <c r="C868" s="1"/>
    </row>
    <row r="869" spans="1:3" ht="12.75" customHeight="1" x14ac:dyDescent="0.2">
      <c r="A869" s="1"/>
      <c r="B869" s="297"/>
      <c r="C869" s="1"/>
    </row>
    <row r="870" spans="1:3" ht="12.75" customHeight="1" x14ac:dyDescent="0.2">
      <c r="A870" s="1"/>
      <c r="B870" s="297"/>
      <c r="C870" s="1"/>
    </row>
    <row r="871" spans="1:3" ht="12.75" customHeight="1" x14ac:dyDescent="0.2">
      <c r="A871" s="1"/>
      <c r="B871" s="297"/>
      <c r="C871" s="1"/>
    </row>
    <row r="872" spans="1:3" ht="12.75" customHeight="1" x14ac:dyDescent="0.2">
      <c r="A872" s="1"/>
      <c r="B872" s="297"/>
      <c r="C872" s="1"/>
    </row>
    <row r="873" spans="1:3" ht="12.75" customHeight="1" x14ac:dyDescent="0.2">
      <c r="A873" s="1"/>
      <c r="B873" s="297"/>
      <c r="C873" s="1"/>
    </row>
    <row r="874" spans="1:3" ht="12.75" customHeight="1" x14ac:dyDescent="0.2">
      <c r="A874" s="1"/>
      <c r="B874" s="297"/>
      <c r="C874" s="1"/>
    </row>
    <row r="875" spans="1:3" ht="12.75" customHeight="1" x14ac:dyDescent="0.2">
      <c r="A875" s="1"/>
      <c r="B875" s="297"/>
      <c r="C875" s="1"/>
    </row>
    <row r="876" spans="1:3" ht="12.75" customHeight="1" x14ac:dyDescent="0.2">
      <c r="A876" s="1"/>
      <c r="B876" s="297"/>
      <c r="C876" s="1"/>
    </row>
    <row r="877" spans="1:3" ht="12.75" customHeight="1" x14ac:dyDescent="0.2">
      <c r="A877" s="1"/>
      <c r="B877" s="297"/>
      <c r="C877" s="1"/>
    </row>
    <row r="878" spans="1:3" ht="12.75" customHeight="1" x14ac:dyDescent="0.2">
      <c r="A878" s="1"/>
      <c r="B878" s="297"/>
      <c r="C878" s="1"/>
    </row>
    <row r="879" spans="1:3" ht="12.75" customHeight="1" x14ac:dyDescent="0.2">
      <c r="A879" s="1"/>
      <c r="B879" s="297"/>
      <c r="C879" s="1"/>
    </row>
    <row r="880" spans="1:3" ht="12.75" customHeight="1" x14ac:dyDescent="0.2">
      <c r="A880" s="1"/>
      <c r="B880" s="297"/>
      <c r="C880" s="1"/>
    </row>
    <row r="881" spans="1:3" ht="12.75" customHeight="1" x14ac:dyDescent="0.2">
      <c r="A881" s="1"/>
      <c r="B881" s="297"/>
      <c r="C881" s="1"/>
    </row>
    <row r="882" spans="1:3" ht="12.75" customHeight="1" x14ac:dyDescent="0.2">
      <c r="A882" s="1"/>
      <c r="B882" s="297"/>
      <c r="C882" s="1"/>
    </row>
    <row r="883" spans="1:3" ht="12.75" customHeight="1" x14ac:dyDescent="0.2">
      <c r="A883" s="1"/>
      <c r="B883" s="297"/>
      <c r="C883" s="1"/>
    </row>
    <row r="884" spans="1:3" ht="12.75" customHeight="1" x14ac:dyDescent="0.2">
      <c r="A884" s="1"/>
      <c r="B884" s="297"/>
      <c r="C884" s="1"/>
    </row>
    <row r="885" spans="1:3" ht="12.75" customHeight="1" x14ac:dyDescent="0.2">
      <c r="A885" s="1"/>
      <c r="B885" s="297"/>
      <c r="C885" s="1"/>
    </row>
    <row r="886" spans="1:3" ht="12.75" customHeight="1" x14ac:dyDescent="0.2">
      <c r="A886" s="1"/>
      <c r="B886" s="297"/>
      <c r="C886" s="1"/>
    </row>
    <row r="887" spans="1:3" ht="12.75" customHeight="1" x14ac:dyDescent="0.2">
      <c r="A887" s="1"/>
      <c r="B887" s="297"/>
      <c r="C887" s="1"/>
    </row>
    <row r="888" spans="1:3" ht="12.75" customHeight="1" x14ac:dyDescent="0.2">
      <c r="A888" s="1"/>
      <c r="B888" s="297"/>
      <c r="C888" s="1"/>
    </row>
    <row r="889" spans="1:3" ht="12.75" customHeight="1" x14ac:dyDescent="0.2">
      <c r="A889" s="1"/>
      <c r="B889" s="297"/>
      <c r="C889" s="1"/>
    </row>
    <row r="890" spans="1:3" ht="12.75" customHeight="1" x14ac:dyDescent="0.2">
      <c r="A890" s="1"/>
      <c r="B890" s="297"/>
      <c r="C890" s="1"/>
    </row>
    <row r="891" spans="1:3" ht="12.75" customHeight="1" x14ac:dyDescent="0.2">
      <c r="A891" s="1"/>
      <c r="B891" s="297"/>
      <c r="C891" s="1"/>
    </row>
    <row r="892" spans="1:3" ht="12.75" customHeight="1" x14ac:dyDescent="0.2">
      <c r="A892" s="1"/>
      <c r="B892" s="297"/>
      <c r="C892" s="1"/>
    </row>
    <row r="893" spans="1:3" ht="12.75" customHeight="1" x14ac:dyDescent="0.2">
      <c r="A893" s="1"/>
      <c r="B893" s="297"/>
      <c r="C893" s="1"/>
    </row>
    <row r="894" spans="1:3" ht="12.75" customHeight="1" x14ac:dyDescent="0.2">
      <c r="A894" s="1"/>
      <c r="B894" s="297"/>
      <c r="C894" s="1"/>
    </row>
    <row r="895" spans="1:3" ht="12.75" customHeight="1" x14ac:dyDescent="0.2">
      <c r="A895" s="1"/>
      <c r="B895" s="297"/>
      <c r="C895" s="1"/>
    </row>
    <row r="896" spans="1:3" ht="12.75" customHeight="1" x14ac:dyDescent="0.2">
      <c r="A896" s="1"/>
      <c r="B896" s="297"/>
      <c r="C896" s="1"/>
    </row>
    <row r="897" spans="1:3" ht="12.75" customHeight="1" x14ac:dyDescent="0.2">
      <c r="A897" s="1"/>
      <c r="B897" s="297"/>
      <c r="C897" s="1"/>
    </row>
    <row r="898" spans="1:3" ht="12.75" customHeight="1" x14ac:dyDescent="0.2">
      <c r="A898" s="1"/>
      <c r="B898" s="297"/>
      <c r="C898" s="1"/>
    </row>
    <row r="899" spans="1:3" ht="12.75" customHeight="1" x14ac:dyDescent="0.2">
      <c r="A899" s="1"/>
      <c r="B899" s="297"/>
      <c r="C899" s="1"/>
    </row>
    <row r="900" spans="1:3" ht="12.75" customHeight="1" x14ac:dyDescent="0.2">
      <c r="A900" s="1"/>
      <c r="B900" s="297"/>
      <c r="C900" s="1"/>
    </row>
    <row r="901" spans="1:3" ht="12.75" customHeight="1" x14ac:dyDescent="0.2">
      <c r="A901" s="1"/>
      <c r="B901" s="297"/>
      <c r="C901" s="1"/>
    </row>
    <row r="902" spans="1:3" ht="12.75" customHeight="1" x14ac:dyDescent="0.2">
      <c r="A902" s="1"/>
      <c r="B902" s="297"/>
      <c r="C902" s="1"/>
    </row>
    <row r="903" spans="1:3" ht="12.75" customHeight="1" x14ac:dyDescent="0.2">
      <c r="A903" s="1"/>
      <c r="B903" s="297"/>
      <c r="C903" s="1"/>
    </row>
    <row r="904" spans="1:3" ht="12.75" customHeight="1" x14ac:dyDescent="0.2">
      <c r="A904" s="1"/>
      <c r="B904" s="297"/>
      <c r="C904" s="1"/>
    </row>
    <row r="905" spans="1:3" ht="12.75" customHeight="1" x14ac:dyDescent="0.2">
      <c r="A905" s="1"/>
      <c r="B905" s="297"/>
      <c r="C905" s="1"/>
    </row>
    <row r="906" spans="1:3" ht="12.75" customHeight="1" x14ac:dyDescent="0.2">
      <c r="A906" s="1"/>
      <c r="B906" s="297"/>
      <c r="C906" s="1"/>
    </row>
    <row r="907" spans="1:3" ht="12.75" customHeight="1" x14ac:dyDescent="0.2">
      <c r="A907" s="1"/>
      <c r="B907" s="297"/>
      <c r="C907" s="1"/>
    </row>
    <row r="908" spans="1:3" ht="12.75" customHeight="1" x14ac:dyDescent="0.2">
      <c r="A908" s="1"/>
      <c r="B908" s="297"/>
      <c r="C908" s="1"/>
    </row>
    <row r="909" spans="1:3" ht="12.75" customHeight="1" x14ac:dyDescent="0.2">
      <c r="A909" s="1"/>
      <c r="B909" s="297"/>
      <c r="C909" s="1"/>
    </row>
    <row r="910" spans="1:3" ht="12.75" customHeight="1" x14ac:dyDescent="0.2">
      <c r="A910" s="1"/>
      <c r="B910" s="297"/>
      <c r="C910" s="1"/>
    </row>
    <row r="911" spans="1:3" ht="12.75" customHeight="1" x14ac:dyDescent="0.2">
      <c r="A911" s="1"/>
      <c r="B911" s="297"/>
      <c r="C911" s="1"/>
    </row>
    <row r="912" spans="1:3" ht="12.75" customHeight="1" x14ac:dyDescent="0.2">
      <c r="A912" s="1"/>
      <c r="B912" s="297"/>
      <c r="C912" s="1"/>
    </row>
    <row r="913" spans="1:3" ht="12.75" customHeight="1" x14ac:dyDescent="0.2">
      <c r="A913" s="1"/>
      <c r="B913" s="297"/>
      <c r="C913" s="1"/>
    </row>
    <row r="914" spans="1:3" ht="12.75" customHeight="1" x14ac:dyDescent="0.2">
      <c r="A914" s="1"/>
      <c r="B914" s="297"/>
      <c r="C914" s="1"/>
    </row>
    <row r="915" spans="1:3" ht="12.75" customHeight="1" x14ac:dyDescent="0.2">
      <c r="A915" s="1"/>
      <c r="B915" s="297"/>
      <c r="C915" s="1"/>
    </row>
    <row r="916" spans="1:3" ht="12.75" customHeight="1" x14ac:dyDescent="0.2">
      <c r="A916" s="1"/>
      <c r="B916" s="297"/>
      <c r="C916" s="1"/>
    </row>
    <row r="917" spans="1:3" ht="12.75" customHeight="1" x14ac:dyDescent="0.2">
      <c r="A917" s="1"/>
      <c r="B917" s="297"/>
      <c r="C917" s="1"/>
    </row>
    <row r="918" spans="1:3" ht="12.75" customHeight="1" x14ac:dyDescent="0.2">
      <c r="A918" s="1"/>
      <c r="B918" s="297"/>
      <c r="C918" s="1"/>
    </row>
    <row r="919" spans="1:3" ht="12.75" customHeight="1" x14ac:dyDescent="0.2">
      <c r="A919" s="1"/>
      <c r="B919" s="297"/>
      <c r="C919" s="1"/>
    </row>
    <row r="920" spans="1:3" ht="12.75" customHeight="1" x14ac:dyDescent="0.2">
      <c r="A920" s="1"/>
      <c r="B920" s="297"/>
      <c r="C920" s="1"/>
    </row>
    <row r="921" spans="1:3" ht="12.75" customHeight="1" x14ac:dyDescent="0.2">
      <c r="A921" s="1"/>
      <c r="B921" s="297"/>
      <c r="C921" s="1"/>
    </row>
    <row r="922" spans="1:3" ht="12.75" customHeight="1" x14ac:dyDescent="0.2">
      <c r="A922" s="1"/>
      <c r="B922" s="297"/>
      <c r="C922" s="1"/>
    </row>
    <row r="923" spans="1:3" ht="12.75" customHeight="1" x14ac:dyDescent="0.2">
      <c r="A923" s="1"/>
      <c r="B923" s="297"/>
      <c r="C923" s="1"/>
    </row>
    <row r="924" spans="1:3" ht="12.75" customHeight="1" x14ac:dyDescent="0.2">
      <c r="A924" s="1"/>
      <c r="B924" s="297"/>
      <c r="C924" s="1"/>
    </row>
    <row r="925" spans="1:3" ht="12.75" customHeight="1" x14ac:dyDescent="0.2">
      <c r="A925" s="1"/>
      <c r="B925" s="297"/>
      <c r="C925" s="1"/>
    </row>
    <row r="926" spans="1:3" ht="12.75" customHeight="1" x14ac:dyDescent="0.2">
      <c r="A926" s="1"/>
      <c r="B926" s="297"/>
      <c r="C926" s="1"/>
    </row>
    <row r="927" spans="1:3" ht="12.75" customHeight="1" x14ac:dyDescent="0.2">
      <c r="A927" s="1"/>
      <c r="B927" s="297"/>
      <c r="C927" s="1"/>
    </row>
    <row r="928" spans="1:3" ht="12.75" customHeight="1" x14ac:dyDescent="0.2">
      <c r="A928" s="1"/>
      <c r="B928" s="297"/>
      <c r="C928" s="1"/>
    </row>
    <row r="929" spans="1:3" ht="12.75" customHeight="1" x14ac:dyDescent="0.2">
      <c r="A929" s="1"/>
      <c r="B929" s="297"/>
      <c r="C929" s="1"/>
    </row>
    <row r="930" spans="1:3" ht="12.75" customHeight="1" x14ac:dyDescent="0.2">
      <c r="A930" s="1"/>
      <c r="B930" s="297"/>
      <c r="C930" s="1"/>
    </row>
    <row r="931" spans="1:3" ht="12.75" customHeight="1" x14ac:dyDescent="0.2">
      <c r="A931" s="1"/>
      <c r="B931" s="297"/>
      <c r="C931" s="1"/>
    </row>
    <row r="932" spans="1:3" ht="12.75" customHeight="1" x14ac:dyDescent="0.2">
      <c r="A932" s="1"/>
      <c r="B932" s="297"/>
      <c r="C932" s="1"/>
    </row>
    <row r="933" spans="1:3" ht="12.75" customHeight="1" x14ac:dyDescent="0.2">
      <c r="A933" s="1"/>
      <c r="B933" s="297"/>
      <c r="C933" s="1"/>
    </row>
    <row r="934" spans="1:3" ht="12.75" customHeight="1" x14ac:dyDescent="0.2">
      <c r="A934" s="1"/>
      <c r="B934" s="297"/>
      <c r="C934" s="1"/>
    </row>
    <row r="935" spans="1:3" ht="12.75" customHeight="1" x14ac:dyDescent="0.2">
      <c r="A935" s="1"/>
      <c r="B935" s="297"/>
      <c r="C935" s="1"/>
    </row>
    <row r="936" spans="1:3" ht="12.75" customHeight="1" x14ac:dyDescent="0.2">
      <c r="A936" s="1"/>
      <c r="B936" s="297"/>
      <c r="C936" s="1"/>
    </row>
    <row r="937" spans="1:3" ht="12.75" customHeight="1" x14ac:dyDescent="0.2">
      <c r="A937" s="1"/>
      <c r="B937" s="297"/>
      <c r="C937" s="1"/>
    </row>
    <row r="938" spans="1:3" ht="12.75" customHeight="1" x14ac:dyDescent="0.2">
      <c r="A938" s="1"/>
      <c r="B938" s="297"/>
      <c r="C938" s="1"/>
    </row>
    <row r="939" spans="1:3" ht="12.75" customHeight="1" x14ac:dyDescent="0.2">
      <c r="A939" s="1"/>
      <c r="B939" s="297"/>
      <c r="C939" s="1"/>
    </row>
    <row r="940" spans="1:3" ht="12.75" customHeight="1" x14ac:dyDescent="0.2">
      <c r="A940" s="1"/>
      <c r="B940" s="297"/>
      <c r="C940" s="1"/>
    </row>
    <row r="941" spans="1:3" ht="12.75" customHeight="1" x14ac:dyDescent="0.2">
      <c r="A941" s="1"/>
      <c r="B941" s="297"/>
      <c r="C941" s="1"/>
    </row>
    <row r="942" spans="1:3" ht="12.75" customHeight="1" x14ac:dyDescent="0.2">
      <c r="A942" s="1"/>
      <c r="B942" s="297"/>
      <c r="C942" s="1"/>
    </row>
    <row r="943" spans="1:3" ht="12.75" customHeight="1" x14ac:dyDescent="0.2">
      <c r="A943" s="1"/>
      <c r="B943" s="297"/>
      <c r="C943" s="1"/>
    </row>
    <row r="944" spans="1:3" ht="12.75" customHeight="1" x14ac:dyDescent="0.2">
      <c r="A944" s="1"/>
      <c r="B944" s="297"/>
      <c r="C944" s="1"/>
    </row>
    <row r="945" spans="1:3" ht="12.75" customHeight="1" x14ac:dyDescent="0.2">
      <c r="A945" s="1"/>
      <c r="B945" s="297"/>
      <c r="C945" s="1"/>
    </row>
    <row r="946" spans="1:3" ht="12.75" customHeight="1" x14ac:dyDescent="0.2">
      <c r="A946" s="1"/>
      <c r="B946" s="297"/>
      <c r="C946" s="1"/>
    </row>
    <row r="947" spans="1:3" ht="12.75" customHeight="1" x14ac:dyDescent="0.2">
      <c r="A947" s="1"/>
      <c r="B947" s="297"/>
      <c r="C947" s="1"/>
    </row>
    <row r="948" spans="1:3" ht="12.75" customHeight="1" x14ac:dyDescent="0.2">
      <c r="A948" s="1"/>
      <c r="B948" s="297"/>
      <c r="C948" s="1"/>
    </row>
    <row r="949" spans="1:3" ht="12.75" customHeight="1" x14ac:dyDescent="0.2">
      <c r="A949" s="1"/>
      <c r="B949" s="297"/>
      <c r="C949" s="1"/>
    </row>
    <row r="950" spans="1:3" ht="12.75" customHeight="1" x14ac:dyDescent="0.2">
      <c r="A950" s="1"/>
      <c r="B950" s="297"/>
      <c r="C950" s="1"/>
    </row>
    <row r="951" spans="1:3" ht="12.75" customHeight="1" x14ac:dyDescent="0.2">
      <c r="A951" s="1"/>
      <c r="B951" s="297"/>
      <c r="C951" s="1"/>
    </row>
    <row r="952" spans="1:3" ht="12.75" customHeight="1" x14ac:dyDescent="0.2">
      <c r="A952" s="1"/>
      <c r="B952" s="297"/>
      <c r="C952" s="1"/>
    </row>
    <row r="953" spans="1:3" ht="12.75" customHeight="1" x14ac:dyDescent="0.2">
      <c r="A953" s="1"/>
      <c r="B953" s="297"/>
      <c r="C953" s="1"/>
    </row>
    <row r="954" spans="1:3" ht="12.75" customHeight="1" x14ac:dyDescent="0.2">
      <c r="A954" s="1"/>
      <c r="B954" s="297"/>
      <c r="C954" s="1"/>
    </row>
    <row r="955" spans="1:3" ht="12.75" customHeight="1" x14ac:dyDescent="0.2">
      <c r="A955" s="1"/>
      <c r="B955" s="297"/>
      <c r="C955" s="1"/>
    </row>
    <row r="956" spans="1:3" ht="12.75" customHeight="1" x14ac:dyDescent="0.2">
      <c r="A956" s="1"/>
      <c r="B956" s="297"/>
      <c r="C956" s="1"/>
    </row>
    <row r="957" spans="1:3" ht="12.75" customHeight="1" x14ac:dyDescent="0.2">
      <c r="A957" s="1"/>
      <c r="B957" s="297"/>
      <c r="C957" s="1"/>
    </row>
    <row r="958" spans="1:3" ht="12.75" customHeight="1" x14ac:dyDescent="0.2">
      <c r="A958" s="1"/>
      <c r="B958" s="297"/>
      <c r="C958" s="1"/>
    </row>
    <row r="959" spans="1:3" ht="12.75" customHeight="1" x14ac:dyDescent="0.2">
      <c r="A959" s="1"/>
      <c r="B959" s="297"/>
      <c r="C959" s="1"/>
    </row>
    <row r="960" spans="1:3" ht="12.75" customHeight="1" x14ac:dyDescent="0.2">
      <c r="A960" s="1"/>
      <c r="B960" s="297"/>
      <c r="C960" s="1"/>
    </row>
    <row r="961" spans="1:3" ht="12.75" customHeight="1" x14ac:dyDescent="0.2">
      <c r="A961" s="1"/>
      <c r="B961" s="297"/>
      <c r="C961" s="1"/>
    </row>
    <row r="962" spans="1:3" ht="12.75" customHeight="1" x14ac:dyDescent="0.2">
      <c r="A962" s="1"/>
      <c r="B962" s="297"/>
      <c r="C962" s="1"/>
    </row>
    <row r="963" spans="1:3" ht="12.75" customHeight="1" x14ac:dyDescent="0.2">
      <c r="A963" s="1"/>
      <c r="B963" s="297"/>
      <c r="C963" s="1"/>
    </row>
    <row r="964" spans="1:3" ht="12.75" customHeight="1" x14ac:dyDescent="0.2">
      <c r="A964" s="1"/>
      <c r="B964" s="297"/>
      <c r="C964" s="1"/>
    </row>
    <row r="965" spans="1:3" ht="12.75" customHeight="1" x14ac:dyDescent="0.2">
      <c r="A965" s="1"/>
      <c r="B965" s="297"/>
      <c r="C965" s="1"/>
    </row>
    <row r="966" spans="1:3" ht="12.75" customHeight="1" x14ac:dyDescent="0.2">
      <c r="A966" s="1"/>
      <c r="B966" s="297"/>
      <c r="C966" s="1"/>
    </row>
    <row r="967" spans="1:3" ht="12.75" customHeight="1" x14ac:dyDescent="0.2">
      <c r="A967" s="1"/>
      <c r="B967" s="297"/>
      <c r="C967" s="1"/>
    </row>
    <row r="968" spans="1:3" ht="12.75" customHeight="1" x14ac:dyDescent="0.2">
      <c r="A968" s="1"/>
      <c r="B968" s="297"/>
      <c r="C968" s="1"/>
    </row>
    <row r="969" spans="1:3" ht="12.75" customHeight="1" x14ac:dyDescent="0.2">
      <c r="A969" s="1"/>
      <c r="B969" s="297"/>
      <c r="C969" s="1"/>
    </row>
    <row r="970" spans="1:3" ht="12.75" customHeight="1" x14ac:dyDescent="0.2">
      <c r="A970" s="1"/>
      <c r="B970" s="297"/>
      <c r="C970" s="1"/>
    </row>
    <row r="971" spans="1:3" ht="12.75" customHeight="1" x14ac:dyDescent="0.2">
      <c r="A971" s="1"/>
      <c r="B971" s="297"/>
      <c r="C971" s="1"/>
    </row>
    <row r="972" spans="1:3" ht="12.75" customHeight="1" x14ac:dyDescent="0.2">
      <c r="A972" s="1"/>
      <c r="B972" s="297"/>
      <c r="C972" s="1"/>
    </row>
    <row r="973" spans="1:3" ht="12.75" customHeight="1" x14ac:dyDescent="0.2">
      <c r="A973" s="1"/>
      <c r="B973" s="297"/>
      <c r="C973" s="1"/>
    </row>
    <row r="974" spans="1:3" ht="12.75" customHeight="1" x14ac:dyDescent="0.2">
      <c r="A974" s="1"/>
      <c r="B974" s="297"/>
      <c r="C974" s="1"/>
    </row>
    <row r="975" spans="1:3" ht="12.75" customHeight="1" x14ac:dyDescent="0.2">
      <c r="A975" s="1"/>
      <c r="B975" s="297"/>
      <c r="C975" s="1"/>
    </row>
    <row r="976" spans="1:3" ht="12.75" customHeight="1" x14ac:dyDescent="0.2">
      <c r="A976" s="1"/>
      <c r="B976" s="297"/>
      <c r="C976" s="1"/>
    </row>
    <row r="977" spans="1:3" ht="12.75" customHeight="1" x14ac:dyDescent="0.2">
      <c r="A977" s="1"/>
      <c r="B977" s="297"/>
      <c r="C977" s="1"/>
    </row>
    <row r="978" spans="1:3" ht="12.75" customHeight="1" x14ac:dyDescent="0.2">
      <c r="A978" s="1"/>
      <c r="B978" s="297"/>
      <c r="C978" s="1"/>
    </row>
    <row r="979" spans="1:3" ht="12.75" customHeight="1" x14ac:dyDescent="0.2">
      <c r="A979" s="1"/>
      <c r="B979" s="297"/>
      <c r="C979" s="1"/>
    </row>
    <row r="980" spans="1:3" ht="12.75" customHeight="1" x14ac:dyDescent="0.2">
      <c r="A980" s="1"/>
      <c r="B980" s="297"/>
      <c r="C980" s="1"/>
    </row>
    <row r="981" spans="1:3" ht="12.75" customHeight="1" x14ac:dyDescent="0.2">
      <c r="A981" s="1"/>
      <c r="B981" s="297"/>
      <c r="C981" s="1"/>
    </row>
    <row r="982" spans="1:3" ht="12.75" customHeight="1" x14ac:dyDescent="0.2">
      <c r="A982" s="1"/>
      <c r="B982" s="297"/>
      <c r="C982" s="1"/>
    </row>
    <row r="983" spans="1:3" ht="12.75" customHeight="1" x14ac:dyDescent="0.2">
      <c r="A983" s="1"/>
      <c r="B983" s="297"/>
      <c r="C983" s="1"/>
    </row>
    <row r="984" spans="1:3" ht="12.75" customHeight="1" x14ac:dyDescent="0.2">
      <c r="A984" s="1"/>
      <c r="B984" s="297"/>
      <c r="C984" s="1"/>
    </row>
    <row r="985" spans="1:3" ht="12.75" customHeight="1" x14ac:dyDescent="0.2">
      <c r="A985" s="1"/>
      <c r="B985" s="297"/>
      <c r="C985" s="1"/>
    </row>
    <row r="986" spans="1:3" ht="12.75" customHeight="1" x14ac:dyDescent="0.2">
      <c r="A986" s="1"/>
      <c r="B986" s="297"/>
      <c r="C986" s="1"/>
    </row>
    <row r="987" spans="1:3" ht="12.75" customHeight="1" x14ac:dyDescent="0.2">
      <c r="A987" s="1"/>
      <c r="B987" s="297"/>
      <c r="C987" s="1"/>
    </row>
    <row r="988" spans="1:3" ht="12.75" customHeight="1" x14ac:dyDescent="0.2">
      <c r="A988" s="1"/>
      <c r="B988" s="297"/>
      <c r="C988" s="1"/>
    </row>
    <row r="989" spans="1:3" ht="12.75" customHeight="1" x14ac:dyDescent="0.2">
      <c r="A989" s="1"/>
      <c r="B989" s="297"/>
      <c r="C989" s="1"/>
    </row>
    <row r="990" spans="1:3" ht="12.75" customHeight="1" x14ac:dyDescent="0.2">
      <c r="A990" s="1"/>
      <c r="B990" s="297"/>
      <c r="C990" s="1"/>
    </row>
    <row r="991" spans="1:3" ht="12.75" customHeight="1" x14ac:dyDescent="0.2">
      <c r="A991" s="1"/>
      <c r="B991" s="297"/>
      <c r="C991" s="1"/>
    </row>
    <row r="992" spans="1:3" ht="12.75" customHeight="1" x14ac:dyDescent="0.2">
      <c r="A992" s="1"/>
      <c r="B992" s="297"/>
      <c r="C992" s="1"/>
    </row>
    <row r="993" spans="1:3" ht="12.75" customHeight="1" x14ac:dyDescent="0.2">
      <c r="A993" s="1"/>
      <c r="B993" s="297"/>
      <c r="C993" s="1"/>
    </row>
    <row r="994" spans="1:3" ht="12.75" customHeight="1" x14ac:dyDescent="0.2">
      <c r="A994" s="1"/>
      <c r="B994" s="297"/>
      <c r="C994" s="1"/>
    </row>
    <row r="995" spans="1:3" ht="12.75" customHeight="1" x14ac:dyDescent="0.2">
      <c r="A995" s="1"/>
      <c r="B995" s="297"/>
      <c r="C995" s="1"/>
    </row>
    <row r="996" spans="1:3" ht="12.75" customHeight="1" x14ac:dyDescent="0.2">
      <c r="A996" s="1"/>
      <c r="B996" s="297"/>
      <c r="C996" s="1"/>
    </row>
    <row r="997" spans="1:3" ht="12.75" customHeight="1" x14ac:dyDescent="0.2">
      <c r="A997" s="1"/>
      <c r="B997" s="297"/>
      <c r="C997" s="1"/>
    </row>
    <row r="998" spans="1:3" ht="12.75" customHeight="1" x14ac:dyDescent="0.2">
      <c r="A998" s="1"/>
      <c r="B998" s="297"/>
      <c r="C998" s="1"/>
    </row>
    <row r="999" spans="1:3" ht="12.75" customHeight="1" x14ac:dyDescent="0.2">
      <c r="A999" s="1"/>
      <c r="B999" s="297"/>
      <c r="C999" s="1"/>
    </row>
    <row r="1000" spans="1:3" ht="12.75" customHeight="1" x14ac:dyDescent="0.2">
      <c r="A1000" s="1"/>
      <c r="B1000" s="297"/>
      <c r="C1000" s="1"/>
    </row>
  </sheetData>
  <mergeCells count="1">
    <mergeCell ref="B1:C1"/>
  </mergeCells>
  <pageMargins left="0.7" right="0.7" top="0.75" bottom="0.75" header="0" footer="0"/>
  <pageSetup orientation="landscape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1000"/>
  <sheetViews>
    <sheetView workbookViewId="0"/>
  </sheetViews>
  <sheetFormatPr defaultColWidth="12.5703125" defaultRowHeight="15" customHeight="1" x14ac:dyDescent="0.2"/>
  <cols>
    <col min="1" max="1" width="25.140625" customWidth="1"/>
    <col min="2" max="11" width="11.42578125" customWidth="1"/>
    <col min="12" max="12" width="18.5703125" customWidth="1"/>
    <col min="13" max="16" width="11.42578125" customWidth="1"/>
    <col min="17" max="18" width="5.28515625" customWidth="1"/>
    <col min="19" max="19" width="18.42578125" customWidth="1"/>
    <col min="20" max="20" width="13.42578125" customWidth="1"/>
    <col min="21" max="25" width="11.42578125" customWidth="1"/>
    <col min="26" max="26" width="8" customWidth="1"/>
  </cols>
  <sheetData>
    <row r="1" spans="1:23" ht="14.25" customHeight="1" x14ac:dyDescent="0.2">
      <c r="A1" s="501" t="s">
        <v>1757</v>
      </c>
      <c r="B1" s="511" t="s">
        <v>806</v>
      </c>
      <c r="C1" s="401"/>
      <c r="D1" s="401"/>
      <c r="E1" s="401"/>
      <c r="F1" s="401"/>
      <c r="G1" s="401"/>
      <c r="H1" s="401"/>
      <c r="I1" s="401"/>
      <c r="J1" s="401"/>
      <c r="K1" s="401"/>
      <c r="L1" s="401"/>
      <c r="M1" s="401"/>
      <c r="N1" s="401"/>
      <c r="O1" s="401"/>
      <c r="P1" s="402"/>
      <c r="Q1" s="1"/>
      <c r="R1" s="1"/>
      <c r="S1" s="501" t="s">
        <v>1758</v>
      </c>
      <c r="T1" s="508" t="s">
        <v>1759</v>
      </c>
      <c r="U1" s="401"/>
      <c r="V1" s="401"/>
      <c r="W1" s="402"/>
    </row>
    <row r="2" spans="1:23" ht="14.25" customHeight="1" x14ac:dyDescent="0.2">
      <c r="A2" s="445"/>
      <c r="B2" s="511" t="s">
        <v>1760</v>
      </c>
      <c r="C2" s="401"/>
      <c r="D2" s="401"/>
      <c r="E2" s="401"/>
      <c r="F2" s="401"/>
      <c r="G2" s="401"/>
      <c r="H2" s="401"/>
      <c r="I2" s="401"/>
      <c r="J2" s="402"/>
      <c r="K2" s="511" t="s">
        <v>1761</v>
      </c>
      <c r="L2" s="401"/>
      <c r="M2" s="401"/>
      <c r="N2" s="401"/>
      <c r="O2" s="401"/>
      <c r="P2" s="402"/>
      <c r="Q2" s="1"/>
      <c r="R2" s="1"/>
      <c r="S2" s="445"/>
      <c r="T2" s="509" t="s">
        <v>1762</v>
      </c>
      <c r="U2" s="509" t="s">
        <v>1763</v>
      </c>
      <c r="V2" s="509" t="s">
        <v>1764</v>
      </c>
      <c r="W2" s="509" t="s">
        <v>1765</v>
      </c>
    </row>
    <row r="3" spans="1:23" ht="12.75" customHeight="1" x14ac:dyDescent="0.2">
      <c r="A3" s="444"/>
      <c r="B3" s="298" t="s">
        <v>1766</v>
      </c>
      <c r="C3" s="298">
        <v>10</v>
      </c>
      <c r="D3" s="298">
        <v>20</v>
      </c>
      <c r="E3" s="298">
        <v>30</v>
      </c>
      <c r="F3" s="298" t="s">
        <v>1767</v>
      </c>
      <c r="G3" s="298">
        <v>51</v>
      </c>
      <c r="H3" s="298">
        <v>60</v>
      </c>
      <c r="I3" s="298">
        <v>70</v>
      </c>
      <c r="J3" s="298">
        <v>90</v>
      </c>
      <c r="K3" s="298">
        <v>101</v>
      </c>
      <c r="L3" s="298" t="s">
        <v>1768</v>
      </c>
      <c r="M3" s="298">
        <v>201</v>
      </c>
      <c r="N3" s="298" t="s">
        <v>1769</v>
      </c>
      <c r="O3" s="298">
        <v>500</v>
      </c>
      <c r="P3" s="298">
        <v>900</v>
      </c>
      <c r="Q3" s="299"/>
      <c r="R3" s="299"/>
      <c r="S3" s="444"/>
      <c r="T3" s="444"/>
      <c r="U3" s="444"/>
      <c r="V3" s="444"/>
      <c r="W3" s="444"/>
    </row>
    <row r="4" spans="1:23" ht="12.75" customHeight="1" x14ac:dyDescent="0.2">
      <c r="A4" s="300" t="s">
        <v>807</v>
      </c>
      <c r="B4" s="301" t="s">
        <v>1770</v>
      </c>
      <c r="C4" s="301" t="s">
        <v>1770</v>
      </c>
      <c r="D4" s="301" t="s">
        <v>1770</v>
      </c>
      <c r="E4" s="301" t="s">
        <v>1770</v>
      </c>
      <c r="F4" s="301" t="s">
        <v>1770</v>
      </c>
      <c r="G4" s="301" t="s">
        <v>1770</v>
      </c>
      <c r="H4" s="301" t="s">
        <v>1770</v>
      </c>
      <c r="I4" s="301" t="s">
        <v>1770</v>
      </c>
      <c r="J4" s="301" t="s">
        <v>1770</v>
      </c>
      <c r="K4" s="301" t="s">
        <v>1770</v>
      </c>
      <c r="L4" s="301" t="s">
        <v>1770</v>
      </c>
      <c r="M4" s="301" t="s">
        <v>1770</v>
      </c>
      <c r="N4" s="301" t="s">
        <v>1770</v>
      </c>
      <c r="O4" s="301" t="s">
        <v>1770</v>
      </c>
      <c r="P4" s="301" t="s">
        <v>1770</v>
      </c>
      <c r="Q4" s="1"/>
      <c r="R4" s="1"/>
      <c r="S4" s="302" t="s">
        <v>1046</v>
      </c>
      <c r="T4" s="301" t="s">
        <v>1770</v>
      </c>
      <c r="U4" s="301" t="s">
        <v>1770</v>
      </c>
      <c r="V4" s="301" t="s">
        <v>1770</v>
      </c>
      <c r="W4" s="301" t="s">
        <v>1770</v>
      </c>
    </row>
    <row r="5" spans="1:23" ht="12.75" customHeight="1" x14ac:dyDescent="0.2">
      <c r="A5" s="300" t="s">
        <v>810</v>
      </c>
      <c r="B5" s="303" t="s">
        <v>99</v>
      </c>
      <c r="C5" s="303" t="s">
        <v>99</v>
      </c>
      <c r="D5" s="303" t="s">
        <v>99</v>
      </c>
      <c r="E5" s="303" t="s">
        <v>99</v>
      </c>
      <c r="F5" s="303" t="s">
        <v>99</v>
      </c>
      <c r="G5" s="303" t="s">
        <v>99</v>
      </c>
      <c r="H5" s="303" t="s">
        <v>99</v>
      </c>
      <c r="I5" s="303" t="s">
        <v>99</v>
      </c>
      <c r="J5" s="303" t="s">
        <v>99</v>
      </c>
      <c r="K5" s="301" t="s">
        <v>1770</v>
      </c>
      <c r="L5" s="301" t="s">
        <v>1770</v>
      </c>
      <c r="M5" s="301" t="s">
        <v>1770</v>
      </c>
      <c r="N5" s="301" t="s">
        <v>1770</v>
      </c>
      <c r="O5" s="301" t="s">
        <v>1770</v>
      </c>
      <c r="P5" s="301" t="s">
        <v>1770</v>
      </c>
      <c r="Q5" s="1"/>
      <c r="R5" s="1"/>
      <c r="S5" s="302" t="s">
        <v>1049</v>
      </c>
      <c r="T5" s="301" t="s">
        <v>1770</v>
      </c>
      <c r="U5" s="103" t="s">
        <v>99</v>
      </c>
      <c r="V5" s="103" t="s">
        <v>99</v>
      </c>
      <c r="W5" s="301" t="s">
        <v>1770</v>
      </c>
    </row>
    <row r="6" spans="1:23" ht="12.75" customHeight="1" x14ac:dyDescent="0.2">
      <c r="A6" s="300" t="s">
        <v>813</v>
      </c>
      <c r="B6" s="301" t="s">
        <v>1770</v>
      </c>
      <c r="C6" s="301" t="s">
        <v>1770</v>
      </c>
      <c r="D6" s="301" t="s">
        <v>1770</v>
      </c>
      <c r="E6" s="301" t="s">
        <v>1770</v>
      </c>
      <c r="F6" s="301" t="s">
        <v>1770</v>
      </c>
      <c r="G6" s="301" t="s">
        <v>1770</v>
      </c>
      <c r="H6" s="301" t="s">
        <v>1770</v>
      </c>
      <c r="I6" s="301" t="s">
        <v>1770</v>
      </c>
      <c r="J6" s="301" t="s">
        <v>1770</v>
      </c>
      <c r="K6" s="303" t="s">
        <v>99</v>
      </c>
      <c r="L6" s="303" t="s">
        <v>99</v>
      </c>
      <c r="M6" s="303" t="s">
        <v>99</v>
      </c>
      <c r="N6" s="303" t="s">
        <v>99</v>
      </c>
      <c r="O6" s="303" t="s">
        <v>99</v>
      </c>
      <c r="P6" s="303" t="s">
        <v>99</v>
      </c>
      <c r="Q6" s="1"/>
      <c r="R6" s="1"/>
      <c r="S6" s="302" t="s">
        <v>1771</v>
      </c>
      <c r="T6" s="301" t="s">
        <v>1770</v>
      </c>
      <c r="U6" s="103" t="s">
        <v>99</v>
      </c>
      <c r="V6" s="103" t="s">
        <v>99</v>
      </c>
      <c r="W6" s="301" t="s">
        <v>1770</v>
      </c>
    </row>
    <row r="7" spans="1:23" ht="12.75" customHeight="1" x14ac:dyDescent="0.2">
      <c r="A7" s="300" t="s">
        <v>817</v>
      </c>
      <c r="B7" s="301" t="s">
        <v>1770</v>
      </c>
      <c r="C7" s="301" t="s">
        <v>1770</v>
      </c>
      <c r="D7" s="301" t="s">
        <v>1770</v>
      </c>
      <c r="E7" s="301" t="s">
        <v>1770</v>
      </c>
      <c r="F7" s="303" t="s">
        <v>99</v>
      </c>
      <c r="G7" s="304" t="s">
        <v>1770</v>
      </c>
      <c r="H7" s="303" t="s">
        <v>99</v>
      </c>
      <c r="I7" s="301" t="s">
        <v>1770</v>
      </c>
      <c r="J7" s="301" t="s">
        <v>1770</v>
      </c>
      <c r="K7" s="303" t="s">
        <v>99</v>
      </c>
      <c r="L7" s="303" t="s">
        <v>99</v>
      </c>
      <c r="M7" s="303" t="s">
        <v>99</v>
      </c>
      <c r="N7" s="301" t="s">
        <v>1770</v>
      </c>
      <c r="O7" s="303" t="s">
        <v>99</v>
      </c>
      <c r="P7" s="301" t="s">
        <v>1770</v>
      </c>
      <c r="Q7" s="1"/>
      <c r="R7" s="1"/>
      <c r="S7" s="302" t="s">
        <v>1054</v>
      </c>
      <c r="T7" s="103" t="s">
        <v>99</v>
      </c>
      <c r="U7" s="301" t="s">
        <v>1770</v>
      </c>
      <c r="V7" s="103" t="s">
        <v>99</v>
      </c>
      <c r="W7" s="301" t="s">
        <v>1770</v>
      </c>
    </row>
    <row r="8" spans="1:23" ht="12.75" customHeight="1" x14ac:dyDescent="0.2">
      <c r="A8" s="300" t="s">
        <v>820</v>
      </c>
      <c r="B8" s="303" t="s">
        <v>99</v>
      </c>
      <c r="C8" s="303" t="s">
        <v>99</v>
      </c>
      <c r="D8" s="301" t="s">
        <v>1770</v>
      </c>
      <c r="E8" s="303" t="s">
        <v>99</v>
      </c>
      <c r="F8" s="303" t="s">
        <v>99</v>
      </c>
      <c r="G8" s="304" t="s">
        <v>1770</v>
      </c>
      <c r="H8" s="303" t="s">
        <v>99</v>
      </c>
      <c r="I8" s="301" t="s">
        <v>1770</v>
      </c>
      <c r="J8" s="304" t="s">
        <v>1770</v>
      </c>
      <c r="K8" s="303" t="s">
        <v>99</v>
      </c>
      <c r="L8" s="303" t="s">
        <v>99</v>
      </c>
      <c r="M8" s="303" t="s">
        <v>99</v>
      </c>
      <c r="N8" s="303" t="s">
        <v>99</v>
      </c>
      <c r="O8" s="303" t="s">
        <v>99</v>
      </c>
      <c r="P8" s="304" t="s">
        <v>1770</v>
      </c>
      <c r="Q8" s="1"/>
      <c r="R8" s="1"/>
      <c r="S8" s="302" t="s">
        <v>1057</v>
      </c>
      <c r="T8" s="103" t="s">
        <v>99</v>
      </c>
      <c r="U8" s="301" t="s">
        <v>1770</v>
      </c>
      <c r="V8" s="103" t="s">
        <v>99</v>
      </c>
      <c r="W8" s="301" t="s">
        <v>1770</v>
      </c>
    </row>
    <row r="9" spans="1:23" ht="12.75" customHeight="1" x14ac:dyDescent="0.2">
      <c r="A9" s="300" t="s">
        <v>822</v>
      </c>
      <c r="B9" s="301" t="s">
        <v>1770</v>
      </c>
      <c r="C9" s="301" t="s">
        <v>1770</v>
      </c>
      <c r="D9" s="301" t="s">
        <v>1770</v>
      </c>
      <c r="E9" s="303" t="s">
        <v>99</v>
      </c>
      <c r="F9" s="303" t="s">
        <v>99</v>
      </c>
      <c r="G9" s="304" t="s">
        <v>1770</v>
      </c>
      <c r="H9" s="303" t="s">
        <v>99</v>
      </c>
      <c r="I9" s="301" t="s">
        <v>1770</v>
      </c>
      <c r="J9" s="301" t="s">
        <v>1770</v>
      </c>
      <c r="K9" s="303" t="s">
        <v>99</v>
      </c>
      <c r="L9" s="303" t="s">
        <v>99</v>
      </c>
      <c r="M9" s="303" t="s">
        <v>99</v>
      </c>
      <c r="N9" s="303" t="s">
        <v>99</v>
      </c>
      <c r="O9" s="303" t="s">
        <v>99</v>
      </c>
      <c r="P9" s="301" t="s">
        <v>1770</v>
      </c>
      <c r="Q9" s="1"/>
      <c r="R9" s="1"/>
      <c r="S9" s="302" t="s">
        <v>1059</v>
      </c>
      <c r="T9" s="301" t="s">
        <v>1770</v>
      </c>
      <c r="U9" s="301" t="s">
        <v>1770</v>
      </c>
      <c r="V9" s="103" t="s">
        <v>99</v>
      </c>
      <c r="W9" s="301" t="s">
        <v>1770</v>
      </c>
    </row>
    <row r="10" spans="1:23" ht="12.75" customHeight="1" x14ac:dyDescent="0.2">
      <c r="A10" s="300" t="s">
        <v>824</v>
      </c>
      <c r="B10" s="301" t="s">
        <v>1770</v>
      </c>
      <c r="C10" s="301" t="s">
        <v>1770</v>
      </c>
      <c r="D10" s="301" t="s">
        <v>1770</v>
      </c>
      <c r="E10" s="303" t="s">
        <v>99</v>
      </c>
      <c r="F10" s="303" t="s">
        <v>99</v>
      </c>
      <c r="G10" s="304" t="s">
        <v>1770</v>
      </c>
      <c r="H10" s="303" t="s">
        <v>99</v>
      </c>
      <c r="I10" s="301" t="s">
        <v>1770</v>
      </c>
      <c r="J10" s="301" t="s">
        <v>1770</v>
      </c>
      <c r="K10" s="303" t="s">
        <v>99</v>
      </c>
      <c r="L10" s="303" t="s">
        <v>99</v>
      </c>
      <c r="M10" s="303" t="s">
        <v>99</v>
      </c>
      <c r="N10" s="303" t="s">
        <v>99</v>
      </c>
      <c r="O10" s="303" t="s">
        <v>99</v>
      </c>
      <c r="P10" s="301" t="s">
        <v>1770</v>
      </c>
      <c r="Q10" s="1"/>
      <c r="R10" s="1"/>
      <c r="S10" s="305"/>
      <c r="T10" s="306"/>
      <c r="U10" s="306"/>
      <c r="V10" s="306"/>
      <c r="W10" s="306"/>
    </row>
    <row r="11" spans="1:23" ht="12.75" customHeight="1" x14ac:dyDescent="0.2">
      <c r="A11" s="300" t="s">
        <v>827</v>
      </c>
      <c r="B11" s="301" t="s">
        <v>1770</v>
      </c>
      <c r="C11" s="301" t="s">
        <v>1770</v>
      </c>
      <c r="D11" s="301" t="s">
        <v>1770</v>
      </c>
      <c r="E11" s="303" t="s">
        <v>99</v>
      </c>
      <c r="F11" s="304" t="s">
        <v>1770</v>
      </c>
      <c r="G11" s="304" t="s">
        <v>1770</v>
      </c>
      <c r="H11" s="303" t="s">
        <v>99</v>
      </c>
      <c r="I11" s="301" t="s">
        <v>1770</v>
      </c>
      <c r="J11" s="301" t="s">
        <v>1770</v>
      </c>
      <c r="K11" s="303" t="s">
        <v>99</v>
      </c>
      <c r="L11" s="303" t="s">
        <v>99</v>
      </c>
      <c r="M11" s="303" t="s">
        <v>99</v>
      </c>
      <c r="N11" s="303" t="s">
        <v>99</v>
      </c>
      <c r="O11" s="303" t="s">
        <v>99</v>
      </c>
      <c r="P11" s="301" t="s">
        <v>1770</v>
      </c>
      <c r="Q11" s="1"/>
      <c r="R11" s="1"/>
      <c r="S11" s="307"/>
      <c r="T11" s="307"/>
      <c r="U11" s="307"/>
      <c r="V11" s="307"/>
      <c r="W11" s="307"/>
    </row>
    <row r="12" spans="1:23" ht="12.75" customHeight="1" x14ac:dyDescent="0.2">
      <c r="A12" s="300" t="s">
        <v>829</v>
      </c>
      <c r="B12" s="303" t="s">
        <v>99</v>
      </c>
      <c r="C12" s="301" t="s">
        <v>1770</v>
      </c>
      <c r="D12" s="303" t="s">
        <v>99</v>
      </c>
      <c r="E12" s="303" t="s">
        <v>99</v>
      </c>
      <c r="F12" s="303" t="s">
        <v>99</v>
      </c>
      <c r="G12" s="303" t="s">
        <v>99</v>
      </c>
      <c r="H12" s="303" t="s">
        <v>99</v>
      </c>
      <c r="I12" s="301" t="s">
        <v>1770</v>
      </c>
      <c r="J12" s="301" t="s">
        <v>1770</v>
      </c>
      <c r="K12" s="303" t="s">
        <v>99</v>
      </c>
      <c r="L12" s="303" t="s">
        <v>99</v>
      </c>
      <c r="M12" s="301" t="s">
        <v>1770</v>
      </c>
      <c r="N12" s="303" t="s">
        <v>99</v>
      </c>
      <c r="O12" s="303" t="s">
        <v>99</v>
      </c>
      <c r="P12" s="301" t="s">
        <v>1770</v>
      </c>
      <c r="Q12" s="1"/>
      <c r="R12" s="1"/>
      <c r="S12" s="307"/>
      <c r="T12" s="307"/>
      <c r="U12" s="307"/>
      <c r="V12" s="307"/>
      <c r="W12" s="307"/>
    </row>
    <row r="13" spans="1:23" ht="14.25" customHeight="1" x14ac:dyDescent="0.2">
      <c r="A13" s="300" t="s">
        <v>832</v>
      </c>
      <c r="B13" s="304" t="s">
        <v>1770</v>
      </c>
      <c r="C13" s="304" t="s">
        <v>1770</v>
      </c>
      <c r="D13" s="304" t="s">
        <v>1770</v>
      </c>
      <c r="E13" s="303" t="s">
        <v>99</v>
      </c>
      <c r="F13" s="303" t="s">
        <v>99</v>
      </c>
      <c r="G13" s="304" t="s">
        <v>1770</v>
      </c>
      <c r="H13" s="303" t="s">
        <v>99</v>
      </c>
      <c r="I13" s="304" t="s">
        <v>1770</v>
      </c>
      <c r="J13" s="304" t="s">
        <v>1770</v>
      </c>
      <c r="K13" s="303" t="s">
        <v>99</v>
      </c>
      <c r="L13" s="303" t="s">
        <v>99</v>
      </c>
      <c r="M13" s="303" t="s">
        <v>99</v>
      </c>
      <c r="N13" s="303" t="s">
        <v>99</v>
      </c>
      <c r="O13" s="303" t="s">
        <v>99</v>
      </c>
      <c r="P13" s="303" t="s">
        <v>99</v>
      </c>
      <c r="Q13" s="1"/>
      <c r="R13" s="1"/>
      <c r="S13" s="501" t="s">
        <v>1772</v>
      </c>
      <c r="T13" s="508" t="s">
        <v>1773</v>
      </c>
      <c r="U13" s="401"/>
      <c r="V13" s="401"/>
      <c r="W13" s="402"/>
    </row>
    <row r="14" spans="1:23" ht="14.25" customHeight="1" x14ac:dyDescent="0.2">
      <c r="A14" s="300" t="s">
        <v>836</v>
      </c>
      <c r="B14" s="304" t="s">
        <v>1770</v>
      </c>
      <c r="C14" s="304" t="s">
        <v>1770</v>
      </c>
      <c r="D14" s="304" t="s">
        <v>1770</v>
      </c>
      <c r="E14" s="303" t="s">
        <v>99</v>
      </c>
      <c r="F14" s="303" t="s">
        <v>99</v>
      </c>
      <c r="G14" s="304" t="s">
        <v>1770</v>
      </c>
      <c r="H14" s="303" t="s">
        <v>99</v>
      </c>
      <c r="I14" s="304" t="s">
        <v>1770</v>
      </c>
      <c r="J14" s="304" t="s">
        <v>1770</v>
      </c>
      <c r="K14" s="303" t="s">
        <v>99</v>
      </c>
      <c r="L14" s="303" t="s">
        <v>99</v>
      </c>
      <c r="M14" s="303" t="s">
        <v>99</v>
      </c>
      <c r="N14" s="303" t="s">
        <v>99</v>
      </c>
      <c r="O14" s="303" t="s">
        <v>99</v>
      </c>
      <c r="P14" s="303" t="s">
        <v>99</v>
      </c>
      <c r="Q14" s="1"/>
      <c r="R14" s="1"/>
      <c r="S14" s="445"/>
      <c r="T14" s="509" t="s">
        <v>1762</v>
      </c>
      <c r="U14" s="509" t="s">
        <v>1763</v>
      </c>
      <c r="V14" s="509" t="s">
        <v>1764</v>
      </c>
      <c r="W14" s="510" t="s">
        <v>1774</v>
      </c>
    </row>
    <row r="15" spans="1:23" ht="12.75" customHeight="1" x14ac:dyDescent="0.2">
      <c r="A15" s="300" t="s">
        <v>839</v>
      </c>
      <c r="B15" s="303" t="s">
        <v>99</v>
      </c>
      <c r="C15" s="304" t="s">
        <v>1770</v>
      </c>
      <c r="D15" s="304" t="s">
        <v>1770</v>
      </c>
      <c r="E15" s="303" t="s">
        <v>99</v>
      </c>
      <c r="F15" s="303" t="s">
        <v>99</v>
      </c>
      <c r="G15" s="304" t="s">
        <v>1770</v>
      </c>
      <c r="H15" s="303" t="s">
        <v>99</v>
      </c>
      <c r="I15" s="304" t="s">
        <v>1770</v>
      </c>
      <c r="J15" s="304" t="s">
        <v>1770</v>
      </c>
      <c r="K15" s="303" t="s">
        <v>99</v>
      </c>
      <c r="L15" s="303" t="s">
        <v>99</v>
      </c>
      <c r="M15" s="303" t="s">
        <v>99</v>
      </c>
      <c r="N15" s="303" t="s">
        <v>99</v>
      </c>
      <c r="O15" s="303" t="s">
        <v>99</v>
      </c>
      <c r="P15" s="303" t="s">
        <v>99</v>
      </c>
      <c r="Q15" s="1"/>
      <c r="R15" s="1"/>
      <c r="S15" s="444"/>
      <c r="T15" s="444"/>
      <c r="U15" s="444"/>
      <c r="V15" s="444"/>
      <c r="W15" s="444"/>
    </row>
    <row r="16" spans="1:23" ht="12.75" customHeight="1" x14ac:dyDescent="0.2">
      <c r="A16" s="300" t="s">
        <v>842</v>
      </c>
      <c r="B16" s="303" t="s">
        <v>99</v>
      </c>
      <c r="C16" s="304" t="s">
        <v>1770</v>
      </c>
      <c r="D16" s="303" t="s">
        <v>99</v>
      </c>
      <c r="E16" s="304" t="s">
        <v>1770</v>
      </c>
      <c r="F16" s="303" t="s">
        <v>99</v>
      </c>
      <c r="G16" s="303" t="s">
        <v>99</v>
      </c>
      <c r="H16" s="303" t="s">
        <v>99</v>
      </c>
      <c r="I16" s="304" t="s">
        <v>1770</v>
      </c>
      <c r="J16" s="304" t="s">
        <v>1770</v>
      </c>
      <c r="K16" s="303" t="s">
        <v>99</v>
      </c>
      <c r="L16" s="303" t="s">
        <v>99</v>
      </c>
      <c r="M16" s="304" t="s">
        <v>1770</v>
      </c>
      <c r="N16" s="304" t="s">
        <v>1770</v>
      </c>
      <c r="O16" s="303" t="s">
        <v>99</v>
      </c>
      <c r="P16" s="304" t="s">
        <v>1770</v>
      </c>
      <c r="Q16" s="1"/>
      <c r="R16" s="1"/>
      <c r="S16" s="302" t="s">
        <v>1074</v>
      </c>
      <c r="T16" s="301" t="s">
        <v>1770</v>
      </c>
      <c r="U16" s="301" t="s">
        <v>1770</v>
      </c>
      <c r="V16" s="301" t="s">
        <v>1770</v>
      </c>
      <c r="W16" s="301" t="s">
        <v>1770</v>
      </c>
    </row>
    <row r="17" spans="1:23" ht="12.75" customHeight="1" x14ac:dyDescent="0.2">
      <c r="A17" s="300" t="s">
        <v>844</v>
      </c>
      <c r="B17" s="303" t="s">
        <v>99</v>
      </c>
      <c r="C17" s="301" t="s">
        <v>1770</v>
      </c>
      <c r="D17" s="303" t="s">
        <v>99</v>
      </c>
      <c r="E17" s="304" t="s">
        <v>1770</v>
      </c>
      <c r="F17" s="303" t="s">
        <v>99</v>
      </c>
      <c r="G17" s="303" t="s">
        <v>99</v>
      </c>
      <c r="H17" s="303" t="s">
        <v>99</v>
      </c>
      <c r="I17" s="304" t="s">
        <v>1770</v>
      </c>
      <c r="J17" s="304" t="s">
        <v>1770</v>
      </c>
      <c r="K17" s="303" t="s">
        <v>99</v>
      </c>
      <c r="L17" s="303" t="s">
        <v>99</v>
      </c>
      <c r="M17" s="304" t="s">
        <v>1770</v>
      </c>
      <c r="N17" s="304" t="s">
        <v>1770</v>
      </c>
      <c r="O17" s="303" t="s">
        <v>99</v>
      </c>
      <c r="P17" s="304" t="s">
        <v>1770</v>
      </c>
      <c r="Q17" s="1"/>
      <c r="R17" s="1"/>
      <c r="S17" s="302" t="s">
        <v>1076</v>
      </c>
      <c r="T17" s="301" t="s">
        <v>1770</v>
      </c>
      <c r="U17" s="103" t="s">
        <v>99</v>
      </c>
      <c r="V17" s="103" t="s">
        <v>99</v>
      </c>
      <c r="W17" s="301" t="s">
        <v>1770</v>
      </c>
    </row>
    <row r="18" spans="1:23" ht="12.75" customHeight="1" x14ac:dyDescent="0.2">
      <c r="A18" s="300" t="s">
        <v>846</v>
      </c>
      <c r="B18" s="303" t="s">
        <v>99</v>
      </c>
      <c r="C18" s="301" t="s">
        <v>1770</v>
      </c>
      <c r="D18" s="303" t="s">
        <v>99</v>
      </c>
      <c r="E18" s="301" t="s">
        <v>1770</v>
      </c>
      <c r="F18" s="303" t="s">
        <v>99</v>
      </c>
      <c r="G18" s="303" t="s">
        <v>99</v>
      </c>
      <c r="H18" s="303" t="s">
        <v>99</v>
      </c>
      <c r="I18" s="301" t="s">
        <v>1770</v>
      </c>
      <c r="J18" s="301" t="s">
        <v>1770</v>
      </c>
      <c r="K18" s="303" t="s">
        <v>99</v>
      </c>
      <c r="L18" s="303" t="s">
        <v>99</v>
      </c>
      <c r="M18" s="301" t="s">
        <v>1770</v>
      </c>
      <c r="N18" s="301" t="s">
        <v>1770</v>
      </c>
      <c r="O18" s="303" t="s">
        <v>99</v>
      </c>
      <c r="P18" s="301" t="s">
        <v>1770</v>
      </c>
      <c r="Q18" s="1"/>
      <c r="R18" s="1"/>
      <c r="S18" s="302" t="s">
        <v>1775</v>
      </c>
      <c r="T18" s="301" t="s">
        <v>1770</v>
      </c>
      <c r="U18" s="103" t="s">
        <v>99</v>
      </c>
      <c r="V18" s="103" t="s">
        <v>99</v>
      </c>
      <c r="W18" s="301" t="s">
        <v>1770</v>
      </c>
    </row>
    <row r="19" spans="1:23" ht="12.75" customHeight="1" x14ac:dyDescent="0.2">
      <c r="A19" s="300" t="s">
        <v>849</v>
      </c>
      <c r="B19" s="303" t="s">
        <v>99</v>
      </c>
      <c r="C19" s="301" t="s">
        <v>1770</v>
      </c>
      <c r="D19" s="303" t="s">
        <v>99</v>
      </c>
      <c r="E19" s="301" t="s">
        <v>1770</v>
      </c>
      <c r="F19" s="303" t="s">
        <v>99</v>
      </c>
      <c r="G19" s="303" t="s">
        <v>99</v>
      </c>
      <c r="H19" s="303" t="s">
        <v>99</v>
      </c>
      <c r="I19" s="301" t="s">
        <v>1770</v>
      </c>
      <c r="J19" s="301" t="s">
        <v>1770</v>
      </c>
      <c r="K19" s="303" t="s">
        <v>99</v>
      </c>
      <c r="L19" s="303" t="s">
        <v>99</v>
      </c>
      <c r="M19" s="301" t="s">
        <v>1770</v>
      </c>
      <c r="N19" s="301" t="s">
        <v>1770</v>
      </c>
      <c r="O19" s="303" t="s">
        <v>99</v>
      </c>
      <c r="P19" s="301" t="s">
        <v>1770</v>
      </c>
      <c r="Q19" s="1"/>
      <c r="R19" s="1"/>
      <c r="S19" s="302" t="s">
        <v>1080</v>
      </c>
      <c r="T19" s="103" t="s">
        <v>99</v>
      </c>
      <c r="U19" s="301" t="s">
        <v>1770</v>
      </c>
      <c r="V19" s="103" t="s">
        <v>99</v>
      </c>
      <c r="W19" s="301" t="s">
        <v>1770</v>
      </c>
    </row>
    <row r="20" spans="1:23" ht="12.75" customHeight="1" x14ac:dyDescent="0.2">
      <c r="A20" s="300" t="s">
        <v>851</v>
      </c>
      <c r="B20" s="303" t="s">
        <v>99</v>
      </c>
      <c r="C20" s="301" t="s">
        <v>1770</v>
      </c>
      <c r="D20" s="303" t="s">
        <v>99</v>
      </c>
      <c r="E20" s="301" t="s">
        <v>1770</v>
      </c>
      <c r="F20" s="303" t="s">
        <v>99</v>
      </c>
      <c r="G20" s="303" t="s">
        <v>99</v>
      </c>
      <c r="H20" s="303" t="s">
        <v>99</v>
      </c>
      <c r="I20" s="301" t="s">
        <v>1770</v>
      </c>
      <c r="J20" s="301" t="s">
        <v>1770</v>
      </c>
      <c r="K20" s="303" t="s">
        <v>99</v>
      </c>
      <c r="L20" s="303" t="s">
        <v>99</v>
      </c>
      <c r="M20" s="301" t="s">
        <v>1770</v>
      </c>
      <c r="N20" s="301" t="s">
        <v>1770</v>
      </c>
      <c r="O20" s="303" t="s">
        <v>99</v>
      </c>
      <c r="P20" s="301" t="s">
        <v>1770</v>
      </c>
      <c r="Q20" s="1"/>
      <c r="R20" s="1"/>
      <c r="S20" s="302" t="s">
        <v>1081</v>
      </c>
      <c r="T20" s="103" t="s">
        <v>99</v>
      </c>
      <c r="U20" s="301" t="s">
        <v>1770</v>
      </c>
      <c r="V20" s="103" t="s">
        <v>99</v>
      </c>
      <c r="W20" s="301" t="s">
        <v>1770</v>
      </c>
    </row>
    <row r="21" spans="1:23" ht="12.75" customHeight="1" x14ac:dyDescent="0.2">
      <c r="A21" s="300" t="s">
        <v>1776</v>
      </c>
      <c r="B21" s="303" t="s">
        <v>99</v>
      </c>
      <c r="C21" s="304" t="s">
        <v>1770</v>
      </c>
      <c r="D21" s="303" t="s">
        <v>99</v>
      </c>
      <c r="E21" s="304" t="s">
        <v>1770</v>
      </c>
      <c r="F21" s="303" t="s">
        <v>99</v>
      </c>
      <c r="G21" s="303" t="s">
        <v>99</v>
      </c>
      <c r="H21" s="303" t="s">
        <v>99</v>
      </c>
      <c r="I21" s="304" t="s">
        <v>1770</v>
      </c>
      <c r="J21" s="304" t="s">
        <v>1770</v>
      </c>
      <c r="K21" s="303" t="s">
        <v>99</v>
      </c>
      <c r="L21" s="303" t="s">
        <v>99</v>
      </c>
      <c r="M21" s="304" t="s">
        <v>1770</v>
      </c>
      <c r="N21" s="304" t="s">
        <v>1770</v>
      </c>
      <c r="O21" s="303" t="s">
        <v>99</v>
      </c>
      <c r="P21" s="304" t="s">
        <v>1770</v>
      </c>
      <c r="Q21" s="1"/>
      <c r="R21" s="1"/>
      <c r="S21" s="302" t="s">
        <v>1083</v>
      </c>
      <c r="T21" s="301" t="s">
        <v>1770</v>
      </c>
      <c r="U21" s="301" t="s">
        <v>1770</v>
      </c>
      <c r="V21" s="103" t="s">
        <v>99</v>
      </c>
      <c r="W21" s="301" t="s">
        <v>1770</v>
      </c>
    </row>
    <row r="22" spans="1:23" ht="12.75" customHeight="1" x14ac:dyDescent="0.2">
      <c r="A22" s="300" t="s">
        <v>856</v>
      </c>
      <c r="B22" s="303" t="s">
        <v>99</v>
      </c>
      <c r="C22" s="304" t="s">
        <v>1770</v>
      </c>
      <c r="D22" s="303" t="s">
        <v>99</v>
      </c>
      <c r="E22" s="304" t="s">
        <v>1770</v>
      </c>
      <c r="F22" s="303" t="s">
        <v>99</v>
      </c>
      <c r="G22" s="303" t="s">
        <v>99</v>
      </c>
      <c r="H22" s="303" t="s">
        <v>99</v>
      </c>
      <c r="I22" s="304" t="s">
        <v>1770</v>
      </c>
      <c r="J22" s="304" t="s">
        <v>1770</v>
      </c>
      <c r="K22" s="303" t="s">
        <v>99</v>
      </c>
      <c r="L22" s="303" t="s">
        <v>99</v>
      </c>
      <c r="M22" s="304" t="s">
        <v>1770</v>
      </c>
      <c r="N22" s="304" t="s">
        <v>1770</v>
      </c>
      <c r="O22" s="303" t="s">
        <v>99</v>
      </c>
      <c r="P22" s="304" t="s">
        <v>1770</v>
      </c>
      <c r="Q22" s="1"/>
      <c r="R22" s="1"/>
      <c r="S22" s="1"/>
      <c r="T22" s="1"/>
    </row>
    <row r="23" spans="1:23" ht="12.75" customHeight="1" x14ac:dyDescent="0.2">
      <c r="A23" s="300" t="s">
        <v>860</v>
      </c>
      <c r="B23" s="303" t="s">
        <v>99</v>
      </c>
      <c r="C23" s="304" t="s">
        <v>1770</v>
      </c>
      <c r="D23" s="303" t="s">
        <v>99</v>
      </c>
      <c r="E23" s="304" t="s">
        <v>1770</v>
      </c>
      <c r="F23" s="303" t="s">
        <v>99</v>
      </c>
      <c r="G23" s="303" t="s">
        <v>99</v>
      </c>
      <c r="H23" s="303" t="s">
        <v>99</v>
      </c>
      <c r="I23" s="304" t="s">
        <v>1770</v>
      </c>
      <c r="J23" s="304" t="s">
        <v>1770</v>
      </c>
      <c r="K23" s="303" t="s">
        <v>99</v>
      </c>
      <c r="L23" s="303" t="s">
        <v>99</v>
      </c>
      <c r="M23" s="304" t="s">
        <v>1770</v>
      </c>
      <c r="N23" s="304" t="s">
        <v>1770</v>
      </c>
      <c r="O23" s="303" t="s">
        <v>99</v>
      </c>
      <c r="P23" s="304" t="s">
        <v>1770</v>
      </c>
      <c r="Q23" s="1"/>
      <c r="R23" s="1"/>
      <c r="S23" s="1"/>
      <c r="T23" s="1"/>
    </row>
    <row r="24" spans="1:23" ht="12.75" customHeight="1" x14ac:dyDescent="0.2">
      <c r="A24" s="300" t="s">
        <v>869</v>
      </c>
      <c r="B24" s="303" t="s">
        <v>99</v>
      </c>
      <c r="C24" s="303" t="s">
        <v>99</v>
      </c>
      <c r="D24" s="303" t="s">
        <v>99</v>
      </c>
      <c r="E24" s="303" t="s">
        <v>99</v>
      </c>
      <c r="F24" s="303" t="s">
        <v>99</v>
      </c>
      <c r="G24" s="304" t="s">
        <v>1770</v>
      </c>
      <c r="H24" s="303" t="s">
        <v>99</v>
      </c>
      <c r="I24" s="303" t="s">
        <v>99</v>
      </c>
      <c r="J24" s="303" t="s">
        <v>99</v>
      </c>
      <c r="K24" s="303" t="s">
        <v>99</v>
      </c>
      <c r="L24" s="303" t="s">
        <v>99</v>
      </c>
      <c r="M24" s="303" t="s">
        <v>99</v>
      </c>
      <c r="N24" s="303" t="s">
        <v>99</v>
      </c>
      <c r="O24" s="303" t="s">
        <v>99</v>
      </c>
      <c r="P24" s="303" t="s">
        <v>99</v>
      </c>
      <c r="Q24" s="1"/>
      <c r="R24" s="1"/>
      <c r="S24" s="1"/>
      <c r="T24" s="1"/>
    </row>
    <row r="25" spans="1:23" ht="12.75" customHeight="1" x14ac:dyDescent="0.2">
      <c r="A25" s="300" t="s">
        <v>872</v>
      </c>
      <c r="B25" s="303" t="s">
        <v>99</v>
      </c>
      <c r="C25" s="303" t="s">
        <v>99</v>
      </c>
      <c r="D25" s="303" t="s">
        <v>99</v>
      </c>
      <c r="E25" s="303" t="s">
        <v>99</v>
      </c>
      <c r="F25" s="303" t="s">
        <v>99</v>
      </c>
      <c r="G25" s="304" t="s">
        <v>1770</v>
      </c>
      <c r="H25" s="303" t="s">
        <v>99</v>
      </c>
      <c r="I25" s="303" t="s">
        <v>99</v>
      </c>
      <c r="J25" s="303" t="s">
        <v>99</v>
      </c>
      <c r="K25" s="303" t="s">
        <v>99</v>
      </c>
      <c r="L25" s="303" t="s">
        <v>99</v>
      </c>
      <c r="M25" s="303" t="s">
        <v>99</v>
      </c>
      <c r="N25" s="303" t="s">
        <v>99</v>
      </c>
      <c r="O25" s="303" t="s">
        <v>99</v>
      </c>
      <c r="P25" s="303" t="s">
        <v>99</v>
      </c>
      <c r="Q25" s="1"/>
      <c r="R25" s="1"/>
      <c r="S25" s="1"/>
      <c r="T25" s="1"/>
    </row>
    <row r="26" spans="1:23" ht="12.75" customHeight="1" x14ac:dyDescent="0.2">
      <c r="A26" s="300" t="s">
        <v>884</v>
      </c>
      <c r="B26" s="303" t="s">
        <v>99</v>
      </c>
      <c r="C26" s="303" t="s">
        <v>99</v>
      </c>
      <c r="D26" s="303" t="s">
        <v>99</v>
      </c>
      <c r="E26" s="303" t="s">
        <v>99</v>
      </c>
      <c r="F26" s="303" t="s">
        <v>99</v>
      </c>
      <c r="G26" s="304" t="s">
        <v>1770</v>
      </c>
      <c r="H26" s="303" t="s">
        <v>99</v>
      </c>
      <c r="I26" s="303" t="s">
        <v>99</v>
      </c>
      <c r="J26" s="303" t="s">
        <v>99</v>
      </c>
      <c r="K26" s="303" t="s">
        <v>99</v>
      </c>
      <c r="L26" s="303" t="s">
        <v>99</v>
      </c>
      <c r="M26" s="303" t="s">
        <v>99</v>
      </c>
      <c r="N26" s="303" t="s">
        <v>99</v>
      </c>
      <c r="O26" s="303" t="s">
        <v>99</v>
      </c>
      <c r="P26" s="303" t="s">
        <v>99</v>
      </c>
      <c r="Q26" s="1"/>
      <c r="R26" s="1"/>
      <c r="S26" s="1"/>
      <c r="T26" s="1"/>
    </row>
    <row r="27" spans="1:23" ht="12.75" customHeight="1" x14ac:dyDescent="0.2">
      <c r="A27" s="300" t="s">
        <v>886</v>
      </c>
      <c r="B27" s="303" t="s">
        <v>99</v>
      </c>
      <c r="C27" s="303" t="s">
        <v>99</v>
      </c>
      <c r="D27" s="303" t="s">
        <v>99</v>
      </c>
      <c r="E27" s="303" t="s">
        <v>99</v>
      </c>
      <c r="F27" s="303" t="s">
        <v>99</v>
      </c>
      <c r="G27" s="303" t="s">
        <v>99</v>
      </c>
      <c r="H27" s="303" t="s">
        <v>99</v>
      </c>
      <c r="I27" s="303" t="s">
        <v>99</v>
      </c>
      <c r="J27" s="303" t="s">
        <v>99</v>
      </c>
      <c r="K27" s="303" t="s">
        <v>99</v>
      </c>
      <c r="L27" s="303" t="s">
        <v>99</v>
      </c>
      <c r="M27" s="303" t="s">
        <v>99</v>
      </c>
      <c r="N27" s="303" t="s">
        <v>99</v>
      </c>
      <c r="O27" s="303" t="s">
        <v>99</v>
      </c>
      <c r="P27" s="303" t="s">
        <v>99</v>
      </c>
      <c r="Q27" s="1"/>
      <c r="R27" s="1"/>
      <c r="S27" s="1"/>
      <c r="T27" s="1"/>
    </row>
    <row r="28" spans="1:23" ht="12.75" customHeight="1" x14ac:dyDescent="0.2">
      <c r="A28" s="300" t="s">
        <v>888</v>
      </c>
      <c r="B28" s="303" t="s">
        <v>99</v>
      </c>
      <c r="C28" s="303" t="s">
        <v>99</v>
      </c>
      <c r="D28" s="303" t="s">
        <v>99</v>
      </c>
      <c r="E28" s="303" t="s">
        <v>99</v>
      </c>
      <c r="F28" s="303" t="s">
        <v>99</v>
      </c>
      <c r="G28" s="303" t="s">
        <v>99</v>
      </c>
      <c r="H28" s="303" t="s">
        <v>99</v>
      </c>
      <c r="I28" s="303" t="s">
        <v>99</v>
      </c>
      <c r="J28" s="303" t="s">
        <v>99</v>
      </c>
      <c r="K28" s="301" t="s">
        <v>1770</v>
      </c>
      <c r="L28" s="303" t="s">
        <v>99</v>
      </c>
      <c r="M28" s="301" t="s">
        <v>1770</v>
      </c>
      <c r="N28" s="303" t="s">
        <v>99</v>
      </c>
      <c r="O28" s="303" t="s">
        <v>99</v>
      </c>
      <c r="P28" s="301" t="s">
        <v>1770</v>
      </c>
      <c r="Q28" s="1"/>
      <c r="R28" s="1"/>
      <c r="S28" s="1"/>
      <c r="T28" s="1"/>
    </row>
    <row r="29" spans="1:23" ht="12.75" customHeight="1" x14ac:dyDescent="0.2">
      <c r="A29" s="300" t="s">
        <v>890</v>
      </c>
      <c r="B29" s="303" t="s">
        <v>99</v>
      </c>
      <c r="C29" s="303" t="s">
        <v>99</v>
      </c>
      <c r="D29" s="303" t="s">
        <v>99</v>
      </c>
      <c r="E29" s="303" t="s">
        <v>99</v>
      </c>
      <c r="F29" s="303" t="s">
        <v>99</v>
      </c>
      <c r="G29" s="303" t="s">
        <v>99</v>
      </c>
      <c r="H29" s="303" t="s">
        <v>99</v>
      </c>
      <c r="I29" s="303" t="s">
        <v>99</v>
      </c>
      <c r="J29" s="303" t="s">
        <v>99</v>
      </c>
      <c r="K29" s="303" t="s">
        <v>99</v>
      </c>
      <c r="L29" s="303" t="s">
        <v>99</v>
      </c>
      <c r="M29" s="303" t="s">
        <v>99</v>
      </c>
      <c r="N29" s="303" t="s">
        <v>99</v>
      </c>
      <c r="O29" s="303" t="s">
        <v>99</v>
      </c>
      <c r="P29" s="303" t="s">
        <v>99</v>
      </c>
      <c r="Q29" s="1"/>
      <c r="R29" s="1"/>
      <c r="S29" s="1"/>
      <c r="T29" s="1"/>
    </row>
    <row r="30" spans="1:23" ht="12.75" customHeight="1" x14ac:dyDescent="0.2">
      <c r="A30" s="300" t="s">
        <v>893</v>
      </c>
      <c r="B30" s="303" t="s">
        <v>99</v>
      </c>
      <c r="C30" s="303" t="s">
        <v>99</v>
      </c>
      <c r="D30" s="303" t="s">
        <v>99</v>
      </c>
      <c r="E30" s="303" t="s">
        <v>99</v>
      </c>
      <c r="F30" s="303" t="s">
        <v>99</v>
      </c>
      <c r="G30" s="303" t="s">
        <v>99</v>
      </c>
      <c r="H30" s="303" t="s">
        <v>99</v>
      </c>
      <c r="I30" s="303" t="s">
        <v>99</v>
      </c>
      <c r="J30" s="303" t="s">
        <v>99</v>
      </c>
      <c r="K30" s="303" t="s">
        <v>99</v>
      </c>
      <c r="L30" s="303" t="s">
        <v>99</v>
      </c>
      <c r="M30" s="303" t="s">
        <v>99</v>
      </c>
      <c r="N30" s="303" t="s">
        <v>99</v>
      </c>
      <c r="O30" s="303" t="s">
        <v>99</v>
      </c>
      <c r="P30" s="303" t="s">
        <v>99</v>
      </c>
      <c r="Q30" s="1"/>
      <c r="R30" s="1"/>
      <c r="S30" s="1"/>
      <c r="T30" s="1"/>
    </row>
    <row r="31" spans="1:23" ht="12.75" customHeight="1" x14ac:dyDescent="0.2">
      <c r="A31" s="300" t="s">
        <v>896</v>
      </c>
      <c r="B31" s="303" t="s">
        <v>99</v>
      </c>
      <c r="C31" s="303" t="s">
        <v>99</v>
      </c>
      <c r="D31" s="303" t="s">
        <v>99</v>
      </c>
      <c r="E31" s="303" t="s">
        <v>99</v>
      </c>
      <c r="F31" s="303" t="s">
        <v>99</v>
      </c>
      <c r="G31" s="303" t="s">
        <v>99</v>
      </c>
      <c r="H31" s="304" t="s">
        <v>1770</v>
      </c>
      <c r="I31" s="303" t="s">
        <v>99</v>
      </c>
      <c r="J31" s="303" t="s">
        <v>99</v>
      </c>
      <c r="K31" s="303" t="s">
        <v>99</v>
      </c>
      <c r="L31" s="303" t="s">
        <v>99</v>
      </c>
      <c r="M31" s="303" t="s">
        <v>99</v>
      </c>
      <c r="N31" s="303" t="s">
        <v>99</v>
      </c>
      <c r="O31" s="304" t="s">
        <v>1770</v>
      </c>
      <c r="P31" s="303" t="s">
        <v>99</v>
      </c>
      <c r="Q31" s="1"/>
      <c r="R31" s="1"/>
      <c r="S31" s="1"/>
      <c r="T31" s="1"/>
    </row>
    <row r="32" spans="1:23" ht="12.75" customHeight="1" x14ac:dyDescent="0.2">
      <c r="A32" s="300" t="s">
        <v>899</v>
      </c>
      <c r="B32" s="303" t="s">
        <v>99</v>
      </c>
      <c r="C32" s="303" t="s">
        <v>99</v>
      </c>
      <c r="D32" s="303" t="s">
        <v>99</v>
      </c>
      <c r="E32" s="303" t="s">
        <v>99</v>
      </c>
      <c r="F32" s="303" t="s">
        <v>99</v>
      </c>
      <c r="G32" s="303" t="s">
        <v>99</v>
      </c>
      <c r="H32" s="301" t="s">
        <v>1770</v>
      </c>
      <c r="I32" s="303" t="s">
        <v>99</v>
      </c>
      <c r="J32" s="303" t="s">
        <v>99</v>
      </c>
      <c r="K32" s="303" t="s">
        <v>99</v>
      </c>
      <c r="L32" s="303" t="s">
        <v>99</v>
      </c>
      <c r="M32" s="303" t="s">
        <v>99</v>
      </c>
      <c r="N32" s="303" t="s">
        <v>99</v>
      </c>
      <c r="O32" s="301" t="s">
        <v>1770</v>
      </c>
      <c r="P32" s="303" t="s">
        <v>99</v>
      </c>
      <c r="Q32" s="1"/>
      <c r="R32" s="1"/>
      <c r="S32" s="1"/>
      <c r="T32" s="1"/>
    </row>
    <row r="33" spans="1:25" ht="12.75" customHeight="1" x14ac:dyDescent="0.2">
      <c r="A33" s="300" t="s">
        <v>902</v>
      </c>
      <c r="B33" s="303" t="s">
        <v>99</v>
      </c>
      <c r="C33" s="303" t="s">
        <v>99</v>
      </c>
      <c r="D33" s="303" t="s">
        <v>99</v>
      </c>
      <c r="E33" s="303" t="s">
        <v>99</v>
      </c>
      <c r="F33" s="303" t="s">
        <v>99</v>
      </c>
      <c r="G33" s="303" t="s">
        <v>99</v>
      </c>
      <c r="H33" s="303" t="s">
        <v>99</v>
      </c>
      <c r="I33" s="303" t="s">
        <v>99</v>
      </c>
      <c r="J33" s="303" t="s">
        <v>99</v>
      </c>
      <c r="K33" s="301" t="s">
        <v>1770</v>
      </c>
      <c r="L33" s="303" t="s">
        <v>99</v>
      </c>
      <c r="M33" s="301" t="s">
        <v>1770</v>
      </c>
      <c r="N33" s="303" t="s">
        <v>99</v>
      </c>
      <c r="O33" s="303" t="s">
        <v>99</v>
      </c>
      <c r="P33" s="301" t="s">
        <v>1770</v>
      </c>
      <c r="Q33" s="1"/>
      <c r="R33" s="1"/>
      <c r="S33" s="1"/>
      <c r="T33" s="1"/>
    </row>
    <row r="34" spans="1:25" ht="12.75" customHeight="1" x14ac:dyDescent="0.2">
      <c r="A34" s="300" t="s">
        <v>904</v>
      </c>
      <c r="B34" s="303" t="s">
        <v>99</v>
      </c>
      <c r="C34" s="303" t="s">
        <v>99</v>
      </c>
      <c r="D34" s="303" t="s">
        <v>99</v>
      </c>
      <c r="E34" s="303" t="s">
        <v>99</v>
      </c>
      <c r="F34" s="303" t="s">
        <v>99</v>
      </c>
      <c r="G34" s="303" t="s">
        <v>99</v>
      </c>
      <c r="H34" s="303" t="s">
        <v>99</v>
      </c>
      <c r="I34" s="303" t="s">
        <v>99</v>
      </c>
      <c r="J34" s="303" t="s">
        <v>99</v>
      </c>
      <c r="K34" s="303" t="s">
        <v>99</v>
      </c>
      <c r="L34" s="303" t="s">
        <v>99</v>
      </c>
      <c r="M34" s="303" t="s">
        <v>99</v>
      </c>
      <c r="N34" s="303" t="s">
        <v>99</v>
      </c>
      <c r="O34" s="303" t="s">
        <v>99</v>
      </c>
      <c r="P34" s="303" t="s">
        <v>99</v>
      </c>
      <c r="Q34" s="1"/>
      <c r="R34" s="1"/>
      <c r="S34" s="1"/>
      <c r="T34" s="1"/>
    </row>
    <row r="35" spans="1:25" ht="12.75" customHeight="1" x14ac:dyDescent="0.2">
      <c r="A35" s="300" t="s">
        <v>906</v>
      </c>
      <c r="B35" s="303" t="s">
        <v>99</v>
      </c>
      <c r="C35" s="303" t="s">
        <v>99</v>
      </c>
      <c r="D35" s="303" t="s">
        <v>99</v>
      </c>
      <c r="E35" s="303" t="s">
        <v>99</v>
      </c>
      <c r="F35" s="303" t="s">
        <v>99</v>
      </c>
      <c r="G35" s="303" t="s">
        <v>99</v>
      </c>
      <c r="H35" s="304" t="s">
        <v>1770</v>
      </c>
      <c r="I35" s="303" t="s">
        <v>99</v>
      </c>
      <c r="J35" s="303" t="s">
        <v>99</v>
      </c>
      <c r="K35" s="303" t="s">
        <v>99</v>
      </c>
      <c r="L35" s="303" t="s">
        <v>99</v>
      </c>
      <c r="M35" s="303" t="s">
        <v>99</v>
      </c>
      <c r="N35" s="303" t="s">
        <v>99</v>
      </c>
      <c r="O35" s="303" t="s">
        <v>99</v>
      </c>
      <c r="P35" s="303" t="s">
        <v>99</v>
      </c>
      <c r="Q35" s="1"/>
      <c r="R35" s="1"/>
      <c r="S35" s="1"/>
      <c r="T35" s="1"/>
    </row>
    <row r="36" spans="1:25" ht="12.75" customHeight="1" x14ac:dyDescent="0.2">
      <c r="A36" s="300" t="s">
        <v>965</v>
      </c>
      <c r="B36" s="303" t="s">
        <v>99</v>
      </c>
      <c r="C36" s="303" t="s">
        <v>99</v>
      </c>
      <c r="D36" s="303" t="s">
        <v>99</v>
      </c>
      <c r="E36" s="303" t="s">
        <v>99</v>
      </c>
      <c r="F36" s="303" t="s">
        <v>99</v>
      </c>
      <c r="G36" s="303" t="s">
        <v>99</v>
      </c>
      <c r="H36" s="304" t="s">
        <v>1770</v>
      </c>
      <c r="I36" s="303" t="s">
        <v>99</v>
      </c>
      <c r="J36" s="303" t="s">
        <v>99</v>
      </c>
      <c r="K36" s="303" t="s">
        <v>99</v>
      </c>
      <c r="L36" s="303" t="s">
        <v>99</v>
      </c>
      <c r="M36" s="303" t="s">
        <v>99</v>
      </c>
      <c r="N36" s="303" t="s">
        <v>99</v>
      </c>
      <c r="O36" s="304" t="s">
        <v>1770</v>
      </c>
      <c r="P36" s="303" t="s">
        <v>99</v>
      </c>
      <c r="Q36" s="1"/>
      <c r="R36" s="1"/>
      <c r="S36" s="1"/>
      <c r="T36" s="1"/>
    </row>
    <row r="37" spans="1:25" ht="12.75" customHeight="1" x14ac:dyDescent="0.2">
      <c r="A37" s="300" t="s">
        <v>1777</v>
      </c>
      <c r="B37" s="303" t="s">
        <v>99</v>
      </c>
      <c r="C37" s="303" t="s">
        <v>99</v>
      </c>
      <c r="D37" s="303" t="s">
        <v>99</v>
      </c>
      <c r="E37" s="303" t="s">
        <v>99</v>
      </c>
      <c r="F37" s="303" t="s">
        <v>99</v>
      </c>
      <c r="G37" s="303" t="s">
        <v>99</v>
      </c>
      <c r="H37" s="304" t="s">
        <v>1770</v>
      </c>
      <c r="I37" s="303" t="s">
        <v>99</v>
      </c>
      <c r="J37" s="303" t="s">
        <v>99</v>
      </c>
      <c r="K37" s="303" t="s">
        <v>99</v>
      </c>
      <c r="L37" s="303" t="s">
        <v>99</v>
      </c>
      <c r="M37" s="303" t="s">
        <v>99</v>
      </c>
      <c r="N37" s="303" t="s">
        <v>99</v>
      </c>
      <c r="O37" s="304" t="s">
        <v>1770</v>
      </c>
      <c r="P37" s="303" t="s">
        <v>99</v>
      </c>
      <c r="Q37" s="1"/>
      <c r="R37" s="1"/>
      <c r="S37" s="1"/>
      <c r="T37" s="1"/>
    </row>
    <row r="38" spans="1:25" ht="12.75" customHeight="1" x14ac:dyDescent="0.2">
      <c r="A38" s="300" t="s">
        <v>971</v>
      </c>
      <c r="B38" s="303" t="s">
        <v>99</v>
      </c>
      <c r="C38" s="303" t="s">
        <v>99</v>
      </c>
      <c r="D38" s="303" t="s">
        <v>99</v>
      </c>
      <c r="E38" s="303" t="s">
        <v>99</v>
      </c>
      <c r="F38" s="303" t="s">
        <v>99</v>
      </c>
      <c r="G38" s="303" t="s">
        <v>99</v>
      </c>
      <c r="H38" s="304" t="s">
        <v>1770</v>
      </c>
      <c r="I38" s="303" t="s">
        <v>99</v>
      </c>
      <c r="J38" s="303" t="s">
        <v>99</v>
      </c>
      <c r="K38" s="303" t="s">
        <v>99</v>
      </c>
      <c r="L38" s="303" t="s">
        <v>99</v>
      </c>
      <c r="M38" s="303" t="s">
        <v>99</v>
      </c>
      <c r="N38" s="303" t="s">
        <v>99</v>
      </c>
      <c r="O38" s="304" t="s">
        <v>1770</v>
      </c>
      <c r="P38" s="303" t="s">
        <v>99</v>
      </c>
      <c r="Q38" s="1"/>
      <c r="R38" s="1"/>
      <c r="S38" s="1"/>
      <c r="T38" s="1"/>
    </row>
    <row r="39" spans="1:25" ht="12.75" customHeight="1" x14ac:dyDescent="0.2">
      <c r="A39" s="300" t="s">
        <v>975</v>
      </c>
      <c r="B39" s="303" t="s">
        <v>99</v>
      </c>
      <c r="C39" s="303" t="s">
        <v>99</v>
      </c>
      <c r="D39" s="304" t="s">
        <v>1770</v>
      </c>
      <c r="E39" s="304" t="s">
        <v>1770</v>
      </c>
      <c r="F39" s="304" t="s">
        <v>1770</v>
      </c>
      <c r="G39" s="303" t="s">
        <v>99</v>
      </c>
      <c r="H39" s="303" t="s">
        <v>99</v>
      </c>
      <c r="I39" s="304" t="s">
        <v>1770</v>
      </c>
      <c r="J39" s="304" t="s">
        <v>1770</v>
      </c>
      <c r="K39" s="303" t="s">
        <v>99</v>
      </c>
      <c r="L39" s="303" t="s">
        <v>99</v>
      </c>
      <c r="M39" s="303" t="s">
        <v>99</v>
      </c>
      <c r="N39" s="303" t="s">
        <v>99</v>
      </c>
      <c r="O39" s="303" t="s">
        <v>99</v>
      </c>
      <c r="P39" s="303" t="s">
        <v>99</v>
      </c>
      <c r="Q39" s="1"/>
      <c r="R39" s="1"/>
      <c r="S39" s="1"/>
      <c r="T39" s="1"/>
    </row>
    <row r="40" spans="1:25" ht="12.75" customHeight="1" x14ac:dyDescent="0.2">
      <c r="A40" s="300" t="s">
        <v>978</v>
      </c>
      <c r="B40" s="303" t="s">
        <v>99</v>
      </c>
      <c r="C40" s="303" t="s">
        <v>99</v>
      </c>
      <c r="D40" s="304" t="s">
        <v>1770</v>
      </c>
      <c r="E40" s="304" t="s">
        <v>1770</v>
      </c>
      <c r="F40" s="304" t="s">
        <v>1770</v>
      </c>
      <c r="G40" s="303" t="s">
        <v>99</v>
      </c>
      <c r="H40" s="303" t="s">
        <v>99</v>
      </c>
      <c r="I40" s="304" t="s">
        <v>1770</v>
      </c>
      <c r="J40" s="304" t="s">
        <v>1770</v>
      </c>
      <c r="K40" s="303" t="s">
        <v>99</v>
      </c>
      <c r="L40" s="303" t="s">
        <v>99</v>
      </c>
      <c r="M40" s="303" t="s">
        <v>99</v>
      </c>
      <c r="N40" s="303" t="s">
        <v>99</v>
      </c>
      <c r="O40" s="303" t="s">
        <v>99</v>
      </c>
      <c r="P40" s="303" t="s">
        <v>99</v>
      </c>
      <c r="Q40" s="1"/>
      <c r="R40" s="1"/>
      <c r="S40" s="1"/>
      <c r="T40" s="1"/>
    </row>
    <row r="41" spans="1:25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</row>
    <row r="42" spans="1:25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</row>
    <row r="43" spans="1:25" ht="12.75" customHeight="1" x14ac:dyDescent="0.2">
      <c r="A43" s="502" t="s">
        <v>1778</v>
      </c>
      <c r="B43" s="401"/>
      <c r="C43" s="401"/>
      <c r="D43" s="401"/>
      <c r="E43" s="401"/>
      <c r="F43" s="401"/>
      <c r="G43" s="401"/>
      <c r="H43" s="401"/>
      <c r="I43" s="401"/>
      <c r="J43" s="401"/>
      <c r="K43" s="401"/>
      <c r="L43" s="401"/>
      <c r="M43" s="401"/>
      <c r="N43" s="401"/>
      <c r="O43" s="401"/>
      <c r="P43" s="402"/>
      <c r="Q43" s="1"/>
      <c r="R43" s="1"/>
      <c r="S43" s="503" t="s">
        <v>1778</v>
      </c>
      <c r="T43" s="401"/>
      <c r="U43" s="401"/>
      <c r="V43" s="401"/>
      <c r="W43" s="401"/>
      <c r="X43" s="401"/>
      <c r="Y43" s="402"/>
    </row>
    <row r="44" spans="1:25" ht="14.25" customHeight="1" x14ac:dyDescent="0.2">
      <c r="A44" s="504" t="s">
        <v>1779</v>
      </c>
      <c r="B44" s="401"/>
      <c r="C44" s="401"/>
      <c r="D44" s="401"/>
      <c r="E44" s="401"/>
      <c r="F44" s="401"/>
      <c r="G44" s="401"/>
      <c r="H44" s="401"/>
      <c r="I44" s="401"/>
      <c r="J44" s="401"/>
      <c r="K44" s="401"/>
      <c r="L44" s="401"/>
      <c r="M44" s="401"/>
      <c r="N44" s="401"/>
      <c r="O44" s="401"/>
      <c r="P44" s="402"/>
      <c r="Q44" s="1"/>
      <c r="R44" s="1"/>
      <c r="S44" s="505" t="s">
        <v>1780</v>
      </c>
      <c r="T44" s="401"/>
      <c r="U44" s="401"/>
      <c r="V44" s="401"/>
      <c r="W44" s="401"/>
      <c r="X44" s="401"/>
      <c r="Y44" s="402"/>
    </row>
    <row r="45" spans="1:25" ht="12.75" customHeight="1" x14ac:dyDescent="0.2">
      <c r="A45" s="506" t="s">
        <v>1781</v>
      </c>
      <c r="B45" s="401"/>
      <c r="C45" s="401"/>
      <c r="D45" s="401"/>
      <c r="E45" s="401"/>
      <c r="F45" s="401"/>
      <c r="G45" s="401"/>
      <c r="H45" s="401"/>
      <c r="I45" s="401"/>
      <c r="J45" s="401"/>
      <c r="K45" s="401"/>
      <c r="L45" s="401"/>
      <c r="M45" s="401"/>
      <c r="N45" s="401"/>
      <c r="O45" s="401"/>
      <c r="P45" s="402"/>
      <c r="Q45" s="1"/>
      <c r="R45" s="1"/>
      <c r="S45" s="507" t="s">
        <v>1782</v>
      </c>
      <c r="T45" s="401"/>
      <c r="U45" s="401"/>
      <c r="V45" s="401"/>
      <c r="W45" s="401"/>
      <c r="X45" s="401"/>
      <c r="Y45" s="402"/>
    </row>
    <row r="46" spans="1:25" ht="12.75" customHeight="1" x14ac:dyDescent="0.2">
      <c r="A46" s="499" t="s">
        <v>1783</v>
      </c>
      <c r="B46" s="401"/>
      <c r="C46" s="401"/>
      <c r="D46" s="401"/>
      <c r="E46" s="401"/>
      <c r="F46" s="401"/>
      <c r="G46" s="401"/>
      <c r="H46" s="401"/>
      <c r="I46" s="401"/>
      <c r="J46" s="401"/>
      <c r="K46" s="401"/>
      <c r="L46" s="401"/>
      <c r="M46" s="401"/>
      <c r="N46" s="401"/>
      <c r="O46" s="401"/>
      <c r="P46" s="402"/>
      <c r="Q46" s="308"/>
      <c r="R46" s="1"/>
      <c r="S46" s="1"/>
      <c r="T46" s="1"/>
      <c r="U46" s="1"/>
      <c r="V46" s="1"/>
      <c r="W46" s="1"/>
      <c r="X46" s="1"/>
      <c r="Y46" s="1"/>
    </row>
    <row r="47" spans="1:25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307"/>
      <c r="T47" s="307"/>
      <c r="U47" s="307"/>
      <c r="V47" s="307"/>
      <c r="W47" s="307"/>
      <c r="X47" s="1"/>
      <c r="Y47" s="1"/>
    </row>
    <row r="48" spans="1:25" ht="12.75" customHeight="1" x14ac:dyDescent="0.2">
      <c r="A48" s="500" t="s">
        <v>1784</v>
      </c>
      <c r="B48" s="407"/>
      <c r="C48" s="407"/>
      <c r="D48" s="407"/>
      <c r="E48" s="407"/>
      <c r="F48" s="407"/>
      <c r="G48" s="407"/>
      <c r="H48" s="407"/>
      <c r="I48" s="407"/>
      <c r="J48" s="407"/>
      <c r="K48" s="407"/>
      <c r="L48" s="407"/>
      <c r="M48" s="407"/>
      <c r="N48" s="407"/>
      <c r="O48" s="407"/>
      <c r="P48" s="407"/>
      <c r="Q48" s="407"/>
      <c r="R48" s="407"/>
      <c r="S48" s="407"/>
      <c r="T48" s="407"/>
      <c r="U48" s="407"/>
      <c r="V48" s="407"/>
      <c r="W48" s="407"/>
      <c r="X48" s="1"/>
      <c r="Y48" s="1"/>
    </row>
    <row r="49" spans="1:20" ht="12.75" customHeight="1" x14ac:dyDescent="0.2">
      <c r="A49" s="1"/>
      <c r="L49" s="1"/>
      <c r="Q49" s="1"/>
      <c r="R49" s="1"/>
      <c r="S49" s="1"/>
      <c r="T49" s="1"/>
    </row>
    <row r="50" spans="1:20" ht="12.75" customHeight="1" x14ac:dyDescent="0.2">
      <c r="A50" s="1"/>
      <c r="L50" s="1"/>
      <c r="Q50" s="1"/>
      <c r="R50" s="1"/>
      <c r="S50" s="1"/>
      <c r="T50" s="1"/>
    </row>
    <row r="51" spans="1:20" ht="12.75" customHeight="1" x14ac:dyDescent="0.2">
      <c r="A51" s="1"/>
      <c r="L51" s="1"/>
      <c r="Q51" s="1"/>
      <c r="R51" s="1"/>
      <c r="S51" s="1"/>
      <c r="T51" s="1"/>
    </row>
    <row r="52" spans="1:20" ht="12.75" customHeight="1" x14ac:dyDescent="0.2">
      <c r="A52" s="1"/>
      <c r="L52" s="1"/>
      <c r="Q52" s="1"/>
      <c r="R52" s="1"/>
      <c r="S52" s="1"/>
      <c r="T52" s="1"/>
    </row>
    <row r="53" spans="1:20" ht="12.75" customHeight="1" x14ac:dyDescent="0.2">
      <c r="A53" s="1"/>
      <c r="L53" s="1"/>
      <c r="Q53" s="1"/>
      <c r="R53" s="1"/>
      <c r="S53" s="1"/>
      <c r="T53" s="1"/>
    </row>
    <row r="54" spans="1:20" ht="12.75" customHeight="1" x14ac:dyDescent="0.2">
      <c r="A54" s="1"/>
      <c r="L54" s="1"/>
      <c r="Q54" s="1"/>
      <c r="R54" s="1"/>
      <c r="S54" s="1"/>
      <c r="T54" s="1"/>
    </row>
    <row r="55" spans="1:20" ht="12.75" customHeight="1" x14ac:dyDescent="0.2">
      <c r="A55" s="1"/>
      <c r="L55" s="1"/>
      <c r="Q55" s="1"/>
      <c r="R55" s="1"/>
      <c r="S55" s="1"/>
      <c r="T55" s="1"/>
    </row>
    <row r="56" spans="1:20" ht="12.75" customHeight="1" x14ac:dyDescent="0.2">
      <c r="A56" s="1"/>
      <c r="L56" s="1"/>
      <c r="Q56" s="1"/>
      <c r="R56" s="1"/>
      <c r="S56" s="1"/>
      <c r="T56" s="1"/>
    </row>
    <row r="57" spans="1:20" ht="12.75" customHeight="1" x14ac:dyDescent="0.2">
      <c r="A57" s="1"/>
      <c r="L57" s="1"/>
      <c r="Q57" s="1"/>
      <c r="R57" s="1"/>
      <c r="S57" s="1"/>
      <c r="T57" s="1"/>
    </row>
    <row r="58" spans="1:20" ht="12.75" customHeight="1" x14ac:dyDescent="0.2">
      <c r="A58" s="1"/>
      <c r="L58" s="1"/>
      <c r="Q58" s="1"/>
      <c r="R58" s="1"/>
      <c r="S58" s="1"/>
      <c r="T58" s="1"/>
    </row>
    <row r="59" spans="1:20" ht="12.75" customHeight="1" x14ac:dyDescent="0.2">
      <c r="A59" s="1"/>
      <c r="L59" s="1"/>
      <c r="Q59" s="1"/>
      <c r="R59" s="1"/>
      <c r="S59" s="1"/>
      <c r="T59" s="1"/>
    </row>
    <row r="60" spans="1:20" ht="12.75" customHeight="1" x14ac:dyDescent="0.2">
      <c r="A60" s="1"/>
      <c r="L60" s="1"/>
      <c r="Q60" s="1"/>
      <c r="R60" s="1"/>
      <c r="S60" s="1"/>
      <c r="T60" s="1"/>
    </row>
    <row r="61" spans="1:20" ht="12.75" customHeight="1" x14ac:dyDescent="0.2">
      <c r="A61" s="1"/>
      <c r="L61" s="1"/>
      <c r="Q61" s="1"/>
      <c r="R61" s="1"/>
      <c r="S61" s="1"/>
      <c r="T61" s="1"/>
    </row>
    <row r="62" spans="1:20" ht="12.75" customHeight="1" x14ac:dyDescent="0.2">
      <c r="A62" s="1"/>
      <c r="L62" s="1"/>
      <c r="Q62" s="1"/>
      <c r="R62" s="1"/>
      <c r="S62" s="1"/>
      <c r="T62" s="1"/>
    </row>
    <row r="63" spans="1:20" ht="12.75" customHeight="1" x14ac:dyDescent="0.2">
      <c r="A63" s="1"/>
      <c r="L63" s="1"/>
      <c r="Q63" s="1"/>
      <c r="R63" s="1"/>
      <c r="S63" s="1"/>
      <c r="T63" s="1"/>
    </row>
    <row r="64" spans="1:20" ht="12.75" customHeight="1" x14ac:dyDescent="0.2">
      <c r="A64" s="1"/>
      <c r="L64" s="1"/>
      <c r="Q64" s="1"/>
      <c r="R64" s="1"/>
      <c r="S64" s="1"/>
      <c r="T64" s="1"/>
    </row>
    <row r="65" spans="1:20" ht="12.75" customHeight="1" x14ac:dyDescent="0.2">
      <c r="A65" s="1"/>
      <c r="L65" s="1"/>
      <c r="Q65" s="1"/>
      <c r="R65" s="1"/>
      <c r="S65" s="1"/>
      <c r="T65" s="1"/>
    </row>
    <row r="66" spans="1:20" ht="12.75" customHeight="1" x14ac:dyDescent="0.2">
      <c r="A66" s="1"/>
      <c r="L66" s="1"/>
      <c r="Q66" s="1"/>
      <c r="R66" s="1"/>
      <c r="S66" s="1"/>
      <c r="T66" s="1"/>
    </row>
    <row r="67" spans="1:20" ht="12.75" customHeight="1" x14ac:dyDescent="0.2">
      <c r="A67" s="1"/>
      <c r="L67" s="1"/>
      <c r="Q67" s="1"/>
      <c r="R67" s="1"/>
      <c r="S67" s="1"/>
      <c r="T67" s="1"/>
    </row>
    <row r="68" spans="1:20" ht="12.75" customHeight="1" x14ac:dyDescent="0.2">
      <c r="A68" s="1"/>
      <c r="L68" s="1"/>
      <c r="Q68" s="1"/>
      <c r="R68" s="1"/>
      <c r="S68" s="1"/>
      <c r="T68" s="1"/>
    </row>
    <row r="69" spans="1:20" ht="12.75" customHeight="1" x14ac:dyDescent="0.2">
      <c r="A69" s="1"/>
      <c r="L69" s="1"/>
      <c r="Q69" s="1"/>
      <c r="R69" s="1"/>
      <c r="S69" s="1"/>
      <c r="T69" s="1"/>
    </row>
    <row r="70" spans="1:20" ht="12.75" customHeight="1" x14ac:dyDescent="0.2">
      <c r="A70" s="1"/>
      <c r="L70" s="1"/>
      <c r="Q70" s="1"/>
      <c r="R70" s="1"/>
      <c r="S70" s="1"/>
      <c r="T70" s="1"/>
    </row>
    <row r="71" spans="1:20" ht="12.75" customHeight="1" x14ac:dyDescent="0.2">
      <c r="A71" s="1"/>
      <c r="L71" s="1"/>
      <c r="Q71" s="1"/>
      <c r="R71" s="1"/>
      <c r="S71" s="1"/>
      <c r="T71" s="1"/>
    </row>
    <row r="72" spans="1:20" ht="12.75" customHeight="1" x14ac:dyDescent="0.2">
      <c r="A72" s="1"/>
      <c r="L72" s="1"/>
      <c r="Q72" s="1"/>
      <c r="R72" s="1"/>
      <c r="S72" s="1"/>
      <c r="T72" s="1"/>
    </row>
    <row r="73" spans="1:20" ht="12.75" customHeight="1" x14ac:dyDescent="0.2">
      <c r="A73" s="1"/>
      <c r="L73" s="1"/>
      <c r="Q73" s="1"/>
      <c r="R73" s="1"/>
      <c r="S73" s="1"/>
      <c r="T73" s="1"/>
    </row>
    <row r="74" spans="1:20" ht="12.75" customHeight="1" x14ac:dyDescent="0.2">
      <c r="A74" s="1"/>
      <c r="L74" s="1"/>
      <c r="Q74" s="1"/>
      <c r="R74" s="1"/>
      <c r="S74" s="1"/>
      <c r="T74" s="1"/>
    </row>
    <row r="75" spans="1:20" ht="12.75" customHeight="1" x14ac:dyDescent="0.2">
      <c r="A75" s="1"/>
      <c r="L75" s="1"/>
      <c r="Q75" s="1"/>
      <c r="R75" s="1"/>
      <c r="S75" s="1"/>
      <c r="T75" s="1"/>
    </row>
    <row r="76" spans="1:20" ht="12.75" customHeight="1" x14ac:dyDescent="0.2">
      <c r="A76" s="1"/>
      <c r="L76" s="1"/>
      <c r="Q76" s="1"/>
      <c r="R76" s="1"/>
      <c r="S76" s="1"/>
      <c r="T76" s="1"/>
    </row>
    <row r="77" spans="1:20" ht="12.75" customHeight="1" x14ac:dyDescent="0.2">
      <c r="A77" s="1"/>
      <c r="L77" s="1"/>
      <c r="Q77" s="1"/>
      <c r="R77" s="1"/>
      <c r="S77" s="1"/>
      <c r="T77" s="1"/>
    </row>
    <row r="78" spans="1:20" ht="12.75" customHeight="1" x14ac:dyDescent="0.2">
      <c r="A78" s="1"/>
      <c r="L78" s="1"/>
      <c r="Q78" s="1"/>
      <c r="R78" s="1"/>
      <c r="S78" s="1"/>
      <c r="T78" s="1"/>
    </row>
    <row r="79" spans="1:20" ht="12.75" customHeight="1" x14ac:dyDescent="0.2">
      <c r="A79" s="1"/>
      <c r="L79" s="1"/>
      <c r="Q79" s="1"/>
      <c r="R79" s="1"/>
      <c r="S79" s="1"/>
      <c r="T79" s="1"/>
    </row>
    <row r="80" spans="1:20" ht="12.75" customHeight="1" x14ac:dyDescent="0.2">
      <c r="A80" s="1"/>
      <c r="L80" s="1"/>
      <c r="Q80" s="1"/>
      <c r="R80" s="1"/>
      <c r="S80" s="1"/>
      <c r="T80" s="1"/>
    </row>
    <row r="81" spans="1:20" ht="12.75" customHeight="1" x14ac:dyDescent="0.2">
      <c r="A81" s="1"/>
      <c r="L81" s="1"/>
      <c r="Q81" s="1"/>
      <c r="R81" s="1"/>
      <c r="S81" s="1"/>
      <c r="T81" s="1"/>
    </row>
    <row r="82" spans="1:20" ht="12.75" customHeight="1" x14ac:dyDescent="0.2">
      <c r="A82" s="1"/>
      <c r="L82" s="1"/>
      <c r="Q82" s="1"/>
      <c r="R82" s="1"/>
      <c r="S82" s="1"/>
      <c r="T82" s="1"/>
    </row>
    <row r="83" spans="1:20" ht="12.75" customHeight="1" x14ac:dyDescent="0.2">
      <c r="A83" s="1"/>
      <c r="L83" s="1"/>
      <c r="Q83" s="1"/>
      <c r="R83" s="1"/>
      <c r="S83" s="1"/>
      <c r="T83" s="1"/>
    </row>
    <row r="84" spans="1:20" ht="12.75" customHeight="1" x14ac:dyDescent="0.2">
      <c r="A84" s="1"/>
      <c r="L84" s="1"/>
      <c r="Q84" s="1"/>
      <c r="R84" s="1"/>
      <c r="S84" s="1"/>
      <c r="T84" s="1"/>
    </row>
    <row r="85" spans="1:20" ht="12.75" customHeight="1" x14ac:dyDescent="0.2">
      <c r="A85" s="1"/>
      <c r="L85" s="1"/>
      <c r="Q85" s="1"/>
      <c r="R85" s="1"/>
      <c r="S85" s="1"/>
      <c r="T85" s="1"/>
    </row>
    <row r="86" spans="1:20" ht="12.75" customHeight="1" x14ac:dyDescent="0.2">
      <c r="A86" s="1"/>
      <c r="L86" s="1"/>
      <c r="Q86" s="1"/>
      <c r="R86" s="1"/>
      <c r="S86" s="1"/>
      <c r="T86" s="1"/>
    </row>
    <row r="87" spans="1:20" ht="12.75" customHeight="1" x14ac:dyDescent="0.2">
      <c r="A87" s="1"/>
      <c r="L87" s="1"/>
      <c r="Q87" s="1"/>
      <c r="R87" s="1"/>
      <c r="S87" s="1"/>
      <c r="T87" s="1"/>
    </row>
    <row r="88" spans="1:20" ht="12.75" customHeight="1" x14ac:dyDescent="0.2">
      <c r="A88" s="1"/>
      <c r="L88" s="1"/>
      <c r="Q88" s="1"/>
      <c r="R88" s="1"/>
      <c r="S88" s="1"/>
      <c r="T88" s="1"/>
    </row>
    <row r="89" spans="1:20" ht="12.75" customHeight="1" x14ac:dyDescent="0.2">
      <c r="A89" s="1"/>
      <c r="L89" s="1"/>
      <c r="Q89" s="1"/>
      <c r="R89" s="1"/>
      <c r="S89" s="1"/>
      <c r="T89" s="1"/>
    </row>
    <row r="90" spans="1:20" ht="12.75" customHeight="1" x14ac:dyDescent="0.2">
      <c r="A90" s="1"/>
      <c r="L90" s="1"/>
      <c r="Q90" s="1"/>
      <c r="R90" s="1"/>
      <c r="S90" s="1"/>
      <c r="T90" s="1"/>
    </row>
    <row r="91" spans="1:20" ht="12.75" customHeight="1" x14ac:dyDescent="0.2">
      <c r="A91" s="1"/>
      <c r="L91" s="1"/>
      <c r="Q91" s="1"/>
      <c r="R91" s="1"/>
      <c r="S91" s="1"/>
      <c r="T91" s="1"/>
    </row>
    <row r="92" spans="1:20" ht="12.75" customHeight="1" x14ac:dyDescent="0.2">
      <c r="A92" s="1"/>
      <c r="L92" s="1"/>
      <c r="Q92" s="1"/>
      <c r="R92" s="1"/>
      <c r="S92" s="1"/>
      <c r="T92" s="1"/>
    </row>
    <row r="93" spans="1:20" ht="12.75" customHeight="1" x14ac:dyDescent="0.2">
      <c r="A93" s="1"/>
      <c r="L93" s="1"/>
      <c r="Q93" s="1"/>
      <c r="R93" s="1"/>
      <c r="S93" s="1"/>
      <c r="T93" s="1"/>
    </row>
    <row r="94" spans="1:20" ht="12.75" customHeight="1" x14ac:dyDescent="0.2">
      <c r="A94" s="1"/>
      <c r="L94" s="1"/>
      <c r="Q94" s="1"/>
      <c r="R94" s="1"/>
      <c r="S94" s="1"/>
      <c r="T94" s="1"/>
    </row>
    <row r="95" spans="1:20" ht="12.75" customHeight="1" x14ac:dyDescent="0.2">
      <c r="A95" s="1"/>
      <c r="L95" s="1"/>
      <c r="Q95" s="1"/>
      <c r="R95" s="1"/>
      <c r="S95" s="1"/>
      <c r="T95" s="1"/>
    </row>
    <row r="96" spans="1:20" ht="12.75" customHeight="1" x14ac:dyDescent="0.2">
      <c r="A96" s="1"/>
      <c r="L96" s="1"/>
      <c r="Q96" s="1"/>
      <c r="R96" s="1"/>
      <c r="S96" s="1"/>
      <c r="T96" s="1"/>
    </row>
    <row r="97" spans="1:20" ht="12.75" customHeight="1" x14ac:dyDescent="0.2">
      <c r="A97" s="1"/>
      <c r="L97" s="1"/>
      <c r="Q97" s="1"/>
      <c r="R97" s="1"/>
      <c r="S97" s="1"/>
      <c r="T97" s="1"/>
    </row>
    <row r="98" spans="1:20" ht="12.75" customHeight="1" x14ac:dyDescent="0.2">
      <c r="A98" s="1"/>
      <c r="L98" s="1"/>
      <c r="Q98" s="1"/>
      <c r="R98" s="1"/>
      <c r="S98" s="1"/>
      <c r="T98" s="1"/>
    </row>
    <row r="99" spans="1:20" ht="12.75" customHeight="1" x14ac:dyDescent="0.2">
      <c r="A99" s="1"/>
      <c r="L99" s="1"/>
      <c r="Q99" s="1"/>
      <c r="R99" s="1"/>
      <c r="S99" s="1"/>
      <c r="T99" s="1"/>
    </row>
    <row r="100" spans="1:20" ht="12.75" customHeight="1" x14ac:dyDescent="0.2">
      <c r="A100" s="1"/>
      <c r="L100" s="1"/>
      <c r="Q100" s="1"/>
      <c r="R100" s="1"/>
      <c r="S100" s="1"/>
      <c r="T100" s="1"/>
    </row>
    <row r="101" spans="1:20" ht="12.75" customHeight="1" x14ac:dyDescent="0.2">
      <c r="A101" s="1"/>
      <c r="L101" s="1"/>
      <c r="Q101" s="1"/>
      <c r="R101" s="1"/>
      <c r="S101" s="1"/>
      <c r="T101" s="1"/>
    </row>
    <row r="102" spans="1:20" ht="12.75" customHeight="1" x14ac:dyDescent="0.2">
      <c r="A102" s="1"/>
      <c r="L102" s="1"/>
      <c r="Q102" s="1"/>
      <c r="R102" s="1"/>
      <c r="S102" s="1"/>
      <c r="T102" s="1"/>
    </row>
    <row r="103" spans="1:20" ht="12.75" customHeight="1" x14ac:dyDescent="0.2">
      <c r="A103" s="1"/>
      <c r="L103" s="1"/>
      <c r="Q103" s="1"/>
      <c r="R103" s="1"/>
      <c r="S103" s="1"/>
      <c r="T103" s="1"/>
    </row>
    <row r="104" spans="1:20" ht="12.75" customHeight="1" x14ac:dyDescent="0.2">
      <c r="A104" s="1"/>
      <c r="L104" s="1"/>
      <c r="Q104" s="1"/>
      <c r="R104" s="1"/>
      <c r="S104" s="1"/>
      <c r="T104" s="1"/>
    </row>
    <row r="105" spans="1:20" ht="12.75" customHeight="1" x14ac:dyDescent="0.2">
      <c r="A105" s="1"/>
      <c r="L105" s="1"/>
      <c r="Q105" s="1"/>
      <c r="R105" s="1"/>
      <c r="S105" s="1"/>
      <c r="T105" s="1"/>
    </row>
    <row r="106" spans="1:20" ht="12.75" customHeight="1" x14ac:dyDescent="0.2">
      <c r="A106" s="1"/>
      <c r="L106" s="1"/>
      <c r="Q106" s="1"/>
      <c r="R106" s="1"/>
      <c r="S106" s="1"/>
      <c r="T106" s="1"/>
    </row>
    <row r="107" spans="1:20" ht="12.75" customHeight="1" x14ac:dyDescent="0.2">
      <c r="A107" s="1"/>
      <c r="L107" s="1"/>
      <c r="Q107" s="1"/>
      <c r="R107" s="1"/>
      <c r="S107" s="1"/>
      <c r="T107" s="1"/>
    </row>
    <row r="108" spans="1:20" ht="12.75" customHeight="1" x14ac:dyDescent="0.2">
      <c r="A108" s="1"/>
      <c r="L108" s="1"/>
      <c r="Q108" s="1"/>
      <c r="R108" s="1"/>
      <c r="S108" s="1"/>
      <c r="T108" s="1"/>
    </row>
    <row r="109" spans="1:20" ht="12.75" customHeight="1" x14ac:dyDescent="0.2">
      <c r="A109" s="1"/>
      <c r="L109" s="1"/>
      <c r="Q109" s="1"/>
      <c r="R109" s="1"/>
      <c r="S109" s="1"/>
      <c r="T109" s="1"/>
    </row>
    <row r="110" spans="1:20" ht="12.75" customHeight="1" x14ac:dyDescent="0.2">
      <c r="A110" s="1"/>
      <c r="L110" s="1"/>
      <c r="Q110" s="1"/>
      <c r="R110" s="1"/>
      <c r="S110" s="1"/>
      <c r="T110" s="1"/>
    </row>
    <row r="111" spans="1:20" ht="12.75" customHeight="1" x14ac:dyDescent="0.2">
      <c r="A111" s="1"/>
      <c r="L111" s="1"/>
      <c r="Q111" s="1"/>
      <c r="R111" s="1"/>
      <c r="S111" s="1"/>
      <c r="T111" s="1"/>
    </row>
    <row r="112" spans="1:20" ht="12.75" customHeight="1" x14ac:dyDescent="0.2">
      <c r="A112" s="1"/>
      <c r="L112" s="1"/>
      <c r="Q112" s="1"/>
      <c r="R112" s="1"/>
      <c r="S112" s="1"/>
      <c r="T112" s="1"/>
    </row>
    <row r="113" spans="1:20" ht="12.75" customHeight="1" x14ac:dyDescent="0.2">
      <c r="A113" s="1"/>
      <c r="L113" s="1"/>
      <c r="Q113" s="1"/>
      <c r="R113" s="1"/>
      <c r="S113" s="1"/>
      <c r="T113" s="1"/>
    </row>
    <row r="114" spans="1:20" ht="12.75" customHeight="1" x14ac:dyDescent="0.2">
      <c r="A114" s="1"/>
      <c r="L114" s="1"/>
      <c r="Q114" s="1"/>
      <c r="R114" s="1"/>
      <c r="S114" s="1"/>
      <c r="T114" s="1"/>
    </row>
    <row r="115" spans="1:20" ht="12.75" customHeight="1" x14ac:dyDescent="0.2">
      <c r="A115" s="1"/>
      <c r="L115" s="1"/>
      <c r="Q115" s="1"/>
      <c r="R115" s="1"/>
      <c r="S115" s="1"/>
      <c r="T115" s="1"/>
    </row>
    <row r="116" spans="1:20" ht="12.75" customHeight="1" x14ac:dyDescent="0.2">
      <c r="A116" s="1"/>
      <c r="L116" s="1"/>
      <c r="Q116" s="1"/>
      <c r="R116" s="1"/>
      <c r="S116" s="1"/>
      <c r="T116" s="1"/>
    </row>
    <row r="117" spans="1:20" ht="12.75" customHeight="1" x14ac:dyDescent="0.2">
      <c r="A117" s="1"/>
      <c r="L117" s="1"/>
      <c r="Q117" s="1"/>
      <c r="R117" s="1"/>
      <c r="S117" s="1"/>
      <c r="T117" s="1"/>
    </row>
    <row r="118" spans="1:20" ht="12.75" customHeight="1" x14ac:dyDescent="0.2">
      <c r="A118" s="1"/>
      <c r="L118" s="1"/>
      <c r="Q118" s="1"/>
      <c r="R118" s="1"/>
      <c r="S118" s="1"/>
      <c r="T118" s="1"/>
    </row>
    <row r="119" spans="1:20" ht="12.75" customHeight="1" x14ac:dyDescent="0.2">
      <c r="A119" s="1"/>
      <c r="L119" s="1"/>
      <c r="Q119" s="1"/>
      <c r="R119" s="1"/>
      <c r="S119" s="1"/>
      <c r="T119" s="1"/>
    </row>
    <row r="120" spans="1:20" ht="12.75" customHeight="1" x14ac:dyDescent="0.2">
      <c r="A120" s="1"/>
      <c r="L120" s="1"/>
      <c r="Q120" s="1"/>
      <c r="R120" s="1"/>
      <c r="S120" s="1"/>
      <c r="T120" s="1"/>
    </row>
    <row r="121" spans="1:20" ht="12.75" customHeight="1" x14ac:dyDescent="0.2">
      <c r="A121" s="1"/>
      <c r="L121" s="1"/>
      <c r="Q121" s="1"/>
      <c r="R121" s="1"/>
      <c r="S121" s="1"/>
      <c r="T121" s="1"/>
    </row>
    <row r="122" spans="1:20" ht="12.75" customHeight="1" x14ac:dyDescent="0.2">
      <c r="A122" s="1"/>
      <c r="L122" s="1"/>
      <c r="Q122" s="1"/>
      <c r="R122" s="1"/>
      <c r="S122" s="1"/>
      <c r="T122" s="1"/>
    </row>
    <row r="123" spans="1:20" ht="12.75" customHeight="1" x14ac:dyDescent="0.2">
      <c r="A123" s="1"/>
      <c r="L123" s="1"/>
      <c r="Q123" s="1"/>
      <c r="R123" s="1"/>
      <c r="S123" s="1"/>
      <c r="T123" s="1"/>
    </row>
    <row r="124" spans="1:20" ht="12.75" customHeight="1" x14ac:dyDescent="0.2">
      <c r="A124" s="1"/>
      <c r="L124" s="1"/>
      <c r="Q124" s="1"/>
      <c r="R124" s="1"/>
      <c r="S124" s="1"/>
      <c r="T124" s="1"/>
    </row>
    <row r="125" spans="1:20" ht="12.75" customHeight="1" x14ac:dyDescent="0.2">
      <c r="A125" s="1"/>
      <c r="L125" s="1"/>
      <c r="Q125" s="1"/>
      <c r="R125" s="1"/>
      <c r="S125" s="1"/>
      <c r="T125" s="1"/>
    </row>
    <row r="126" spans="1:20" ht="12.75" customHeight="1" x14ac:dyDescent="0.2">
      <c r="A126" s="1"/>
      <c r="L126" s="1"/>
      <c r="Q126" s="1"/>
      <c r="R126" s="1"/>
      <c r="S126" s="1"/>
      <c r="T126" s="1"/>
    </row>
    <row r="127" spans="1:20" ht="12.75" customHeight="1" x14ac:dyDescent="0.2">
      <c r="A127" s="1"/>
      <c r="L127" s="1"/>
      <c r="Q127" s="1"/>
      <c r="R127" s="1"/>
      <c r="S127" s="1"/>
      <c r="T127" s="1"/>
    </row>
    <row r="128" spans="1:20" ht="12.75" customHeight="1" x14ac:dyDescent="0.2">
      <c r="A128" s="1"/>
      <c r="L128" s="1"/>
      <c r="Q128" s="1"/>
      <c r="R128" s="1"/>
      <c r="S128" s="1"/>
      <c r="T128" s="1"/>
    </row>
    <row r="129" spans="1:20" ht="12.75" customHeight="1" x14ac:dyDescent="0.2">
      <c r="A129" s="1"/>
      <c r="L129" s="1"/>
      <c r="Q129" s="1"/>
      <c r="R129" s="1"/>
      <c r="S129" s="1"/>
      <c r="T129" s="1"/>
    </row>
    <row r="130" spans="1:20" ht="12.75" customHeight="1" x14ac:dyDescent="0.2">
      <c r="A130" s="1"/>
      <c r="L130" s="1"/>
      <c r="Q130" s="1"/>
      <c r="R130" s="1"/>
      <c r="S130" s="1"/>
      <c r="T130" s="1"/>
    </row>
    <row r="131" spans="1:20" ht="12.75" customHeight="1" x14ac:dyDescent="0.2">
      <c r="A131" s="1"/>
      <c r="L131" s="1"/>
      <c r="Q131" s="1"/>
      <c r="R131" s="1"/>
      <c r="S131" s="1"/>
      <c r="T131" s="1"/>
    </row>
    <row r="132" spans="1:20" ht="12.75" customHeight="1" x14ac:dyDescent="0.2">
      <c r="A132" s="1"/>
      <c r="L132" s="1"/>
      <c r="Q132" s="1"/>
      <c r="R132" s="1"/>
      <c r="S132" s="1"/>
      <c r="T132" s="1"/>
    </row>
    <row r="133" spans="1:20" ht="12.75" customHeight="1" x14ac:dyDescent="0.2">
      <c r="A133" s="1"/>
      <c r="L133" s="1"/>
      <c r="Q133" s="1"/>
      <c r="R133" s="1"/>
      <c r="S133" s="1"/>
      <c r="T133" s="1"/>
    </row>
    <row r="134" spans="1:20" ht="12.75" customHeight="1" x14ac:dyDescent="0.2">
      <c r="A134" s="1"/>
      <c r="L134" s="1"/>
      <c r="Q134" s="1"/>
      <c r="R134" s="1"/>
      <c r="S134" s="1"/>
      <c r="T134" s="1"/>
    </row>
    <row r="135" spans="1:20" ht="12.75" customHeight="1" x14ac:dyDescent="0.2">
      <c r="A135" s="1"/>
      <c r="L135" s="1"/>
      <c r="Q135" s="1"/>
      <c r="R135" s="1"/>
      <c r="S135" s="1"/>
      <c r="T135" s="1"/>
    </row>
    <row r="136" spans="1:20" ht="12.75" customHeight="1" x14ac:dyDescent="0.2">
      <c r="A136" s="1"/>
      <c r="L136" s="1"/>
      <c r="Q136" s="1"/>
      <c r="R136" s="1"/>
      <c r="S136" s="1"/>
      <c r="T136" s="1"/>
    </row>
    <row r="137" spans="1:20" ht="12.75" customHeight="1" x14ac:dyDescent="0.2">
      <c r="A137" s="1"/>
      <c r="L137" s="1"/>
      <c r="Q137" s="1"/>
      <c r="R137" s="1"/>
      <c r="S137" s="1"/>
      <c r="T137" s="1"/>
    </row>
    <row r="138" spans="1:20" ht="12.75" customHeight="1" x14ac:dyDescent="0.2">
      <c r="A138" s="1"/>
      <c r="L138" s="1"/>
      <c r="Q138" s="1"/>
      <c r="R138" s="1"/>
      <c r="S138" s="1"/>
      <c r="T138" s="1"/>
    </row>
    <row r="139" spans="1:20" ht="12.75" customHeight="1" x14ac:dyDescent="0.2">
      <c r="A139" s="1"/>
      <c r="L139" s="1"/>
      <c r="Q139" s="1"/>
      <c r="R139" s="1"/>
      <c r="S139" s="1"/>
      <c r="T139" s="1"/>
    </row>
    <row r="140" spans="1:20" ht="12.75" customHeight="1" x14ac:dyDescent="0.2">
      <c r="A140" s="1"/>
      <c r="L140" s="1"/>
      <c r="Q140" s="1"/>
      <c r="R140" s="1"/>
      <c r="S140" s="1"/>
      <c r="T140" s="1"/>
    </row>
    <row r="141" spans="1:20" ht="12.75" customHeight="1" x14ac:dyDescent="0.2">
      <c r="A141" s="1"/>
      <c r="L141" s="1"/>
      <c r="Q141" s="1"/>
      <c r="R141" s="1"/>
      <c r="S141" s="1"/>
      <c r="T141" s="1"/>
    </row>
    <row r="142" spans="1:20" ht="12.75" customHeight="1" x14ac:dyDescent="0.2">
      <c r="A142" s="1"/>
      <c r="L142" s="1"/>
      <c r="Q142" s="1"/>
      <c r="R142" s="1"/>
      <c r="S142" s="1"/>
      <c r="T142" s="1"/>
    </row>
    <row r="143" spans="1:20" ht="12.75" customHeight="1" x14ac:dyDescent="0.2">
      <c r="A143" s="1"/>
      <c r="L143" s="1"/>
      <c r="Q143" s="1"/>
      <c r="R143" s="1"/>
      <c r="S143" s="1"/>
      <c r="T143" s="1"/>
    </row>
    <row r="144" spans="1:20" ht="12.75" customHeight="1" x14ac:dyDescent="0.2">
      <c r="A144" s="1"/>
      <c r="L144" s="1"/>
      <c r="Q144" s="1"/>
      <c r="R144" s="1"/>
      <c r="S144" s="1"/>
      <c r="T144" s="1"/>
    </row>
    <row r="145" spans="1:20" ht="12.75" customHeight="1" x14ac:dyDescent="0.2">
      <c r="A145" s="1"/>
      <c r="L145" s="1"/>
      <c r="Q145" s="1"/>
      <c r="R145" s="1"/>
      <c r="S145" s="1"/>
      <c r="T145" s="1"/>
    </row>
    <row r="146" spans="1:20" ht="12.75" customHeight="1" x14ac:dyDescent="0.2">
      <c r="A146" s="1"/>
      <c r="L146" s="1"/>
      <c r="Q146" s="1"/>
      <c r="R146" s="1"/>
      <c r="S146" s="1"/>
      <c r="T146" s="1"/>
    </row>
    <row r="147" spans="1:20" ht="12.75" customHeight="1" x14ac:dyDescent="0.2">
      <c r="A147" s="1"/>
      <c r="L147" s="1"/>
      <c r="Q147" s="1"/>
      <c r="R147" s="1"/>
      <c r="S147" s="1"/>
      <c r="T147" s="1"/>
    </row>
    <row r="148" spans="1:20" ht="12.75" customHeight="1" x14ac:dyDescent="0.2">
      <c r="A148" s="1"/>
      <c r="L148" s="1"/>
      <c r="Q148" s="1"/>
      <c r="R148" s="1"/>
      <c r="S148" s="1"/>
      <c r="T148" s="1"/>
    </row>
    <row r="149" spans="1:20" ht="12.75" customHeight="1" x14ac:dyDescent="0.2">
      <c r="A149" s="1"/>
      <c r="L149" s="1"/>
      <c r="Q149" s="1"/>
      <c r="R149" s="1"/>
      <c r="S149" s="1"/>
      <c r="T149" s="1"/>
    </row>
    <row r="150" spans="1:20" ht="12.75" customHeight="1" x14ac:dyDescent="0.2">
      <c r="A150" s="1"/>
      <c r="L150" s="1"/>
      <c r="Q150" s="1"/>
      <c r="R150" s="1"/>
      <c r="S150" s="1"/>
      <c r="T150" s="1"/>
    </row>
    <row r="151" spans="1:20" ht="12.75" customHeight="1" x14ac:dyDescent="0.2">
      <c r="A151" s="1"/>
      <c r="L151" s="1"/>
      <c r="Q151" s="1"/>
      <c r="R151" s="1"/>
      <c r="S151" s="1"/>
      <c r="T151" s="1"/>
    </row>
    <row r="152" spans="1:20" ht="12.75" customHeight="1" x14ac:dyDescent="0.2">
      <c r="A152" s="1"/>
      <c r="L152" s="1"/>
      <c r="Q152" s="1"/>
      <c r="R152" s="1"/>
      <c r="S152" s="1"/>
      <c r="T152" s="1"/>
    </row>
    <row r="153" spans="1:20" ht="12.75" customHeight="1" x14ac:dyDescent="0.2">
      <c r="A153" s="1"/>
      <c r="L153" s="1"/>
      <c r="Q153" s="1"/>
      <c r="R153" s="1"/>
      <c r="S153" s="1"/>
      <c r="T153" s="1"/>
    </row>
    <row r="154" spans="1:20" ht="12.75" customHeight="1" x14ac:dyDescent="0.2">
      <c r="A154" s="1"/>
      <c r="L154" s="1"/>
      <c r="Q154" s="1"/>
      <c r="R154" s="1"/>
      <c r="S154" s="1"/>
      <c r="T154" s="1"/>
    </row>
    <row r="155" spans="1:20" ht="12.75" customHeight="1" x14ac:dyDescent="0.2">
      <c r="A155" s="1"/>
      <c r="L155" s="1"/>
      <c r="Q155" s="1"/>
      <c r="R155" s="1"/>
      <c r="S155" s="1"/>
      <c r="T155" s="1"/>
    </row>
    <row r="156" spans="1:20" ht="12.75" customHeight="1" x14ac:dyDescent="0.2">
      <c r="A156" s="1"/>
      <c r="L156" s="1"/>
      <c r="Q156" s="1"/>
      <c r="R156" s="1"/>
      <c r="S156" s="1"/>
      <c r="T156" s="1"/>
    </row>
    <row r="157" spans="1:20" ht="12.75" customHeight="1" x14ac:dyDescent="0.2">
      <c r="A157" s="1"/>
      <c r="L157" s="1"/>
      <c r="Q157" s="1"/>
      <c r="R157" s="1"/>
      <c r="S157" s="1"/>
      <c r="T157" s="1"/>
    </row>
    <row r="158" spans="1:20" ht="12.75" customHeight="1" x14ac:dyDescent="0.2">
      <c r="A158" s="1"/>
      <c r="L158" s="1"/>
      <c r="Q158" s="1"/>
      <c r="R158" s="1"/>
      <c r="S158" s="1"/>
      <c r="T158" s="1"/>
    </row>
    <row r="159" spans="1:20" ht="12.75" customHeight="1" x14ac:dyDescent="0.2">
      <c r="A159" s="1"/>
      <c r="L159" s="1"/>
      <c r="Q159" s="1"/>
      <c r="R159" s="1"/>
      <c r="S159" s="1"/>
      <c r="T159" s="1"/>
    </row>
    <row r="160" spans="1:20" ht="12.75" customHeight="1" x14ac:dyDescent="0.2">
      <c r="A160" s="1"/>
      <c r="L160" s="1"/>
      <c r="Q160" s="1"/>
      <c r="R160" s="1"/>
      <c r="S160" s="1"/>
      <c r="T160" s="1"/>
    </row>
    <row r="161" spans="1:20" ht="12.75" customHeight="1" x14ac:dyDescent="0.2">
      <c r="A161" s="1"/>
      <c r="L161" s="1"/>
      <c r="Q161" s="1"/>
      <c r="R161" s="1"/>
      <c r="S161" s="1"/>
      <c r="T161" s="1"/>
    </row>
    <row r="162" spans="1:20" ht="12.75" customHeight="1" x14ac:dyDescent="0.2">
      <c r="A162" s="1"/>
      <c r="L162" s="1"/>
      <c r="Q162" s="1"/>
      <c r="R162" s="1"/>
      <c r="S162" s="1"/>
      <c r="T162" s="1"/>
    </row>
    <row r="163" spans="1:20" ht="12.75" customHeight="1" x14ac:dyDescent="0.2">
      <c r="A163" s="1"/>
      <c r="L163" s="1"/>
      <c r="Q163" s="1"/>
      <c r="R163" s="1"/>
      <c r="S163" s="1"/>
      <c r="T163" s="1"/>
    </row>
    <row r="164" spans="1:20" ht="12.75" customHeight="1" x14ac:dyDescent="0.2">
      <c r="A164" s="1"/>
      <c r="L164" s="1"/>
      <c r="Q164" s="1"/>
      <c r="R164" s="1"/>
      <c r="S164" s="1"/>
      <c r="T164" s="1"/>
    </row>
    <row r="165" spans="1:20" ht="12.75" customHeight="1" x14ac:dyDescent="0.2">
      <c r="A165" s="1"/>
      <c r="L165" s="1"/>
      <c r="Q165" s="1"/>
      <c r="R165" s="1"/>
      <c r="S165" s="1"/>
      <c r="T165" s="1"/>
    </row>
    <row r="166" spans="1:20" ht="12.75" customHeight="1" x14ac:dyDescent="0.2">
      <c r="A166" s="1"/>
      <c r="L166" s="1"/>
      <c r="Q166" s="1"/>
      <c r="R166" s="1"/>
      <c r="S166" s="1"/>
      <c r="T166" s="1"/>
    </row>
    <row r="167" spans="1:20" ht="12.75" customHeight="1" x14ac:dyDescent="0.2">
      <c r="A167" s="1"/>
      <c r="L167" s="1"/>
      <c r="Q167" s="1"/>
      <c r="R167" s="1"/>
      <c r="S167" s="1"/>
      <c r="T167" s="1"/>
    </row>
    <row r="168" spans="1:20" ht="12.75" customHeight="1" x14ac:dyDescent="0.2">
      <c r="A168" s="1"/>
      <c r="L168" s="1"/>
      <c r="Q168" s="1"/>
      <c r="R168" s="1"/>
      <c r="S168" s="1"/>
      <c r="T168" s="1"/>
    </row>
    <row r="169" spans="1:20" ht="12.75" customHeight="1" x14ac:dyDescent="0.2">
      <c r="A169" s="1"/>
      <c r="L169" s="1"/>
      <c r="Q169" s="1"/>
      <c r="R169" s="1"/>
      <c r="S169" s="1"/>
      <c r="T169" s="1"/>
    </row>
    <row r="170" spans="1:20" ht="12.75" customHeight="1" x14ac:dyDescent="0.2">
      <c r="A170" s="1"/>
      <c r="L170" s="1"/>
      <c r="Q170" s="1"/>
      <c r="R170" s="1"/>
      <c r="S170" s="1"/>
      <c r="T170" s="1"/>
    </row>
    <row r="171" spans="1:20" ht="12.75" customHeight="1" x14ac:dyDescent="0.2">
      <c r="A171" s="1"/>
      <c r="L171" s="1"/>
      <c r="Q171" s="1"/>
      <c r="R171" s="1"/>
      <c r="S171" s="1"/>
      <c r="T171" s="1"/>
    </row>
    <row r="172" spans="1:20" ht="12.75" customHeight="1" x14ac:dyDescent="0.2">
      <c r="A172" s="1"/>
      <c r="L172" s="1"/>
      <c r="Q172" s="1"/>
      <c r="R172" s="1"/>
      <c r="S172" s="1"/>
      <c r="T172" s="1"/>
    </row>
    <row r="173" spans="1:20" ht="12.75" customHeight="1" x14ac:dyDescent="0.2">
      <c r="A173" s="1"/>
      <c r="L173" s="1"/>
      <c r="Q173" s="1"/>
      <c r="R173" s="1"/>
      <c r="S173" s="1"/>
      <c r="T173" s="1"/>
    </row>
    <row r="174" spans="1:20" ht="12.75" customHeight="1" x14ac:dyDescent="0.2">
      <c r="A174" s="1"/>
      <c r="L174" s="1"/>
      <c r="Q174" s="1"/>
      <c r="R174" s="1"/>
      <c r="S174" s="1"/>
      <c r="T174" s="1"/>
    </row>
    <row r="175" spans="1:20" ht="12.75" customHeight="1" x14ac:dyDescent="0.2">
      <c r="A175" s="1"/>
      <c r="L175" s="1"/>
      <c r="Q175" s="1"/>
      <c r="R175" s="1"/>
      <c r="S175" s="1"/>
      <c r="T175" s="1"/>
    </row>
    <row r="176" spans="1:20" ht="12.75" customHeight="1" x14ac:dyDescent="0.2">
      <c r="A176" s="1"/>
      <c r="L176" s="1"/>
      <c r="Q176" s="1"/>
      <c r="R176" s="1"/>
      <c r="S176" s="1"/>
      <c r="T176" s="1"/>
    </row>
    <row r="177" spans="1:20" ht="12.75" customHeight="1" x14ac:dyDescent="0.2">
      <c r="A177" s="1"/>
      <c r="L177" s="1"/>
      <c r="Q177" s="1"/>
      <c r="R177" s="1"/>
      <c r="S177" s="1"/>
      <c r="T177" s="1"/>
    </row>
    <row r="178" spans="1:20" ht="12.75" customHeight="1" x14ac:dyDescent="0.2">
      <c r="A178" s="1"/>
      <c r="L178" s="1"/>
      <c r="Q178" s="1"/>
      <c r="R178" s="1"/>
      <c r="S178" s="1"/>
      <c r="T178" s="1"/>
    </row>
    <row r="179" spans="1:20" ht="12.75" customHeight="1" x14ac:dyDescent="0.2">
      <c r="A179" s="1"/>
      <c r="L179" s="1"/>
      <c r="Q179" s="1"/>
      <c r="R179" s="1"/>
      <c r="S179" s="1"/>
      <c r="T179" s="1"/>
    </row>
    <row r="180" spans="1:20" ht="12.75" customHeight="1" x14ac:dyDescent="0.2">
      <c r="A180" s="1"/>
      <c r="L180" s="1"/>
      <c r="Q180" s="1"/>
      <c r="R180" s="1"/>
      <c r="S180" s="1"/>
      <c r="T180" s="1"/>
    </row>
    <row r="181" spans="1:20" ht="12.75" customHeight="1" x14ac:dyDescent="0.2">
      <c r="A181" s="1"/>
      <c r="L181" s="1"/>
      <c r="Q181" s="1"/>
      <c r="R181" s="1"/>
      <c r="S181" s="1"/>
      <c r="T181" s="1"/>
    </row>
    <row r="182" spans="1:20" ht="12.75" customHeight="1" x14ac:dyDescent="0.2">
      <c r="A182" s="1"/>
      <c r="L182" s="1"/>
      <c r="Q182" s="1"/>
      <c r="R182" s="1"/>
      <c r="S182" s="1"/>
      <c r="T182" s="1"/>
    </row>
    <row r="183" spans="1:20" ht="12.75" customHeight="1" x14ac:dyDescent="0.2">
      <c r="A183" s="1"/>
      <c r="L183" s="1"/>
      <c r="Q183" s="1"/>
      <c r="R183" s="1"/>
      <c r="S183" s="1"/>
      <c r="T183" s="1"/>
    </row>
    <row r="184" spans="1:20" ht="12.75" customHeight="1" x14ac:dyDescent="0.2">
      <c r="A184" s="1"/>
      <c r="L184" s="1"/>
      <c r="Q184" s="1"/>
      <c r="R184" s="1"/>
      <c r="S184" s="1"/>
      <c r="T184" s="1"/>
    </row>
    <row r="185" spans="1:20" ht="12.75" customHeight="1" x14ac:dyDescent="0.2">
      <c r="A185" s="1"/>
      <c r="L185" s="1"/>
      <c r="Q185" s="1"/>
      <c r="R185" s="1"/>
      <c r="S185" s="1"/>
      <c r="T185" s="1"/>
    </row>
    <row r="186" spans="1:20" ht="12.75" customHeight="1" x14ac:dyDescent="0.2">
      <c r="A186" s="1"/>
      <c r="L186" s="1"/>
      <c r="Q186" s="1"/>
      <c r="R186" s="1"/>
      <c r="S186" s="1"/>
      <c r="T186" s="1"/>
    </row>
    <row r="187" spans="1:20" ht="12.75" customHeight="1" x14ac:dyDescent="0.2">
      <c r="A187" s="1"/>
      <c r="L187" s="1"/>
      <c r="Q187" s="1"/>
      <c r="R187" s="1"/>
      <c r="S187" s="1"/>
      <c r="T187" s="1"/>
    </row>
    <row r="188" spans="1:20" ht="12.75" customHeight="1" x14ac:dyDescent="0.2">
      <c r="A188" s="1"/>
      <c r="L188" s="1"/>
      <c r="Q188" s="1"/>
      <c r="R188" s="1"/>
      <c r="S188" s="1"/>
      <c r="T188" s="1"/>
    </row>
    <row r="189" spans="1:20" ht="12.75" customHeight="1" x14ac:dyDescent="0.2">
      <c r="A189" s="1"/>
      <c r="L189" s="1"/>
      <c r="Q189" s="1"/>
      <c r="R189" s="1"/>
      <c r="S189" s="1"/>
      <c r="T189" s="1"/>
    </row>
    <row r="190" spans="1:20" ht="12.75" customHeight="1" x14ac:dyDescent="0.2">
      <c r="A190" s="1"/>
      <c r="L190" s="1"/>
      <c r="Q190" s="1"/>
      <c r="R190" s="1"/>
      <c r="S190" s="1"/>
      <c r="T190" s="1"/>
    </row>
    <row r="191" spans="1:20" ht="12.75" customHeight="1" x14ac:dyDescent="0.2">
      <c r="A191" s="1"/>
      <c r="L191" s="1"/>
      <c r="Q191" s="1"/>
      <c r="R191" s="1"/>
      <c r="S191" s="1"/>
      <c r="T191" s="1"/>
    </row>
    <row r="192" spans="1:20" ht="12.75" customHeight="1" x14ac:dyDescent="0.2">
      <c r="A192" s="1"/>
      <c r="L192" s="1"/>
      <c r="Q192" s="1"/>
      <c r="R192" s="1"/>
      <c r="S192" s="1"/>
      <c r="T192" s="1"/>
    </row>
    <row r="193" spans="1:20" ht="12.75" customHeight="1" x14ac:dyDescent="0.2">
      <c r="A193" s="1"/>
      <c r="L193" s="1"/>
      <c r="Q193" s="1"/>
      <c r="R193" s="1"/>
      <c r="S193" s="1"/>
      <c r="T193" s="1"/>
    </row>
    <row r="194" spans="1:20" ht="12.75" customHeight="1" x14ac:dyDescent="0.2">
      <c r="A194" s="1"/>
      <c r="L194" s="1"/>
      <c r="Q194" s="1"/>
      <c r="R194" s="1"/>
      <c r="S194" s="1"/>
      <c r="T194" s="1"/>
    </row>
    <row r="195" spans="1:20" ht="12.75" customHeight="1" x14ac:dyDescent="0.2">
      <c r="A195" s="1"/>
      <c r="L195" s="1"/>
      <c r="Q195" s="1"/>
      <c r="R195" s="1"/>
      <c r="S195" s="1"/>
      <c r="T195" s="1"/>
    </row>
    <row r="196" spans="1:20" ht="12.75" customHeight="1" x14ac:dyDescent="0.2">
      <c r="A196" s="1"/>
      <c r="L196" s="1"/>
      <c r="Q196" s="1"/>
      <c r="R196" s="1"/>
      <c r="S196" s="1"/>
      <c r="T196" s="1"/>
    </row>
    <row r="197" spans="1:20" ht="12.75" customHeight="1" x14ac:dyDescent="0.2">
      <c r="A197" s="1"/>
      <c r="L197" s="1"/>
      <c r="Q197" s="1"/>
      <c r="R197" s="1"/>
      <c r="S197" s="1"/>
      <c r="T197" s="1"/>
    </row>
    <row r="198" spans="1:20" ht="12.75" customHeight="1" x14ac:dyDescent="0.2">
      <c r="A198" s="1"/>
      <c r="L198" s="1"/>
      <c r="Q198" s="1"/>
      <c r="R198" s="1"/>
      <c r="S198" s="1"/>
      <c r="T198" s="1"/>
    </row>
    <row r="199" spans="1:20" ht="12.75" customHeight="1" x14ac:dyDescent="0.2">
      <c r="A199" s="1"/>
      <c r="L199" s="1"/>
      <c r="Q199" s="1"/>
      <c r="R199" s="1"/>
      <c r="S199" s="1"/>
      <c r="T199" s="1"/>
    </row>
    <row r="200" spans="1:20" ht="12.75" customHeight="1" x14ac:dyDescent="0.2">
      <c r="A200" s="1"/>
      <c r="L200" s="1"/>
      <c r="Q200" s="1"/>
      <c r="R200" s="1"/>
      <c r="S200" s="1"/>
      <c r="T200" s="1"/>
    </row>
    <row r="201" spans="1:20" ht="12.75" customHeight="1" x14ac:dyDescent="0.2">
      <c r="A201" s="1"/>
      <c r="L201" s="1"/>
      <c r="Q201" s="1"/>
      <c r="R201" s="1"/>
      <c r="S201" s="1"/>
      <c r="T201" s="1"/>
    </row>
    <row r="202" spans="1:20" ht="12.75" customHeight="1" x14ac:dyDescent="0.2">
      <c r="A202" s="1"/>
      <c r="L202" s="1"/>
      <c r="Q202" s="1"/>
      <c r="R202" s="1"/>
      <c r="S202" s="1"/>
      <c r="T202" s="1"/>
    </row>
    <row r="203" spans="1:20" ht="12.75" customHeight="1" x14ac:dyDescent="0.2">
      <c r="A203" s="1"/>
      <c r="L203" s="1"/>
      <c r="Q203" s="1"/>
      <c r="R203" s="1"/>
      <c r="S203" s="1"/>
      <c r="T203" s="1"/>
    </row>
    <row r="204" spans="1:20" ht="12.75" customHeight="1" x14ac:dyDescent="0.2">
      <c r="A204" s="1"/>
      <c r="L204" s="1"/>
      <c r="Q204" s="1"/>
      <c r="R204" s="1"/>
      <c r="S204" s="1"/>
      <c r="T204" s="1"/>
    </row>
    <row r="205" spans="1:20" ht="12.75" customHeight="1" x14ac:dyDescent="0.2">
      <c r="A205" s="1"/>
      <c r="L205" s="1"/>
      <c r="Q205" s="1"/>
      <c r="R205" s="1"/>
      <c r="S205" s="1"/>
      <c r="T205" s="1"/>
    </row>
    <row r="206" spans="1:20" ht="12.75" customHeight="1" x14ac:dyDescent="0.2">
      <c r="A206" s="1"/>
      <c r="L206" s="1"/>
      <c r="Q206" s="1"/>
      <c r="R206" s="1"/>
      <c r="S206" s="1"/>
      <c r="T206" s="1"/>
    </row>
    <row r="207" spans="1:20" ht="12.75" customHeight="1" x14ac:dyDescent="0.2">
      <c r="A207" s="1"/>
      <c r="L207" s="1"/>
      <c r="Q207" s="1"/>
      <c r="R207" s="1"/>
      <c r="S207" s="1"/>
      <c r="T207" s="1"/>
    </row>
    <row r="208" spans="1:20" ht="12.75" customHeight="1" x14ac:dyDescent="0.2">
      <c r="A208" s="1"/>
      <c r="L208" s="1"/>
      <c r="Q208" s="1"/>
      <c r="R208" s="1"/>
      <c r="S208" s="1"/>
      <c r="T208" s="1"/>
    </row>
    <row r="209" spans="1:20" ht="12.75" customHeight="1" x14ac:dyDescent="0.2">
      <c r="A209" s="1"/>
      <c r="L209" s="1"/>
      <c r="Q209" s="1"/>
      <c r="R209" s="1"/>
      <c r="S209" s="1"/>
      <c r="T209" s="1"/>
    </row>
    <row r="210" spans="1:20" ht="12.75" customHeight="1" x14ac:dyDescent="0.2">
      <c r="A210" s="1"/>
      <c r="L210" s="1"/>
      <c r="Q210" s="1"/>
      <c r="R210" s="1"/>
      <c r="S210" s="1"/>
      <c r="T210" s="1"/>
    </row>
    <row r="211" spans="1:20" ht="12.75" customHeight="1" x14ac:dyDescent="0.2">
      <c r="A211" s="1"/>
      <c r="L211" s="1"/>
      <c r="Q211" s="1"/>
      <c r="R211" s="1"/>
      <c r="S211" s="1"/>
      <c r="T211" s="1"/>
    </row>
    <row r="212" spans="1:20" ht="12.75" customHeight="1" x14ac:dyDescent="0.2">
      <c r="A212" s="1"/>
      <c r="L212" s="1"/>
      <c r="Q212" s="1"/>
      <c r="R212" s="1"/>
      <c r="S212" s="1"/>
      <c r="T212" s="1"/>
    </row>
    <row r="213" spans="1:20" ht="12.75" customHeight="1" x14ac:dyDescent="0.2">
      <c r="A213" s="1"/>
      <c r="L213" s="1"/>
      <c r="Q213" s="1"/>
      <c r="R213" s="1"/>
      <c r="S213" s="1"/>
      <c r="T213" s="1"/>
    </row>
    <row r="214" spans="1:20" ht="12.75" customHeight="1" x14ac:dyDescent="0.2">
      <c r="A214" s="1"/>
      <c r="L214" s="1"/>
      <c r="Q214" s="1"/>
      <c r="R214" s="1"/>
      <c r="S214" s="1"/>
      <c r="T214" s="1"/>
    </row>
    <row r="215" spans="1:20" ht="12.75" customHeight="1" x14ac:dyDescent="0.2">
      <c r="A215" s="1"/>
      <c r="L215" s="1"/>
      <c r="Q215" s="1"/>
      <c r="R215" s="1"/>
      <c r="S215" s="1"/>
      <c r="T215" s="1"/>
    </row>
    <row r="216" spans="1:20" ht="12.75" customHeight="1" x14ac:dyDescent="0.2">
      <c r="A216" s="1"/>
      <c r="L216" s="1"/>
      <c r="Q216" s="1"/>
      <c r="R216" s="1"/>
      <c r="S216" s="1"/>
      <c r="T216" s="1"/>
    </row>
    <row r="217" spans="1:20" ht="12.75" customHeight="1" x14ac:dyDescent="0.2">
      <c r="A217" s="1"/>
      <c r="L217" s="1"/>
      <c r="Q217" s="1"/>
      <c r="R217" s="1"/>
      <c r="S217" s="1"/>
      <c r="T217" s="1"/>
    </row>
    <row r="218" spans="1:20" ht="12.75" customHeight="1" x14ac:dyDescent="0.2">
      <c r="A218" s="1"/>
      <c r="L218" s="1"/>
      <c r="Q218" s="1"/>
      <c r="R218" s="1"/>
      <c r="S218" s="1"/>
      <c r="T218" s="1"/>
    </row>
    <row r="219" spans="1:20" ht="12.75" customHeight="1" x14ac:dyDescent="0.2">
      <c r="A219" s="1"/>
      <c r="L219" s="1"/>
      <c r="Q219" s="1"/>
      <c r="R219" s="1"/>
      <c r="S219" s="1"/>
      <c r="T219" s="1"/>
    </row>
    <row r="220" spans="1:20" ht="12.75" customHeight="1" x14ac:dyDescent="0.2">
      <c r="A220" s="1"/>
      <c r="L220" s="1"/>
      <c r="Q220" s="1"/>
      <c r="R220" s="1"/>
      <c r="S220" s="1"/>
      <c r="T220" s="1"/>
    </row>
    <row r="221" spans="1:20" ht="12.75" customHeight="1" x14ac:dyDescent="0.2">
      <c r="A221" s="1"/>
      <c r="L221" s="1"/>
      <c r="Q221" s="1"/>
      <c r="R221" s="1"/>
      <c r="S221" s="1"/>
      <c r="T221" s="1"/>
    </row>
    <row r="222" spans="1:20" ht="12.75" customHeight="1" x14ac:dyDescent="0.2">
      <c r="A222" s="1"/>
      <c r="L222" s="1"/>
      <c r="Q222" s="1"/>
      <c r="R222" s="1"/>
      <c r="S222" s="1"/>
      <c r="T222" s="1"/>
    </row>
    <row r="223" spans="1:20" ht="12.75" customHeight="1" x14ac:dyDescent="0.2">
      <c r="A223" s="1"/>
      <c r="L223" s="1"/>
      <c r="Q223" s="1"/>
      <c r="R223" s="1"/>
      <c r="S223" s="1"/>
      <c r="T223" s="1"/>
    </row>
    <row r="224" spans="1:20" ht="12.75" customHeight="1" x14ac:dyDescent="0.2">
      <c r="A224" s="1"/>
      <c r="L224" s="1"/>
      <c r="Q224" s="1"/>
      <c r="R224" s="1"/>
      <c r="S224" s="1"/>
      <c r="T224" s="1"/>
    </row>
    <row r="225" spans="1:20" ht="12.75" customHeight="1" x14ac:dyDescent="0.2">
      <c r="A225" s="1"/>
      <c r="L225" s="1"/>
      <c r="Q225" s="1"/>
      <c r="R225" s="1"/>
      <c r="S225" s="1"/>
      <c r="T225" s="1"/>
    </row>
    <row r="226" spans="1:20" ht="12.75" customHeight="1" x14ac:dyDescent="0.2">
      <c r="A226" s="1"/>
      <c r="L226" s="1"/>
      <c r="Q226" s="1"/>
      <c r="R226" s="1"/>
      <c r="S226" s="1"/>
      <c r="T226" s="1"/>
    </row>
    <row r="227" spans="1:20" ht="12.75" customHeight="1" x14ac:dyDescent="0.2">
      <c r="A227" s="1"/>
      <c r="L227" s="1"/>
      <c r="Q227" s="1"/>
      <c r="R227" s="1"/>
      <c r="S227" s="1"/>
      <c r="T227" s="1"/>
    </row>
    <row r="228" spans="1:20" ht="12.75" customHeight="1" x14ac:dyDescent="0.2">
      <c r="A228" s="1"/>
      <c r="L228" s="1"/>
      <c r="Q228" s="1"/>
      <c r="R228" s="1"/>
      <c r="S228" s="1"/>
      <c r="T228" s="1"/>
    </row>
    <row r="229" spans="1:20" ht="12.75" customHeight="1" x14ac:dyDescent="0.2">
      <c r="A229" s="1"/>
      <c r="L229" s="1"/>
      <c r="Q229" s="1"/>
      <c r="R229" s="1"/>
      <c r="S229" s="1"/>
      <c r="T229" s="1"/>
    </row>
    <row r="230" spans="1:20" ht="12.75" customHeight="1" x14ac:dyDescent="0.2">
      <c r="A230" s="1"/>
      <c r="L230" s="1"/>
      <c r="Q230" s="1"/>
      <c r="R230" s="1"/>
      <c r="S230" s="1"/>
      <c r="T230" s="1"/>
    </row>
    <row r="231" spans="1:20" ht="12.75" customHeight="1" x14ac:dyDescent="0.2">
      <c r="A231" s="1"/>
      <c r="L231" s="1"/>
      <c r="Q231" s="1"/>
      <c r="R231" s="1"/>
      <c r="S231" s="1"/>
      <c r="T231" s="1"/>
    </row>
    <row r="232" spans="1:20" ht="12.75" customHeight="1" x14ac:dyDescent="0.2">
      <c r="A232" s="1"/>
      <c r="L232" s="1"/>
      <c r="Q232" s="1"/>
      <c r="R232" s="1"/>
      <c r="S232" s="1"/>
      <c r="T232" s="1"/>
    </row>
    <row r="233" spans="1:20" ht="12.75" customHeight="1" x14ac:dyDescent="0.2">
      <c r="A233" s="1"/>
      <c r="L233" s="1"/>
      <c r="Q233" s="1"/>
      <c r="R233" s="1"/>
      <c r="S233" s="1"/>
      <c r="T233" s="1"/>
    </row>
    <row r="234" spans="1:20" ht="12.75" customHeight="1" x14ac:dyDescent="0.2">
      <c r="A234" s="1"/>
      <c r="L234" s="1"/>
      <c r="Q234" s="1"/>
      <c r="R234" s="1"/>
      <c r="S234" s="1"/>
      <c r="T234" s="1"/>
    </row>
    <row r="235" spans="1:20" ht="12.75" customHeight="1" x14ac:dyDescent="0.2">
      <c r="A235" s="1"/>
      <c r="L235" s="1"/>
      <c r="Q235" s="1"/>
      <c r="R235" s="1"/>
      <c r="S235" s="1"/>
      <c r="T235" s="1"/>
    </row>
    <row r="236" spans="1:20" ht="12.75" customHeight="1" x14ac:dyDescent="0.2">
      <c r="A236" s="1"/>
      <c r="L236" s="1"/>
      <c r="Q236" s="1"/>
      <c r="R236" s="1"/>
      <c r="S236" s="1"/>
      <c r="T236" s="1"/>
    </row>
    <row r="237" spans="1:20" ht="12.75" customHeight="1" x14ac:dyDescent="0.2">
      <c r="A237" s="1"/>
      <c r="L237" s="1"/>
      <c r="Q237" s="1"/>
      <c r="R237" s="1"/>
      <c r="S237" s="1"/>
      <c r="T237" s="1"/>
    </row>
    <row r="238" spans="1:20" ht="12.75" customHeight="1" x14ac:dyDescent="0.2">
      <c r="A238" s="1"/>
      <c r="L238" s="1"/>
      <c r="Q238" s="1"/>
      <c r="R238" s="1"/>
      <c r="S238" s="1"/>
      <c r="T238" s="1"/>
    </row>
    <row r="239" spans="1:20" ht="12.75" customHeight="1" x14ac:dyDescent="0.2">
      <c r="A239" s="1"/>
      <c r="L239" s="1"/>
      <c r="Q239" s="1"/>
      <c r="R239" s="1"/>
      <c r="S239" s="1"/>
      <c r="T239" s="1"/>
    </row>
    <row r="240" spans="1:20" ht="12.75" customHeight="1" x14ac:dyDescent="0.2">
      <c r="A240" s="1"/>
      <c r="L240" s="1"/>
      <c r="Q240" s="1"/>
      <c r="R240" s="1"/>
      <c r="S240" s="1"/>
      <c r="T240" s="1"/>
    </row>
    <row r="241" spans="1:20" ht="12.75" customHeight="1" x14ac:dyDescent="0.2">
      <c r="A241" s="1"/>
      <c r="L241" s="1"/>
      <c r="Q241" s="1"/>
      <c r="R241" s="1"/>
      <c r="S241" s="1"/>
      <c r="T241" s="1"/>
    </row>
    <row r="242" spans="1:20" ht="12.75" customHeight="1" x14ac:dyDescent="0.2">
      <c r="A242" s="1"/>
      <c r="L242" s="1"/>
      <c r="Q242" s="1"/>
      <c r="R242" s="1"/>
      <c r="S242" s="1"/>
      <c r="T242" s="1"/>
    </row>
    <row r="243" spans="1:20" ht="12.75" customHeight="1" x14ac:dyDescent="0.2">
      <c r="A243" s="1"/>
      <c r="L243" s="1"/>
      <c r="Q243" s="1"/>
      <c r="R243" s="1"/>
      <c r="S243" s="1"/>
      <c r="T243" s="1"/>
    </row>
    <row r="244" spans="1:20" ht="12.75" customHeight="1" x14ac:dyDescent="0.2">
      <c r="A244" s="1"/>
      <c r="L244" s="1"/>
      <c r="Q244" s="1"/>
      <c r="R244" s="1"/>
      <c r="S244" s="1"/>
      <c r="T244" s="1"/>
    </row>
    <row r="245" spans="1:20" ht="12.75" customHeight="1" x14ac:dyDescent="0.2">
      <c r="A245" s="1"/>
      <c r="L245" s="1"/>
      <c r="Q245" s="1"/>
      <c r="R245" s="1"/>
      <c r="S245" s="1"/>
      <c r="T245" s="1"/>
    </row>
    <row r="246" spans="1:20" ht="12.75" customHeight="1" x14ac:dyDescent="0.2">
      <c r="A246" s="1"/>
      <c r="L246" s="1"/>
      <c r="Q246" s="1"/>
      <c r="R246" s="1"/>
      <c r="S246" s="1"/>
      <c r="T246" s="1"/>
    </row>
    <row r="247" spans="1:20" ht="12.75" customHeight="1" x14ac:dyDescent="0.2">
      <c r="A247" s="1"/>
      <c r="L247" s="1"/>
      <c r="Q247" s="1"/>
      <c r="R247" s="1"/>
      <c r="S247" s="1"/>
      <c r="T247" s="1"/>
    </row>
    <row r="248" spans="1:20" ht="12.75" customHeight="1" x14ac:dyDescent="0.2">
      <c r="A248" s="1"/>
      <c r="L248" s="1"/>
      <c r="Q248" s="1"/>
      <c r="R248" s="1"/>
      <c r="S248" s="1"/>
      <c r="T248" s="1"/>
    </row>
    <row r="249" spans="1:20" ht="12.75" customHeight="1" x14ac:dyDescent="0.2">
      <c r="A249" s="1"/>
      <c r="L249" s="1"/>
      <c r="Q249" s="1"/>
      <c r="R249" s="1"/>
      <c r="S249" s="1"/>
      <c r="T249" s="1"/>
    </row>
    <row r="250" spans="1:20" ht="12.75" customHeight="1" x14ac:dyDescent="0.2">
      <c r="A250" s="1"/>
      <c r="L250" s="1"/>
      <c r="Q250" s="1"/>
      <c r="R250" s="1"/>
      <c r="S250" s="1"/>
      <c r="T250" s="1"/>
    </row>
    <row r="251" spans="1:20" ht="12.75" customHeight="1" x14ac:dyDescent="0.2">
      <c r="A251" s="1"/>
      <c r="L251" s="1"/>
      <c r="Q251" s="1"/>
      <c r="R251" s="1"/>
      <c r="S251" s="1"/>
      <c r="T251" s="1"/>
    </row>
    <row r="252" spans="1:20" ht="12.75" customHeight="1" x14ac:dyDescent="0.2">
      <c r="A252" s="1"/>
      <c r="L252" s="1"/>
      <c r="Q252" s="1"/>
      <c r="R252" s="1"/>
      <c r="S252" s="1"/>
      <c r="T252" s="1"/>
    </row>
    <row r="253" spans="1:20" ht="12.75" customHeight="1" x14ac:dyDescent="0.2">
      <c r="A253" s="1"/>
      <c r="L253" s="1"/>
      <c r="Q253" s="1"/>
      <c r="R253" s="1"/>
      <c r="S253" s="1"/>
      <c r="T253" s="1"/>
    </row>
    <row r="254" spans="1:20" ht="12.75" customHeight="1" x14ac:dyDescent="0.2">
      <c r="A254" s="1"/>
      <c r="L254" s="1"/>
      <c r="Q254" s="1"/>
      <c r="R254" s="1"/>
      <c r="S254" s="1"/>
      <c r="T254" s="1"/>
    </row>
    <row r="255" spans="1:20" ht="12.75" customHeight="1" x14ac:dyDescent="0.2">
      <c r="A255" s="1"/>
      <c r="L255" s="1"/>
      <c r="Q255" s="1"/>
      <c r="R255" s="1"/>
      <c r="S255" s="1"/>
      <c r="T255" s="1"/>
    </row>
    <row r="256" spans="1:20" ht="12.75" customHeight="1" x14ac:dyDescent="0.2">
      <c r="A256" s="1"/>
      <c r="L256" s="1"/>
      <c r="Q256" s="1"/>
      <c r="R256" s="1"/>
      <c r="S256" s="1"/>
      <c r="T256" s="1"/>
    </row>
    <row r="257" spans="1:20" ht="12.75" customHeight="1" x14ac:dyDescent="0.2">
      <c r="A257" s="1"/>
      <c r="L257" s="1"/>
      <c r="Q257" s="1"/>
      <c r="R257" s="1"/>
      <c r="S257" s="1"/>
      <c r="T257" s="1"/>
    </row>
    <row r="258" spans="1:20" ht="12.75" customHeight="1" x14ac:dyDescent="0.2">
      <c r="A258" s="1"/>
      <c r="L258" s="1"/>
      <c r="Q258" s="1"/>
      <c r="R258" s="1"/>
      <c r="S258" s="1"/>
      <c r="T258" s="1"/>
    </row>
    <row r="259" spans="1:20" ht="12.75" customHeight="1" x14ac:dyDescent="0.2">
      <c r="A259" s="1"/>
      <c r="L259" s="1"/>
      <c r="Q259" s="1"/>
      <c r="R259" s="1"/>
      <c r="S259" s="1"/>
      <c r="T259" s="1"/>
    </row>
    <row r="260" spans="1:20" ht="12.75" customHeight="1" x14ac:dyDescent="0.2">
      <c r="A260" s="1"/>
      <c r="L260" s="1"/>
      <c r="Q260" s="1"/>
      <c r="R260" s="1"/>
      <c r="S260" s="1"/>
      <c r="T260" s="1"/>
    </row>
    <row r="261" spans="1:20" ht="12.75" customHeight="1" x14ac:dyDescent="0.2">
      <c r="A261" s="1"/>
      <c r="L261" s="1"/>
      <c r="Q261" s="1"/>
      <c r="R261" s="1"/>
      <c r="S261" s="1"/>
      <c r="T261" s="1"/>
    </row>
    <row r="262" spans="1:20" ht="12.75" customHeight="1" x14ac:dyDescent="0.2">
      <c r="A262" s="1"/>
      <c r="L262" s="1"/>
      <c r="Q262" s="1"/>
      <c r="R262" s="1"/>
      <c r="S262" s="1"/>
      <c r="T262" s="1"/>
    </row>
    <row r="263" spans="1:20" ht="12.75" customHeight="1" x14ac:dyDescent="0.2">
      <c r="A263" s="1"/>
      <c r="L263" s="1"/>
      <c r="Q263" s="1"/>
      <c r="R263" s="1"/>
      <c r="S263" s="1"/>
      <c r="T263" s="1"/>
    </row>
    <row r="264" spans="1:20" ht="12.75" customHeight="1" x14ac:dyDescent="0.2">
      <c r="A264" s="1"/>
      <c r="L264" s="1"/>
      <c r="Q264" s="1"/>
      <c r="R264" s="1"/>
      <c r="S264" s="1"/>
      <c r="T264" s="1"/>
    </row>
    <row r="265" spans="1:20" ht="12.75" customHeight="1" x14ac:dyDescent="0.2">
      <c r="A265" s="1"/>
      <c r="L265" s="1"/>
      <c r="Q265" s="1"/>
      <c r="R265" s="1"/>
      <c r="S265" s="1"/>
      <c r="T265" s="1"/>
    </row>
    <row r="266" spans="1:20" ht="12.75" customHeight="1" x14ac:dyDescent="0.2">
      <c r="A266" s="1"/>
      <c r="L266" s="1"/>
      <c r="Q266" s="1"/>
      <c r="R266" s="1"/>
      <c r="S266" s="1"/>
      <c r="T266" s="1"/>
    </row>
    <row r="267" spans="1:20" ht="12.75" customHeight="1" x14ac:dyDescent="0.2">
      <c r="A267" s="1"/>
      <c r="L267" s="1"/>
      <c r="Q267" s="1"/>
      <c r="R267" s="1"/>
      <c r="S267" s="1"/>
      <c r="T267" s="1"/>
    </row>
    <row r="268" spans="1:20" ht="12.75" customHeight="1" x14ac:dyDescent="0.2">
      <c r="A268" s="1"/>
      <c r="L268" s="1"/>
      <c r="Q268" s="1"/>
      <c r="R268" s="1"/>
      <c r="S268" s="1"/>
      <c r="T268" s="1"/>
    </row>
    <row r="269" spans="1:20" ht="12.75" customHeight="1" x14ac:dyDescent="0.2">
      <c r="A269" s="1"/>
      <c r="L269" s="1"/>
      <c r="Q269" s="1"/>
      <c r="R269" s="1"/>
      <c r="S269" s="1"/>
      <c r="T269" s="1"/>
    </row>
    <row r="270" spans="1:20" ht="12.75" customHeight="1" x14ac:dyDescent="0.2">
      <c r="A270" s="1"/>
      <c r="L270" s="1"/>
      <c r="Q270" s="1"/>
      <c r="R270" s="1"/>
      <c r="S270" s="1"/>
      <c r="T270" s="1"/>
    </row>
    <row r="271" spans="1:20" ht="12.75" customHeight="1" x14ac:dyDescent="0.2">
      <c r="A271" s="1"/>
      <c r="L271" s="1"/>
      <c r="Q271" s="1"/>
      <c r="R271" s="1"/>
      <c r="S271" s="1"/>
      <c r="T271" s="1"/>
    </row>
    <row r="272" spans="1:20" ht="12.75" customHeight="1" x14ac:dyDescent="0.2">
      <c r="A272" s="1"/>
      <c r="L272" s="1"/>
      <c r="Q272" s="1"/>
      <c r="R272" s="1"/>
      <c r="S272" s="1"/>
      <c r="T272" s="1"/>
    </row>
    <row r="273" spans="1:20" ht="12.75" customHeight="1" x14ac:dyDescent="0.2">
      <c r="A273" s="1"/>
      <c r="L273" s="1"/>
      <c r="Q273" s="1"/>
      <c r="R273" s="1"/>
      <c r="S273" s="1"/>
      <c r="T273" s="1"/>
    </row>
    <row r="274" spans="1:20" ht="12.75" customHeight="1" x14ac:dyDescent="0.2">
      <c r="A274" s="1"/>
      <c r="L274" s="1"/>
      <c r="Q274" s="1"/>
      <c r="R274" s="1"/>
      <c r="S274" s="1"/>
      <c r="T274" s="1"/>
    </row>
    <row r="275" spans="1:20" ht="12.75" customHeight="1" x14ac:dyDescent="0.2">
      <c r="A275" s="1"/>
      <c r="L275" s="1"/>
      <c r="Q275" s="1"/>
      <c r="R275" s="1"/>
      <c r="S275" s="1"/>
      <c r="T275" s="1"/>
    </row>
    <row r="276" spans="1:20" ht="12.75" customHeight="1" x14ac:dyDescent="0.2">
      <c r="A276" s="1"/>
      <c r="L276" s="1"/>
      <c r="Q276" s="1"/>
      <c r="R276" s="1"/>
      <c r="S276" s="1"/>
      <c r="T276" s="1"/>
    </row>
    <row r="277" spans="1:20" ht="12.75" customHeight="1" x14ac:dyDescent="0.2">
      <c r="A277" s="1"/>
      <c r="L277" s="1"/>
      <c r="Q277" s="1"/>
      <c r="R277" s="1"/>
      <c r="S277" s="1"/>
      <c r="T277" s="1"/>
    </row>
    <row r="278" spans="1:20" ht="12.75" customHeight="1" x14ac:dyDescent="0.2">
      <c r="A278" s="1"/>
      <c r="L278" s="1"/>
      <c r="Q278" s="1"/>
      <c r="R278" s="1"/>
      <c r="S278" s="1"/>
      <c r="T278" s="1"/>
    </row>
    <row r="279" spans="1:20" ht="12.75" customHeight="1" x14ac:dyDescent="0.2">
      <c r="A279" s="1"/>
      <c r="L279" s="1"/>
      <c r="Q279" s="1"/>
      <c r="R279" s="1"/>
      <c r="S279" s="1"/>
      <c r="T279" s="1"/>
    </row>
    <row r="280" spans="1:20" ht="12.75" customHeight="1" x14ac:dyDescent="0.2">
      <c r="A280" s="1"/>
      <c r="L280" s="1"/>
      <c r="Q280" s="1"/>
      <c r="R280" s="1"/>
      <c r="S280" s="1"/>
      <c r="T280" s="1"/>
    </row>
    <row r="281" spans="1:20" ht="12.75" customHeight="1" x14ac:dyDescent="0.2">
      <c r="A281" s="1"/>
      <c r="L281" s="1"/>
      <c r="Q281" s="1"/>
      <c r="R281" s="1"/>
      <c r="S281" s="1"/>
      <c r="T281" s="1"/>
    </row>
    <row r="282" spans="1:20" ht="12.75" customHeight="1" x14ac:dyDescent="0.2">
      <c r="A282" s="1"/>
      <c r="L282" s="1"/>
      <c r="Q282" s="1"/>
      <c r="R282" s="1"/>
      <c r="S282" s="1"/>
      <c r="T282" s="1"/>
    </row>
    <row r="283" spans="1:20" ht="12.75" customHeight="1" x14ac:dyDescent="0.2">
      <c r="A283" s="1"/>
      <c r="L283" s="1"/>
      <c r="Q283" s="1"/>
      <c r="R283" s="1"/>
      <c r="S283" s="1"/>
      <c r="T283" s="1"/>
    </row>
    <row r="284" spans="1:20" ht="12.75" customHeight="1" x14ac:dyDescent="0.2">
      <c r="A284" s="1"/>
      <c r="L284" s="1"/>
      <c r="Q284" s="1"/>
      <c r="R284" s="1"/>
      <c r="S284" s="1"/>
      <c r="T284" s="1"/>
    </row>
    <row r="285" spans="1:20" ht="12.75" customHeight="1" x14ac:dyDescent="0.2">
      <c r="A285" s="1"/>
      <c r="L285" s="1"/>
      <c r="Q285" s="1"/>
      <c r="R285" s="1"/>
      <c r="S285" s="1"/>
      <c r="T285" s="1"/>
    </row>
    <row r="286" spans="1:20" ht="12.75" customHeight="1" x14ac:dyDescent="0.2">
      <c r="A286" s="1"/>
      <c r="L286" s="1"/>
      <c r="Q286" s="1"/>
      <c r="R286" s="1"/>
      <c r="S286" s="1"/>
      <c r="T286" s="1"/>
    </row>
    <row r="287" spans="1:20" ht="12.75" customHeight="1" x14ac:dyDescent="0.2">
      <c r="A287" s="1"/>
      <c r="L287" s="1"/>
      <c r="Q287" s="1"/>
      <c r="R287" s="1"/>
      <c r="S287" s="1"/>
      <c r="T287" s="1"/>
    </row>
    <row r="288" spans="1:20" ht="12.75" customHeight="1" x14ac:dyDescent="0.2">
      <c r="A288" s="1"/>
      <c r="L288" s="1"/>
      <c r="Q288" s="1"/>
      <c r="R288" s="1"/>
      <c r="S288" s="1"/>
      <c r="T288" s="1"/>
    </row>
    <row r="289" spans="1:20" ht="12.75" customHeight="1" x14ac:dyDescent="0.2">
      <c r="A289" s="1"/>
      <c r="L289" s="1"/>
      <c r="Q289" s="1"/>
      <c r="R289" s="1"/>
      <c r="S289" s="1"/>
      <c r="T289" s="1"/>
    </row>
    <row r="290" spans="1:20" ht="12.75" customHeight="1" x14ac:dyDescent="0.2">
      <c r="A290" s="1"/>
      <c r="L290" s="1"/>
      <c r="Q290" s="1"/>
      <c r="R290" s="1"/>
      <c r="S290" s="1"/>
      <c r="T290" s="1"/>
    </row>
    <row r="291" spans="1:20" ht="12.75" customHeight="1" x14ac:dyDescent="0.2">
      <c r="A291" s="1"/>
      <c r="L291" s="1"/>
      <c r="Q291" s="1"/>
      <c r="R291" s="1"/>
      <c r="S291" s="1"/>
      <c r="T291" s="1"/>
    </row>
    <row r="292" spans="1:20" ht="12.75" customHeight="1" x14ac:dyDescent="0.2">
      <c r="A292" s="1"/>
      <c r="L292" s="1"/>
      <c r="Q292" s="1"/>
      <c r="R292" s="1"/>
      <c r="S292" s="1"/>
      <c r="T292" s="1"/>
    </row>
    <row r="293" spans="1:20" ht="12.75" customHeight="1" x14ac:dyDescent="0.2">
      <c r="A293" s="1"/>
      <c r="L293" s="1"/>
      <c r="Q293" s="1"/>
      <c r="R293" s="1"/>
      <c r="S293" s="1"/>
      <c r="T293" s="1"/>
    </row>
    <row r="294" spans="1:20" ht="12.75" customHeight="1" x14ac:dyDescent="0.2">
      <c r="A294" s="1"/>
      <c r="L294" s="1"/>
      <c r="Q294" s="1"/>
      <c r="R294" s="1"/>
      <c r="S294" s="1"/>
      <c r="T294" s="1"/>
    </row>
    <row r="295" spans="1:20" ht="12.75" customHeight="1" x14ac:dyDescent="0.2">
      <c r="A295" s="1"/>
      <c r="L295" s="1"/>
      <c r="Q295" s="1"/>
      <c r="R295" s="1"/>
      <c r="S295" s="1"/>
      <c r="T295" s="1"/>
    </row>
    <row r="296" spans="1:20" ht="12.75" customHeight="1" x14ac:dyDescent="0.2">
      <c r="A296" s="1"/>
      <c r="L296" s="1"/>
      <c r="Q296" s="1"/>
      <c r="R296" s="1"/>
      <c r="S296" s="1"/>
      <c r="T296" s="1"/>
    </row>
    <row r="297" spans="1:20" ht="12.75" customHeight="1" x14ac:dyDescent="0.2">
      <c r="A297" s="1"/>
      <c r="L297" s="1"/>
      <c r="Q297" s="1"/>
      <c r="R297" s="1"/>
      <c r="S297" s="1"/>
      <c r="T297" s="1"/>
    </row>
    <row r="298" spans="1:20" ht="12.75" customHeight="1" x14ac:dyDescent="0.2">
      <c r="A298" s="1"/>
      <c r="L298" s="1"/>
      <c r="Q298" s="1"/>
      <c r="R298" s="1"/>
      <c r="S298" s="1"/>
      <c r="T298" s="1"/>
    </row>
    <row r="299" spans="1:20" ht="12.75" customHeight="1" x14ac:dyDescent="0.2">
      <c r="A299" s="1"/>
      <c r="L299" s="1"/>
      <c r="Q299" s="1"/>
      <c r="R299" s="1"/>
      <c r="S299" s="1"/>
      <c r="T299" s="1"/>
    </row>
    <row r="300" spans="1:20" ht="12.75" customHeight="1" x14ac:dyDescent="0.2">
      <c r="A300" s="1"/>
      <c r="L300" s="1"/>
      <c r="Q300" s="1"/>
      <c r="R300" s="1"/>
      <c r="S300" s="1"/>
      <c r="T300" s="1"/>
    </row>
    <row r="301" spans="1:20" ht="12.75" customHeight="1" x14ac:dyDescent="0.2">
      <c r="A301" s="1"/>
      <c r="L301" s="1"/>
      <c r="Q301" s="1"/>
      <c r="R301" s="1"/>
      <c r="S301" s="1"/>
      <c r="T301" s="1"/>
    </row>
    <row r="302" spans="1:20" ht="12.75" customHeight="1" x14ac:dyDescent="0.2">
      <c r="A302" s="1"/>
      <c r="L302" s="1"/>
      <c r="Q302" s="1"/>
      <c r="R302" s="1"/>
      <c r="S302" s="1"/>
      <c r="T302" s="1"/>
    </row>
    <row r="303" spans="1:20" ht="12.75" customHeight="1" x14ac:dyDescent="0.2">
      <c r="A303" s="1"/>
      <c r="L303" s="1"/>
      <c r="Q303" s="1"/>
      <c r="R303" s="1"/>
      <c r="S303" s="1"/>
      <c r="T303" s="1"/>
    </row>
    <row r="304" spans="1:20" ht="12.75" customHeight="1" x14ac:dyDescent="0.2">
      <c r="A304" s="1"/>
      <c r="L304" s="1"/>
      <c r="Q304" s="1"/>
      <c r="R304" s="1"/>
      <c r="S304" s="1"/>
      <c r="T304" s="1"/>
    </row>
    <row r="305" spans="1:20" ht="12.75" customHeight="1" x14ac:dyDescent="0.2">
      <c r="A305" s="1"/>
      <c r="L305" s="1"/>
      <c r="Q305" s="1"/>
      <c r="R305" s="1"/>
      <c r="S305" s="1"/>
      <c r="T305" s="1"/>
    </row>
    <row r="306" spans="1:20" ht="12.75" customHeight="1" x14ac:dyDescent="0.2">
      <c r="A306" s="1"/>
      <c r="L306" s="1"/>
      <c r="Q306" s="1"/>
      <c r="R306" s="1"/>
      <c r="S306" s="1"/>
      <c r="T306" s="1"/>
    </row>
    <row r="307" spans="1:20" ht="12.75" customHeight="1" x14ac:dyDescent="0.2">
      <c r="A307" s="1"/>
      <c r="L307" s="1"/>
      <c r="Q307" s="1"/>
      <c r="R307" s="1"/>
      <c r="S307" s="1"/>
      <c r="T307" s="1"/>
    </row>
    <row r="308" spans="1:20" ht="12.75" customHeight="1" x14ac:dyDescent="0.2">
      <c r="A308" s="1"/>
      <c r="L308" s="1"/>
      <c r="Q308" s="1"/>
      <c r="R308" s="1"/>
      <c r="S308" s="1"/>
      <c r="T308" s="1"/>
    </row>
    <row r="309" spans="1:20" ht="12.75" customHeight="1" x14ac:dyDescent="0.2">
      <c r="A309" s="1"/>
      <c r="L309" s="1"/>
      <c r="Q309" s="1"/>
      <c r="R309" s="1"/>
      <c r="S309" s="1"/>
      <c r="T309" s="1"/>
    </row>
    <row r="310" spans="1:20" ht="12.75" customHeight="1" x14ac:dyDescent="0.2">
      <c r="A310" s="1"/>
      <c r="L310" s="1"/>
      <c r="Q310" s="1"/>
      <c r="R310" s="1"/>
      <c r="S310" s="1"/>
      <c r="T310" s="1"/>
    </row>
    <row r="311" spans="1:20" ht="12.75" customHeight="1" x14ac:dyDescent="0.2">
      <c r="A311" s="1"/>
      <c r="L311" s="1"/>
      <c r="Q311" s="1"/>
      <c r="R311" s="1"/>
      <c r="S311" s="1"/>
      <c r="T311" s="1"/>
    </row>
    <row r="312" spans="1:20" ht="12.75" customHeight="1" x14ac:dyDescent="0.2">
      <c r="A312" s="1"/>
      <c r="L312" s="1"/>
      <c r="Q312" s="1"/>
      <c r="R312" s="1"/>
      <c r="S312" s="1"/>
      <c r="T312" s="1"/>
    </row>
    <row r="313" spans="1:20" ht="12.75" customHeight="1" x14ac:dyDescent="0.2">
      <c r="A313" s="1"/>
      <c r="L313" s="1"/>
      <c r="Q313" s="1"/>
      <c r="R313" s="1"/>
      <c r="S313" s="1"/>
      <c r="T313" s="1"/>
    </row>
    <row r="314" spans="1:20" ht="12.75" customHeight="1" x14ac:dyDescent="0.2">
      <c r="A314" s="1"/>
      <c r="L314" s="1"/>
      <c r="Q314" s="1"/>
      <c r="R314" s="1"/>
      <c r="S314" s="1"/>
      <c r="T314" s="1"/>
    </row>
    <row r="315" spans="1:20" ht="12.75" customHeight="1" x14ac:dyDescent="0.2">
      <c r="A315" s="1"/>
      <c r="L315" s="1"/>
      <c r="Q315" s="1"/>
      <c r="R315" s="1"/>
      <c r="S315" s="1"/>
      <c r="T315" s="1"/>
    </row>
    <row r="316" spans="1:20" ht="12.75" customHeight="1" x14ac:dyDescent="0.2">
      <c r="A316" s="1"/>
      <c r="L316" s="1"/>
      <c r="Q316" s="1"/>
      <c r="R316" s="1"/>
      <c r="S316" s="1"/>
      <c r="T316" s="1"/>
    </row>
    <row r="317" spans="1:20" ht="12.75" customHeight="1" x14ac:dyDescent="0.2">
      <c r="A317" s="1"/>
      <c r="L317" s="1"/>
      <c r="Q317" s="1"/>
      <c r="R317" s="1"/>
      <c r="S317" s="1"/>
      <c r="T317" s="1"/>
    </row>
    <row r="318" spans="1:20" ht="12.75" customHeight="1" x14ac:dyDescent="0.2">
      <c r="A318" s="1"/>
      <c r="L318" s="1"/>
      <c r="Q318" s="1"/>
      <c r="R318" s="1"/>
      <c r="S318" s="1"/>
      <c r="T318" s="1"/>
    </row>
    <row r="319" spans="1:20" ht="12.75" customHeight="1" x14ac:dyDescent="0.2">
      <c r="A319" s="1"/>
      <c r="L319" s="1"/>
      <c r="Q319" s="1"/>
      <c r="R319" s="1"/>
      <c r="S319" s="1"/>
      <c r="T319" s="1"/>
    </row>
    <row r="320" spans="1:20" ht="12.75" customHeight="1" x14ac:dyDescent="0.2">
      <c r="A320" s="1"/>
      <c r="L320" s="1"/>
      <c r="Q320" s="1"/>
      <c r="R320" s="1"/>
      <c r="S320" s="1"/>
      <c r="T320" s="1"/>
    </row>
    <row r="321" spans="1:20" ht="12.75" customHeight="1" x14ac:dyDescent="0.2">
      <c r="A321" s="1"/>
      <c r="L321" s="1"/>
      <c r="Q321" s="1"/>
      <c r="R321" s="1"/>
      <c r="S321" s="1"/>
      <c r="T321" s="1"/>
    </row>
    <row r="322" spans="1:20" ht="12.75" customHeight="1" x14ac:dyDescent="0.2">
      <c r="A322" s="1"/>
      <c r="L322" s="1"/>
      <c r="Q322" s="1"/>
      <c r="R322" s="1"/>
      <c r="S322" s="1"/>
      <c r="T322" s="1"/>
    </row>
    <row r="323" spans="1:20" ht="12.75" customHeight="1" x14ac:dyDescent="0.2">
      <c r="A323" s="1"/>
      <c r="L323" s="1"/>
      <c r="Q323" s="1"/>
      <c r="R323" s="1"/>
      <c r="S323" s="1"/>
      <c r="T323" s="1"/>
    </row>
    <row r="324" spans="1:20" ht="12.75" customHeight="1" x14ac:dyDescent="0.2">
      <c r="A324" s="1"/>
      <c r="L324" s="1"/>
      <c r="Q324" s="1"/>
      <c r="R324" s="1"/>
      <c r="S324" s="1"/>
      <c r="T324" s="1"/>
    </row>
    <row r="325" spans="1:20" ht="12.75" customHeight="1" x14ac:dyDescent="0.2">
      <c r="A325" s="1"/>
      <c r="L325" s="1"/>
      <c r="Q325" s="1"/>
      <c r="R325" s="1"/>
      <c r="S325" s="1"/>
      <c r="T325" s="1"/>
    </row>
    <row r="326" spans="1:20" ht="12.75" customHeight="1" x14ac:dyDescent="0.2">
      <c r="A326" s="1"/>
      <c r="L326" s="1"/>
      <c r="Q326" s="1"/>
      <c r="R326" s="1"/>
      <c r="S326" s="1"/>
      <c r="T326" s="1"/>
    </row>
    <row r="327" spans="1:20" ht="12.75" customHeight="1" x14ac:dyDescent="0.2">
      <c r="A327" s="1"/>
      <c r="L327" s="1"/>
      <c r="Q327" s="1"/>
      <c r="R327" s="1"/>
      <c r="S327" s="1"/>
      <c r="T327" s="1"/>
    </row>
    <row r="328" spans="1:20" ht="12.75" customHeight="1" x14ac:dyDescent="0.2">
      <c r="A328" s="1"/>
      <c r="L328" s="1"/>
      <c r="Q328" s="1"/>
      <c r="R328" s="1"/>
      <c r="S328" s="1"/>
      <c r="T328" s="1"/>
    </row>
    <row r="329" spans="1:20" ht="12.75" customHeight="1" x14ac:dyDescent="0.2">
      <c r="A329" s="1"/>
      <c r="L329" s="1"/>
      <c r="Q329" s="1"/>
      <c r="R329" s="1"/>
      <c r="S329" s="1"/>
      <c r="T329" s="1"/>
    </row>
    <row r="330" spans="1:20" ht="12.75" customHeight="1" x14ac:dyDescent="0.2">
      <c r="A330" s="1"/>
      <c r="L330" s="1"/>
      <c r="Q330" s="1"/>
      <c r="R330" s="1"/>
      <c r="S330" s="1"/>
      <c r="T330" s="1"/>
    </row>
    <row r="331" spans="1:20" ht="12.75" customHeight="1" x14ac:dyDescent="0.2">
      <c r="A331" s="1"/>
      <c r="L331" s="1"/>
      <c r="Q331" s="1"/>
      <c r="R331" s="1"/>
      <c r="S331" s="1"/>
      <c r="T331" s="1"/>
    </row>
    <row r="332" spans="1:20" ht="12.75" customHeight="1" x14ac:dyDescent="0.2">
      <c r="A332" s="1"/>
      <c r="L332" s="1"/>
      <c r="Q332" s="1"/>
      <c r="R332" s="1"/>
      <c r="S332" s="1"/>
      <c r="T332" s="1"/>
    </row>
    <row r="333" spans="1:20" ht="12.75" customHeight="1" x14ac:dyDescent="0.2">
      <c r="A333" s="1"/>
      <c r="L333" s="1"/>
      <c r="Q333" s="1"/>
      <c r="R333" s="1"/>
      <c r="S333" s="1"/>
      <c r="T333" s="1"/>
    </row>
    <row r="334" spans="1:20" ht="12.75" customHeight="1" x14ac:dyDescent="0.2">
      <c r="A334" s="1"/>
      <c r="L334" s="1"/>
      <c r="Q334" s="1"/>
      <c r="R334" s="1"/>
      <c r="S334" s="1"/>
      <c r="T334" s="1"/>
    </row>
    <row r="335" spans="1:20" ht="12.75" customHeight="1" x14ac:dyDescent="0.2">
      <c r="A335" s="1"/>
      <c r="L335" s="1"/>
      <c r="Q335" s="1"/>
      <c r="R335" s="1"/>
      <c r="S335" s="1"/>
      <c r="T335" s="1"/>
    </row>
    <row r="336" spans="1:20" ht="12.75" customHeight="1" x14ac:dyDescent="0.2">
      <c r="A336" s="1"/>
      <c r="L336" s="1"/>
      <c r="Q336" s="1"/>
      <c r="R336" s="1"/>
      <c r="S336" s="1"/>
      <c r="T336" s="1"/>
    </row>
    <row r="337" spans="1:20" ht="12.75" customHeight="1" x14ac:dyDescent="0.2">
      <c r="A337" s="1"/>
      <c r="L337" s="1"/>
      <c r="Q337" s="1"/>
      <c r="R337" s="1"/>
      <c r="S337" s="1"/>
      <c r="T337" s="1"/>
    </row>
    <row r="338" spans="1:20" ht="12.75" customHeight="1" x14ac:dyDescent="0.2">
      <c r="A338" s="1"/>
      <c r="L338" s="1"/>
      <c r="Q338" s="1"/>
      <c r="R338" s="1"/>
      <c r="S338" s="1"/>
      <c r="T338" s="1"/>
    </row>
    <row r="339" spans="1:20" ht="12.75" customHeight="1" x14ac:dyDescent="0.2">
      <c r="A339" s="1"/>
      <c r="L339" s="1"/>
      <c r="Q339" s="1"/>
      <c r="R339" s="1"/>
      <c r="S339" s="1"/>
      <c r="T339" s="1"/>
    </row>
    <row r="340" spans="1:20" ht="12.75" customHeight="1" x14ac:dyDescent="0.2">
      <c r="A340" s="1"/>
      <c r="L340" s="1"/>
      <c r="Q340" s="1"/>
      <c r="R340" s="1"/>
      <c r="S340" s="1"/>
      <c r="T340" s="1"/>
    </row>
    <row r="341" spans="1:20" ht="12.75" customHeight="1" x14ac:dyDescent="0.2">
      <c r="A341" s="1"/>
      <c r="L341" s="1"/>
      <c r="Q341" s="1"/>
      <c r="R341" s="1"/>
      <c r="S341" s="1"/>
      <c r="T341" s="1"/>
    </row>
    <row r="342" spans="1:20" ht="12.75" customHeight="1" x14ac:dyDescent="0.2">
      <c r="A342" s="1"/>
      <c r="L342" s="1"/>
      <c r="Q342" s="1"/>
      <c r="R342" s="1"/>
      <c r="S342" s="1"/>
      <c r="T342" s="1"/>
    </row>
    <row r="343" spans="1:20" ht="12.75" customHeight="1" x14ac:dyDescent="0.2">
      <c r="A343" s="1"/>
      <c r="L343" s="1"/>
      <c r="Q343" s="1"/>
      <c r="R343" s="1"/>
      <c r="S343" s="1"/>
      <c r="T343" s="1"/>
    </row>
    <row r="344" spans="1:20" ht="12.75" customHeight="1" x14ac:dyDescent="0.2">
      <c r="A344" s="1"/>
      <c r="L344" s="1"/>
      <c r="Q344" s="1"/>
      <c r="R344" s="1"/>
      <c r="S344" s="1"/>
      <c r="T344" s="1"/>
    </row>
    <row r="345" spans="1:20" ht="12.75" customHeight="1" x14ac:dyDescent="0.2">
      <c r="A345" s="1"/>
      <c r="L345" s="1"/>
      <c r="Q345" s="1"/>
      <c r="R345" s="1"/>
      <c r="S345" s="1"/>
      <c r="T345" s="1"/>
    </row>
    <row r="346" spans="1:20" ht="12.75" customHeight="1" x14ac:dyDescent="0.2">
      <c r="A346" s="1"/>
      <c r="L346" s="1"/>
      <c r="Q346" s="1"/>
      <c r="R346" s="1"/>
      <c r="S346" s="1"/>
      <c r="T346" s="1"/>
    </row>
    <row r="347" spans="1:20" ht="12.75" customHeight="1" x14ac:dyDescent="0.2">
      <c r="A347" s="1"/>
      <c r="L347" s="1"/>
      <c r="Q347" s="1"/>
      <c r="R347" s="1"/>
      <c r="S347" s="1"/>
      <c r="T347" s="1"/>
    </row>
    <row r="348" spans="1:20" ht="12.75" customHeight="1" x14ac:dyDescent="0.2">
      <c r="A348" s="1"/>
      <c r="L348" s="1"/>
      <c r="Q348" s="1"/>
      <c r="R348" s="1"/>
      <c r="S348" s="1"/>
      <c r="T348" s="1"/>
    </row>
    <row r="349" spans="1:20" ht="12.75" customHeight="1" x14ac:dyDescent="0.2">
      <c r="A349" s="1"/>
      <c r="L349" s="1"/>
      <c r="Q349" s="1"/>
      <c r="R349" s="1"/>
      <c r="S349" s="1"/>
      <c r="T349" s="1"/>
    </row>
    <row r="350" spans="1:20" ht="12.75" customHeight="1" x14ac:dyDescent="0.2">
      <c r="A350" s="1"/>
      <c r="L350" s="1"/>
      <c r="Q350" s="1"/>
      <c r="R350" s="1"/>
      <c r="S350" s="1"/>
      <c r="T350" s="1"/>
    </row>
    <row r="351" spans="1:20" ht="12.75" customHeight="1" x14ac:dyDescent="0.2">
      <c r="A351" s="1"/>
      <c r="L351" s="1"/>
      <c r="Q351" s="1"/>
      <c r="R351" s="1"/>
      <c r="S351" s="1"/>
      <c r="T351" s="1"/>
    </row>
    <row r="352" spans="1:20" ht="12.75" customHeight="1" x14ac:dyDescent="0.2">
      <c r="A352" s="1"/>
      <c r="L352" s="1"/>
      <c r="Q352" s="1"/>
      <c r="R352" s="1"/>
      <c r="S352" s="1"/>
      <c r="T352" s="1"/>
    </row>
    <row r="353" spans="1:20" ht="12.75" customHeight="1" x14ac:dyDescent="0.2">
      <c r="A353" s="1"/>
      <c r="L353" s="1"/>
      <c r="Q353" s="1"/>
      <c r="R353" s="1"/>
      <c r="S353" s="1"/>
      <c r="T353" s="1"/>
    </row>
    <row r="354" spans="1:20" ht="12.75" customHeight="1" x14ac:dyDescent="0.2">
      <c r="A354" s="1"/>
      <c r="L354" s="1"/>
      <c r="Q354" s="1"/>
      <c r="R354" s="1"/>
      <c r="S354" s="1"/>
      <c r="T354" s="1"/>
    </row>
    <row r="355" spans="1:20" ht="12.75" customHeight="1" x14ac:dyDescent="0.2">
      <c r="A355" s="1"/>
      <c r="L355" s="1"/>
      <c r="Q355" s="1"/>
      <c r="R355" s="1"/>
      <c r="S355" s="1"/>
      <c r="T355" s="1"/>
    </row>
    <row r="356" spans="1:20" ht="12.75" customHeight="1" x14ac:dyDescent="0.2">
      <c r="A356" s="1"/>
      <c r="L356" s="1"/>
      <c r="Q356" s="1"/>
      <c r="R356" s="1"/>
      <c r="S356" s="1"/>
      <c r="T356" s="1"/>
    </row>
    <row r="357" spans="1:20" ht="12.75" customHeight="1" x14ac:dyDescent="0.2">
      <c r="A357" s="1"/>
      <c r="L357" s="1"/>
      <c r="Q357" s="1"/>
      <c r="R357" s="1"/>
      <c r="S357" s="1"/>
      <c r="T357" s="1"/>
    </row>
    <row r="358" spans="1:20" ht="12.75" customHeight="1" x14ac:dyDescent="0.2">
      <c r="A358" s="1"/>
      <c r="L358" s="1"/>
      <c r="Q358" s="1"/>
      <c r="R358" s="1"/>
      <c r="S358" s="1"/>
      <c r="T358" s="1"/>
    </row>
    <row r="359" spans="1:20" ht="12.75" customHeight="1" x14ac:dyDescent="0.2">
      <c r="A359" s="1"/>
      <c r="L359" s="1"/>
      <c r="Q359" s="1"/>
      <c r="R359" s="1"/>
      <c r="S359" s="1"/>
      <c r="T359" s="1"/>
    </row>
    <row r="360" spans="1:20" ht="12.75" customHeight="1" x14ac:dyDescent="0.2">
      <c r="A360" s="1"/>
      <c r="L360" s="1"/>
      <c r="Q360" s="1"/>
      <c r="R360" s="1"/>
      <c r="S360" s="1"/>
      <c r="T360" s="1"/>
    </row>
    <row r="361" spans="1:20" ht="12.75" customHeight="1" x14ac:dyDescent="0.2">
      <c r="A361" s="1"/>
      <c r="L361" s="1"/>
      <c r="Q361" s="1"/>
      <c r="R361" s="1"/>
      <c r="S361" s="1"/>
      <c r="T361" s="1"/>
    </row>
    <row r="362" spans="1:20" ht="12.75" customHeight="1" x14ac:dyDescent="0.2">
      <c r="A362" s="1"/>
      <c r="L362" s="1"/>
      <c r="Q362" s="1"/>
      <c r="R362" s="1"/>
      <c r="S362" s="1"/>
      <c r="T362" s="1"/>
    </row>
    <row r="363" spans="1:20" ht="12.75" customHeight="1" x14ac:dyDescent="0.2">
      <c r="A363" s="1"/>
      <c r="L363" s="1"/>
      <c r="Q363" s="1"/>
      <c r="R363" s="1"/>
      <c r="S363" s="1"/>
      <c r="T363" s="1"/>
    </row>
    <row r="364" spans="1:20" ht="12.75" customHeight="1" x14ac:dyDescent="0.2">
      <c r="A364" s="1"/>
      <c r="L364" s="1"/>
      <c r="Q364" s="1"/>
      <c r="R364" s="1"/>
      <c r="S364" s="1"/>
      <c r="T364" s="1"/>
    </row>
    <row r="365" spans="1:20" ht="12.75" customHeight="1" x14ac:dyDescent="0.2">
      <c r="A365" s="1"/>
      <c r="L365" s="1"/>
      <c r="Q365" s="1"/>
      <c r="R365" s="1"/>
      <c r="S365" s="1"/>
      <c r="T365" s="1"/>
    </row>
    <row r="366" spans="1:20" ht="12.75" customHeight="1" x14ac:dyDescent="0.2">
      <c r="A366" s="1"/>
      <c r="L366" s="1"/>
      <c r="Q366" s="1"/>
      <c r="R366" s="1"/>
      <c r="S366" s="1"/>
      <c r="T366" s="1"/>
    </row>
    <row r="367" spans="1:20" ht="12.75" customHeight="1" x14ac:dyDescent="0.2">
      <c r="A367" s="1"/>
      <c r="L367" s="1"/>
      <c r="Q367" s="1"/>
      <c r="R367" s="1"/>
      <c r="S367" s="1"/>
      <c r="T367" s="1"/>
    </row>
    <row r="368" spans="1:20" ht="12.75" customHeight="1" x14ac:dyDescent="0.2">
      <c r="A368" s="1"/>
      <c r="L368" s="1"/>
      <c r="Q368" s="1"/>
      <c r="R368" s="1"/>
      <c r="S368" s="1"/>
      <c r="T368" s="1"/>
    </row>
    <row r="369" spans="1:20" ht="12.75" customHeight="1" x14ac:dyDescent="0.2">
      <c r="A369" s="1"/>
      <c r="L369" s="1"/>
      <c r="Q369" s="1"/>
      <c r="R369" s="1"/>
      <c r="S369" s="1"/>
      <c r="T369" s="1"/>
    </row>
    <row r="370" spans="1:20" ht="12.75" customHeight="1" x14ac:dyDescent="0.2">
      <c r="A370" s="1"/>
      <c r="L370" s="1"/>
      <c r="Q370" s="1"/>
      <c r="R370" s="1"/>
      <c r="S370" s="1"/>
      <c r="T370" s="1"/>
    </row>
    <row r="371" spans="1:20" ht="12.75" customHeight="1" x14ac:dyDescent="0.2">
      <c r="A371" s="1"/>
      <c r="L371" s="1"/>
      <c r="Q371" s="1"/>
      <c r="R371" s="1"/>
      <c r="S371" s="1"/>
      <c r="T371" s="1"/>
    </row>
    <row r="372" spans="1:20" ht="12.75" customHeight="1" x14ac:dyDescent="0.2">
      <c r="A372" s="1"/>
      <c r="L372" s="1"/>
      <c r="Q372" s="1"/>
      <c r="R372" s="1"/>
      <c r="S372" s="1"/>
      <c r="T372" s="1"/>
    </row>
    <row r="373" spans="1:20" ht="12.75" customHeight="1" x14ac:dyDescent="0.2">
      <c r="A373" s="1"/>
      <c r="L373" s="1"/>
      <c r="Q373" s="1"/>
      <c r="R373" s="1"/>
      <c r="S373" s="1"/>
      <c r="T373" s="1"/>
    </row>
    <row r="374" spans="1:20" ht="12.75" customHeight="1" x14ac:dyDescent="0.2">
      <c r="A374" s="1"/>
      <c r="L374" s="1"/>
      <c r="Q374" s="1"/>
      <c r="R374" s="1"/>
      <c r="S374" s="1"/>
      <c r="T374" s="1"/>
    </row>
    <row r="375" spans="1:20" ht="12.75" customHeight="1" x14ac:dyDescent="0.2">
      <c r="A375" s="1"/>
      <c r="L375" s="1"/>
      <c r="Q375" s="1"/>
      <c r="R375" s="1"/>
      <c r="S375" s="1"/>
      <c r="T375" s="1"/>
    </row>
    <row r="376" spans="1:20" ht="12.75" customHeight="1" x14ac:dyDescent="0.2">
      <c r="A376" s="1"/>
      <c r="L376" s="1"/>
      <c r="Q376" s="1"/>
      <c r="R376" s="1"/>
      <c r="S376" s="1"/>
      <c r="T376" s="1"/>
    </row>
    <row r="377" spans="1:20" ht="12.75" customHeight="1" x14ac:dyDescent="0.2">
      <c r="A377" s="1"/>
      <c r="L377" s="1"/>
      <c r="Q377" s="1"/>
      <c r="R377" s="1"/>
      <c r="S377" s="1"/>
      <c r="T377" s="1"/>
    </row>
    <row r="378" spans="1:20" ht="12.75" customHeight="1" x14ac:dyDescent="0.2">
      <c r="A378" s="1"/>
      <c r="L378" s="1"/>
      <c r="Q378" s="1"/>
      <c r="R378" s="1"/>
      <c r="S378" s="1"/>
      <c r="T378" s="1"/>
    </row>
    <row r="379" spans="1:20" ht="12.75" customHeight="1" x14ac:dyDescent="0.2">
      <c r="A379" s="1"/>
      <c r="L379" s="1"/>
      <c r="Q379" s="1"/>
      <c r="R379" s="1"/>
      <c r="S379" s="1"/>
      <c r="T379" s="1"/>
    </row>
    <row r="380" spans="1:20" ht="12.75" customHeight="1" x14ac:dyDescent="0.2">
      <c r="A380" s="1"/>
      <c r="L380" s="1"/>
      <c r="Q380" s="1"/>
      <c r="R380" s="1"/>
      <c r="S380" s="1"/>
      <c r="T380" s="1"/>
    </row>
    <row r="381" spans="1:20" ht="12.75" customHeight="1" x14ac:dyDescent="0.2">
      <c r="A381" s="1"/>
      <c r="L381" s="1"/>
      <c r="Q381" s="1"/>
      <c r="R381" s="1"/>
      <c r="S381" s="1"/>
      <c r="T381" s="1"/>
    </row>
    <row r="382" spans="1:20" ht="12.75" customHeight="1" x14ac:dyDescent="0.2">
      <c r="A382" s="1"/>
      <c r="L382" s="1"/>
      <c r="Q382" s="1"/>
      <c r="R382" s="1"/>
      <c r="S382" s="1"/>
      <c r="T382" s="1"/>
    </row>
    <row r="383" spans="1:20" ht="12.75" customHeight="1" x14ac:dyDescent="0.2">
      <c r="A383" s="1"/>
      <c r="L383" s="1"/>
      <c r="Q383" s="1"/>
      <c r="R383" s="1"/>
      <c r="S383" s="1"/>
      <c r="T383" s="1"/>
    </row>
    <row r="384" spans="1:20" ht="12.75" customHeight="1" x14ac:dyDescent="0.2">
      <c r="A384" s="1"/>
      <c r="L384" s="1"/>
      <c r="Q384" s="1"/>
      <c r="R384" s="1"/>
      <c r="S384" s="1"/>
      <c r="T384" s="1"/>
    </row>
    <row r="385" spans="1:20" ht="12.75" customHeight="1" x14ac:dyDescent="0.2">
      <c r="A385" s="1"/>
      <c r="L385" s="1"/>
      <c r="Q385" s="1"/>
      <c r="R385" s="1"/>
      <c r="S385" s="1"/>
      <c r="T385" s="1"/>
    </row>
    <row r="386" spans="1:20" ht="12.75" customHeight="1" x14ac:dyDescent="0.2">
      <c r="A386" s="1"/>
      <c r="L386" s="1"/>
      <c r="Q386" s="1"/>
      <c r="R386" s="1"/>
      <c r="S386" s="1"/>
      <c r="T386" s="1"/>
    </row>
    <row r="387" spans="1:20" ht="12.75" customHeight="1" x14ac:dyDescent="0.2">
      <c r="A387" s="1"/>
      <c r="L387" s="1"/>
      <c r="Q387" s="1"/>
      <c r="R387" s="1"/>
      <c r="S387" s="1"/>
      <c r="T387" s="1"/>
    </row>
    <row r="388" spans="1:20" ht="12.75" customHeight="1" x14ac:dyDescent="0.2">
      <c r="A388" s="1"/>
      <c r="L388" s="1"/>
      <c r="Q388" s="1"/>
      <c r="R388" s="1"/>
      <c r="S388" s="1"/>
      <c r="T388" s="1"/>
    </row>
    <row r="389" spans="1:20" ht="12.75" customHeight="1" x14ac:dyDescent="0.2">
      <c r="A389" s="1"/>
      <c r="L389" s="1"/>
      <c r="Q389" s="1"/>
      <c r="R389" s="1"/>
      <c r="S389" s="1"/>
      <c r="T389" s="1"/>
    </row>
    <row r="390" spans="1:20" ht="12.75" customHeight="1" x14ac:dyDescent="0.2">
      <c r="A390" s="1"/>
      <c r="L390" s="1"/>
      <c r="Q390" s="1"/>
      <c r="R390" s="1"/>
      <c r="S390" s="1"/>
      <c r="T390" s="1"/>
    </row>
    <row r="391" spans="1:20" ht="12.75" customHeight="1" x14ac:dyDescent="0.2">
      <c r="A391" s="1"/>
      <c r="L391" s="1"/>
      <c r="Q391" s="1"/>
      <c r="R391" s="1"/>
      <c r="S391" s="1"/>
      <c r="T391" s="1"/>
    </row>
    <row r="392" spans="1:20" ht="12.75" customHeight="1" x14ac:dyDescent="0.2">
      <c r="A392" s="1"/>
      <c r="L392" s="1"/>
      <c r="Q392" s="1"/>
      <c r="R392" s="1"/>
      <c r="S392" s="1"/>
      <c r="T392" s="1"/>
    </row>
    <row r="393" spans="1:20" ht="12.75" customHeight="1" x14ac:dyDescent="0.2">
      <c r="A393" s="1"/>
      <c r="L393" s="1"/>
      <c r="Q393" s="1"/>
      <c r="R393" s="1"/>
      <c r="S393" s="1"/>
      <c r="T393" s="1"/>
    </row>
    <row r="394" spans="1:20" ht="12.75" customHeight="1" x14ac:dyDescent="0.2">
      <c r="A394" s="1"/>
      <c r="L394" s="1"/>
      <c r="Q394" s="1"/>
      <c r="R394" s="1"/>
      <c r="S394" s="1"/>
      <c r="T394" s="1"/>
    </row>
    <row r="395" spans="1:20" ht="12.75" customHeight="1" x14ac:dyDescent="0.2">
      <c r="A395" s="1"/>
      <c r="L395" s="1"/>
      <c r="Q395" s="1"/>
      <c r="R395" s="1"/>
      <c r="S395" s="1"/>
      <c r="T395" s="1"/>
    </row>
    <row r="396" spans="1:20" ht="12.75" customHeight="1" x14ac:dyDescent="0.2">
      <c r="A396" s="1"/>
      <c r="L396" s="1"/>
      <c r="Q396" s="1"/>
      <c r="R396" s="1"/>
      <c r="S396" s="1"/>
      <c r="T396" s="1"/>
    </row>
    <row r="397" spans="1:20" ht="12.75" customHeight="1" x14ac:dyDescent="0.2">
      <c r="A397" s="1"/>
      <c r="L397" s="1"/>
      <c r="Q397" s="1"/>
      <c r="R397" s="1"/>
      <c r="S397" s="1"/>
      <c r="T397" s="1"/>
    </row>
    <row r="398" spans="1:20" ht="12.75" customHeight="1" x14ac:dyDescent="0.2">
      <c r="A398" s="1"/>
      <c r="L398" s="1"/>
      <c r="Q398" s="1"/>
      <c r="R398" s="1"/>
      <c r="S398" s="1"/>
      <c r="T398" s="1"/>
    </row>
    <row r="399" spans="1:20" ht="12.75" customHeight="1" x14ac:dyDescent="0.2">
      <c r="A399" s="1"/>
      <c r="L399" s="1"/>
      <c r="Q399" s="1"/>
      <c r="R399" s="1"/>
      <c r="S399" s="1"/>
      <c r="T399" s="1"/>
    </row>
    <row r="400" spans="1:20" ht="12.75" customHeight="1" x14ac:dyDescent="0.2">
      <c r="A400" s="1"/>
      <c r="L400" s="1"/>
      <c r="Q400" s="1"/>
      <c r="R400" s="1"/>
      <c r="S400" s="1"/>
      <c r="T400" s="1"/>
    </row>
    <row r="401" spans="1:20" ht="12.75" customHeight="1" x14ac:dyDescent="0.2">
      <c r="A401" s="1"/>
      <c r="L401" s="1"/>
      <c r="Q401" s="1"/>
      <c r="R401" s="1"/>
      <c r="S401" s="1"/>
      <c r="T401" s="1"/>
    </row>
    <row r="402" spans="1:20" ht="12.75" customHeight="1" x14ac:dyDescent="0.2">
      <c r="A402" s="1"/>
      <c r="L402" s="1"/>
      <c r="Q402" s="1"/>
      <c r="R402" s="1"/>
      <c r="S402" s="1"/>
      <c r="T402" s="1"/>
    </row>
    <row r="403" spans="1:20" ht="12.75" customHeight="1" x14ac:dyDescent="0.2">
      <c r="A403" s="1"/>
      <c r="L403" s="1"/>
      <c r="Q403" s="1"/>
      <c r="R403" s="1"/>
      <c r="S403" s="1"/>
      <c r="T403" s="1"/>
    </row>
    <row r="404" spans="1:20" ht="12.75" customHeight="1" x14ac:dyDescent="0.2">
      <c r="A404" s="1"/>
      <c r="L404" s="1"/>
      <c r="Q404" s="1"/>
      <c r="R404" s="1"/>
      <c r="S404" s="1"/>
      <c r="T404" s="1"/>
    </row>
    <row r="405" spans="1:20" ht="12.75" customHeight="1" x14ac:dyDescent="0.2">
      <c r="A405" s="1"/>
      <c r="L405" s="1"/>
      <c r="Q405" s="1"/>
      <c r="R405" s="1"/>
      <c r="S405" s="1"/>
      <c r="T405" s="1"/>
    </row>
    <row r="406" spans="1:20" ht="12.75" customHeight="1" x14ac:dyDescent="0.2">
      <c r="A406" s="1"/>
      <c r="L406" s="1"/>
      <c r="Q406" s="1"/>
      <c r="R406" s="1"/>
      <c r="S406" s="1"/>
      <c r="T406" s="1"/>
    </row>
    <row r="407" spans="1:20" ht="12.75" customHeight="1" x14ac:dyDescent="0.2">
      <c r="A407" s="1"/>
      <c r="L407" s="1"/>
      <c r="Q407" s="1"/>
      <c r="R407" s="1"/>
      <c r="S407" s="1"/>
      <c r="T407" s="1"/>
    </row>
    <row r="408" spans="1:20" ht="12.75" customHeight="1" x14ac:dyDescent="0.2">
      <c r="A408" s="1"/>
      <c r="L408" s="1"/>
      <c r="Q408" s="1"/>
      <c r="R408" s="1"/>
      <c r="S408" s="1"/>
      <c r="T408" s="1"/>
    </row>
    <row r="409" spans="1:20" ht="12.75" customHeight="1" x14ac:dyDescent="0.2">
      <c r="A409" s="1"/>
      <c r="L409" s="1"/>
      <c r="Q409" s="1"/>
      <c r="R409" s="1"/>
      <c r="S409" s="1"/>
      <c r="T409" s="1"/>
    </row>
    <row r="410" spans="1:20" ht="12.75" customHeight="1" x14ac:dyDescent="0.2">
      <c r="A410" s="1"/>
      <c r="L410" s="1"/>
      <c r="Q410" s="1"/>
      <c r="R410" s="1"/>
      <c r="S410" s="1"/>
      <c r="T410" s="1"/>
    </row>
    <row r="411" spans="1:20" ht="12.75" customHeight="1" x14ac:dyDescent="0.2">
      <c r="A411" s="1"/>
      <c r="L411" s="1"/>
      <c r="Q411" s="1"/>
      <c r="R411" s="1"/>
      <c r="S411" s="1"/>
      <c r="T411" s="1"/>
    </row>
    <row r="412" spans="1:20" ht="12.75" customHeight="1" x14ac:dyDescent="0.2">
      <c r="A412" s="1"/>
      <c r="L412" s="1"/>
      <c r="Q412" s="1"/>
      <c r="R412" s="1"/>
      <c r="S412" s="1"/>
      <c r="T412" s="1"/>
    </row>
    <row r="413" spans="1:20" ht="12.75" customHeight="1" x14ac:dyDescent="0.2">
      <c r="A413" s="1"/>
      <c r="L413" s="1"/>
      <c r="Q413" s="1"/>
      <c r="R413" s="1"/>
      <c r="S413" s="1"/>
      <c r="T413" s="1"/>
    </row>
    <row r="414" spans="1:20" ht="12.75" customHeight="1" x14ac:dyDescent="0.2">
      <c r="A414" s="1"/>
      <c r="L414" s="1"/>
      <c r="Q414" s="1"/>
      <c r="R414" s="1"/>
      <c r="S414" s="1"/>
      <c r="T414" s="1"/>
    </row>
    <row r="415" spans="1:20" ht="12.75" customHeight="1" x14ac:dyDescent="0.2">
      <c r="A415" s="1"/>
      <c r="L415" s="1"/>
      <c r="Q415" s="1"/>
      <c r="R415" s="1"/>
      <c r="S415" s="1"/>
      <c r="T415" s="1"/>
    </row>
    <row r="416" spans="1:20" ht="12.75" customHeight="1" x14ac:dyDescent="0.2">
      <c r="A416" s="1"/>
      <c r="L416" s="1"/>
      <c r="Q416" s="1"/>
      <c r="R416" s="1"/>
      <c r="S416" s="1"/>
      <c r="T416" s="1"/>
    </row>
    <row r="417" spans="1:20" ht="12.75" customHeight="1" x14ac:dyDescent="0.2">
      <c r="A417" s="1"/>
      <c r="L417" s="1"/>
      <c r="Q417" s="1"/>
      <c r="R417" s="1"/>
      <c r="S417" s="1"/>
      <c r="T417" s="1"/>
    </row>
    <row r="418" spans="1:20" ht="12.75" customHeight="1" x14ac:dyDescent="0.2">
      <c r="A418" s="1"/>
      <c r="L418" s="1"/>
      <c r="Q418" s="1"/>
      <c r="R418" s="1"/>
      <c r="S418" s="1"/>
      <c r="T418" s="1"/>
    </row>
    <row r="419" spans="1:20" ht="12.75" customHeight="1" x14ac:dyDescent="0.2">
      <c r="A419" s="1"/>
      <c r="L419" s="1"/>
      <c r="Q419" s="1"/>
      <c r="R419" s="1"/>
      <c r="S419" s="1"/>
      <c r="T419" s="1"/>
    </row>
    <row r="420" spans="1:20" ht="12.75" customHeight="1" x14ac:dyDescent="0.2">
      <c r="A420" s="1"/>
      <c r="L420" s="1"/>
      <c r="Q420" s="1"/>
      <c r="R420" s="1"/>
      <c r="S420" s="1"/>
      <c r="T420" s="1"/>
    </row>
    <row r="421" spans="1:20" ht="12.75" customHeight="1" x14ac:dyDescent="0.2">
      <c r="A421" s="1"/>
      <c r="L421" s="1"/>
      <c r="Q421" s="1"/>
      <c r="R421" s="1"/>
      <c r="S421" s="1"/>
      <c r="T421" s="1"/>
    </row>
    <row r="422" spans="1:20" ht="12.75" customHeight="1" x14ac:dyDescent="0.2">
      <c r="A422" s="1"/>
      <c r="L422" s="1"/>
      <c r="Q422" s="1"/>
      <c r="R422" s="1"/>
      <c r="S422" s="1"/>
      <c r="T422" s="1"/>
    </row>
    <row r="423" spans="1:20" ht="12.75" customHeight="1" x14ac:dyDescent="0.2">
      <c r="A423" s="1"/>
      <c r="L423" s="1"/>
      <c r="Q423" s="1"/>
      <c r="R423" s="1"/>
      <c r="S423" s="1"/>
      <c r="T423" s="1"/>
    </row>
    <row r="424" spans="1:20" ht="12.75" customHeight="1" x14ac:dyDescent="0.2">
      <c r="A424" s="1"/>
      <c r="L424" s="1"/>
      <c r="Q424" s="1"/>
      <c r="R424" s="1"/>
      <c r="S424" s="1"/>
      <c r="T424" s="1"/>
    </row>
    <row r="425" spans="1:20" ht="12.75" customHeight="1" x14ac:dyDescent="0.2">
      <c r="A425" s="1"/>
      <c r="L425" s="1"/>
      <c r="Q425" s="1"/>
      <c r="R425" s="1"/>
      <c r="S425" s="1"/>
      <c r="T425" s="1"/>
    </row>
    <row r="426" spans="1:20" ht="12.75" customHeight="1" x14ac:dyDescent="0.2">
      <c r="A426" s="1"/>
      <c r="L426" s="1"/>
      <c r="Q426" s="1"/>
      <c r="R426" s="1"/>
      <c r="S426" s="1"/>
      <c r="T426" s="1"/>
    </row>
    <row r="427" spans="1:20" ht="12.75" customHeight="1" x14ac:dyDescent="0.2">
      <c r="A427" s="1"/>
      <c r="L427" s="1"/>
      <c r="Q427" s="1"/>
      <c r="R427" s="1"/>
      <c r="S427" s="1"/>
      <c r="T427" s="1"/>
    </row>
    <row r="428" spans="1:20" ht="12.75" customHeight="1" x14ac:dyDescent="0.2">
      <c r="A428" s="1"/>
      <c r="L428" s="1"/>
      <c r="Q428" s="1"/>
      <c r="R428" s="1"/>
      <c r="S428" s="1"/>
      <c r="T428" s="1"/>
    </row>
    <row r="429" spans="1:20" ht="12.75" customHeight="1" x14ac:dyDescent="0.2">
      <c r="A429" s="1"/>
      <c r="L429" s="1"/>
      <c r="Q429" s="1"/>
      <c r="R429" s="1"/>
      <c r="S429" s="1"/>
      <c r="T429" s="1"/>
    </row>
    <row r="430" spans="1:20" ht="12.75" customHeight="1" x14ac:dyDescent="0.2">
      <c r="A430" s="1"/>
      <c r="L430" s="1"/>
      <c r="Q430" s="1"/>
      <c r="R430" s="1"/>
      <c r="S430" s="1"/>
      <c r="T430" s="1"/>
    </row>
    <row r="431" spans="1:20" ht="12.75" customHeight="1" x14ac:dyDescent="0.2">
      <c r="A431" s="1"/>
      <c r="L431" s="1"/>
      <c r="Q431" s="1"/>
      <c r="R431" s="1"/>
      <c r="S431" s="1"/>
      <c r="T431" s="1"/>
    </row>
    <row r="432" spans="1:20" ht="12.75" customHeight="1" x14ac:dyDescent="0.2">
      <c r="A432" s="1"/>
      <c r="L432" s="1"/>
      <c r="Q432" s="1"/>
      <c r="R432" s="1"/>
      <c r="S432" s="1"/>
      <c r="T432" s="1"/>
    </row>
    <row r="433" spans="1:20" ht="12.75" customHeight="1" x14ac:dyDescent="0.2">
      <c r="A433" s="1"/>
      <c r="L433" s="1"/>
      <c r="Q433" s="1"/>
      <c r="R433" s="1"/>
      <c r="S433" s="1"/>
      <c r="T433" s="1"/>
    </row>
    <row r="434" spans="1:20" ht="12.75" customHeight="1" x14ac:dyDescent="0.2">
      <c r="A434" s="1"/>
      <c r="L434" s="1"/>
      <c r="Q434" s="1"/>
      <c r="R434" s="1"/>
      <c r="S434" s="1"/>
      <c r="T434" s="1"/>
    </row>
    <row r="435" spans="1:20" ht="12.75" customHeight="1" x14ac:dyDescent="0.2">
      <c r="A435" s="1"/>
      <c r="L435" s="1"/>
      <c r="Q435" s="1"/>
      <c r="R435" s="1"/>
      <c r="S435" s="1"/>
      <c r="T435" s="1"/>
    </row>
    <row r="436" spans="1:20" ht="12.75" customHeight="1" x14ac:dyDescent="0.2">
      <c r="A436" s="1"/>
      <c r="L436" s="1"/>
      <c r="Q436" s="1"/>
      <c r="R436" s="1"/>
      <c r="S436" s="1"/>
      <c r="T436" s="1"/>
    </row>
    <row r="437" spans="1:20" ht="12.75" customHeight="1" x14ac:dyDescent="0.2">
      <c r="A437" s="1"/>
      <c r="L437" s="1"/>
      <c r="Q437" s="1"/>
      <c r="R437" s="1"/>
      <c r="S437" s="1"/>
      <c r="T437" s="1"/>
    </row>
    <row r="438" spans="1:20" ht="12.75" customHeight="1" x14ac:dyDescent="0.2">
      <c r="A438" s="1"/>
      <c r="L438" s="1"/>
      <c r="Q438" s="1"/>
      <c r="R438" s="1"/>
      <c r="S438" s="1"/>
      <c r="T438" s="1"/>
    </row>
    <row r="439" spans="1:20" ht="12.75" customHeight="1" x14ac:dyDescent="0.2">
      <c r="A439" s="1"/>
      <c r="L439" s="1"/>
      <c r="Q439" s="1"/>
      <c r="R439" s="1"/>
      <c r="S439" s="1"/>
      <c r="T439" s="1"/>
    </row>
    <row r="440" spans="1:20" ht="12.75" customHeight="1" x14ac:dyDescent="0.2">
      <c r="A440" s="1"/>
      <c r="L440" s="1"/>
      <c r="Q440" s="1"/>
      <c r="R440" s="1"/>
      <c r="S440" s="1"/>
      <c r="T440" s="1"/>
    </row>
    <row r="441" spans="1:20" ht="12.75" customHeight="1" x14ac:dyDescent="0.2">
      <c r="A441" s="1"/>
      <c r="L441" s="1"/>
      <c r="Q441" s="1"/>
      <c r="R441" s="1"/>
      <c r="S441" s="1"/>
      <c r="T441" s="1"/>
    </row>
    <row r="442" spans="1:20" ht="12.75" customHeight="1" x14ac:dyDescent="0.2">
      <c r="A442" s="1"/>
      <c r="L442" s="1"/>
      <c r="Q442" s="1"/>
      <c r="R442" s="1"/>
      <c r="S442" s="1"/>
      <c r="T442" s="1"/>
    </row>
    <row r="443" spans="1:20" ht="12.75" customHeight="1" x14ac:dyDescent="0.2">
      <c r="A443" s="1"/>
      <c r="L443" s="1"/>
      <c r="Q443" s="1"/>
      <c r="R443" s="1"/>
      <c r="S443" s="1"/>
      <c r="T443" s="1"/>
    </row>
    <row r="444" spans="1:20" ht="12.75" customHeight="1" x14ac:dyDescent="0.2">
      <c r="A444" s="1"/>
      <c r="L444" s="1"/>
      <c r="Q444" s="1"/>
      <c r="R444" s="1"/>
      <c r="S444" s="1"/>
      <c r="T444" s="1"/>
    </row>
    <row r="445" spans="1:20" ht="12.75" customHeight="1" x14ac:dyDescent="0.2">
      <c r="A445" s="1"/>
      <c r="L445" s="1"/>
      <c r="Q445" s="1"/>
      <c r="R445" s="1"/>
      <c r="S445" s="1"/>
      <c r="T445" s="1"/>
    </row>
    <row r="446" spans="1:20" ht="12.75" customHeight="1" x14ac:dyDescent="0.2">
      <c r="A446" s="1"/>
      <c r="L446" s="1"/>
      <c r="Q446" s="1"/>
      <c r="R446" s="1"/>
      <c r="S446" s="1"/>
      <c r="T446" s="1"/>
    </row>
    <row r="447" spans="1:20" ht="12.75" customHeight="1" x14ac:dyDescent="0.2">
      <c r="A447" s="1"/>
      <c r="L447" s="1"/>
      <c r="Q447" s="1"/>
      <c r="R447" s="1"/>
      <c r="S447" s="1"/>
      <c r="T447" s="1"/>
    </row>
    <row r="448" spans="1:20" ht="12.75" customHeight="1" x14ac:dyDescent="0.2">
      <c r="A448" s="1"/>
      <c r="L448" s="1"/>
      <c r="Q448" s="1"/>
      <c r="R448" s="1"/>
      <c r="S448" s="1"/>
      <c r="T448" s="1"/>
    </row>
    <row r="449" spans="1:20" ht="12.75" customHeight="1" x14ac:dyDescent="0.2">
      <c r="A449" s="1"/>
      <c r="L449" s="1"/>
      <c r="Q449" s="1"/>
      <c r="R449" s="1"/>
      <c r="S449" s="1"/>
      <c r="T449" s="1"/>
    </row>
    <row r="450" spans="1:20" ht="12.75" customHeight="1" x14ac:dyDescent="0.2">
      <c r="A450" s="1"/>
      <c r="L450" s="1"/>
      <c r="Q450" s="1"/>
      <c r="R450" s="1"/>
      <c r="S450" s="1"/>
      <c r="T450" s="1"/>
    </row>
    <row r="451" spans="1:20" ht="12.75" customHeight="1" x14ac:dyDescent="0.2">
      <c r="A451" s="1"/>
      <c r="L451" s="1"/>
      <c r="Q451" s="1"/>
      <c r="R451" s="1"/>
      <c r="S451" s="1"/>
      <c r="T451" s="1"/>
    </row>
    <row r="452" spans="1:20" ht="12.75" customHeight="1" x14ac:dyDescent="0.2">
      <c r="A452" s="1"/>
      <c r="L452" s="1"/>
      <c r="Q452" s="1"/>
      <c r="R452" s="1"/>
      <c r="S452" s="1"/>
      <c r="T452" s="1"/>
    </row>
    <row r="453" spans="1:20" ht="12.75" customHeight="1" x14ac:dyDescent="0.2">
      <c r="A453" s="1"/>
      <c r="L453" s="1"/>
      <c r="Q453" s="1"/>
      <c r="R453" s="1"/>
      <c r="S453" s="1"/>
      <c r="T453" s="1"/>
    </row>
    <row r="454" spans="1:20" ht="12.75" customHeight="1" x14ac:dyDescent="0.2">
      <c r="A454" s="1"/>
      <c r="L454" s="1"/>
      <c r="Q454" s="1"/>
      <c r="R454" s="1"/>
      <c r="S454" s="1"/>
      <c r="T454" s="1"/>
    </row>
    <row r="455" spans="1:20" ht="12.75" customHeight="1" x14ac:dyDescent="0.2">
      <c r="A455" s="1"/>
      <c r="L455" s="1"/>
      <c r="Q455" s="1"/>
      <c r="R455" s="1"/>
      <c r="S455" s="1"/>
      <c r="T455" s="1"/>
    </row>
    <row r="456" spans="1:20" ht="12.75" customHeight="1" x14ac:dyDescent="0.2">
      <c r="A456" s="1"/>
      <c r="L456" s="1"/>
      <c r="Q456" s="1"/>
      <c r="R456" s="1"/>
      <c r="S456" s="1"/>
      <c r="T456" s="1"/>
    </row>
    <row r="457" spans="1:20" ht="12.75" customHeight="1" x14ac:dyDescent="0.2">
      <c r="A457" s="1"/>
      <c r="L457" s="1"/>
      <c r="Q457" s="1"/>
      <c r="R457" s="1"/>
      <c r="S457" s="1"/>
      <c r="T457" s="1"/>
    </row>
    <row r="458" spans="1:20" ht="12.75" customHeight="1" x14ac:dyDescent="0.2">
      <c r="A458" s="1"/>
      <c r="L458" s="1"/>
      <c r="Q458" s="1"/>
      <c r="R458" s="1"/>
      <c r="S458" s="1"/>
      <c r="T458" s="1"/>
    </row>
    <row r="459" spans="1:20" ht="12.75" customHeight="1" x14ac:dyDescent="0.2">
      <c r="A459" s="1"/>
      <c r="L459" s="1"/>
      <c r="Q459" s="1"/>
      <c r="R459" s="1"/>
      <c r="S459" s="1"/>
      <c r="T459" s="1"/>
    </row>
    <row r="460" spans="1:20" ht="12.75" customHeight="1" x14ac:dyDescent="0.2">
      <c r="A460" s="1"/>
      <c r="L460" s="1"/>
      <c r="Q460" s="1"/>
      <c r="R460" s="1"/>
      <c r="S460" s="1"/>
      <c r="T460" s="1"/>
    </row>
    <row r="461" spans="1:20" ht="12.75" customHeight="1" x14ac:dyDescent="0.2">
      <c r="A461" s="1"/>
      <c r="L461" s="1"/>
      <c r="Q461" s="1"/>
      <c r="R461" s="1"/>
      <c r="S461" s="1"/>
      <c r="T461" s="1"/>
    </row>
    <row r="462" spans="1:20" ht="12.75" customHeight="1" x14ac:dyDescent="0.2">
      <c r="A462" s="1"/>
      <c r="L462" s="1"/>
      <c r="Q462" s="1"/>
      <c r="R462" s="1"/>
      <c r="S462" s="1"/>
      <c r="T462" s="1"/>
    </row>
    <row r="463" spans="1:20" ht="12.75" customHeight="1" x14ac:dyDescent="0.2">
      <c r="A463" s="1"/>
      <c r="L463" s="1"/>
      <c r="Q463" s="1"/>
      <c r="R463" s="1"/>
      <c r="S463" s="1"/>
      <c r="T463" s="1"/>
    </row>
    <row r="464" spans="1:20" ht="12.75" customHeight="1" x14ac:dyDescent="0.2">
      <c r="A464" s="1"/>
      <c r="L464" s="1"/>
      <c r="Q464" s="1"/>
      <c r="R464" s="1"/>
      <c r="S464" s="1"/>
      <c r="T464" s="1"/>
    </row>
    <row r="465" spans="1:20" ht="12.75" customHeight="1" x14ac:dyDescent="0.2">
      <c r="A465" s="1"/>
      <c r="L465" s="1"/>
      <c r="Q465" s="1"/>
      <c r="R465" s="1"/>
      <c r="S465" s="1"/>
      <c r="T465" s="1"/>
    </row>
    <row r="466" spans="1:20" ht="12.75" customHeight="1" x14ac:dyDescent="0.2">
      <c r="A466" s="1"/>
      <c r="L466" s="1"/>
      <c r="Q466" s="1"/>
      <c r="R466" s="1"/>
      <c r="S466" s="1"/>
      <c r="T466" s="1"/>
    </row>
    <row r="467" spans="1:20" ht="12.75" customHeight="1" x14ac:dyDescent="0.2">
      <c r="A467" s="1"/>
      <c r="L467" s="1"/>
      <c r="Q467" s="1"/>
      <c r="R467" s="1"/>
      <c r="S467" s="1"/>
      <c r="T467" s="1"/>
    </row>
    <row r="468" spans="1:20" ht="12.75" customHeight="1" x14ac:dyDescent="0.2">
      <c r="A468" s="1"/>
      <c r="L468" s="1"/>
      <c r="Q468" s="1"/>
      <c r="R468" s="1"/>
      <c r="S468" s="1"/>
      <c r="T468" s="1"/>
    </row>
    <row r="469" spans="1:20" ht="12.75" customHeight="1" x14ac:dyDescent="0.2">
      <c r="A469" s="1"/>
      <c r="L469" s="1"/>
      <c r="Q469" s="1"/>
      <c r="R469" s="1"/>
      <c r="S469" s="1"/>
      <c r="T469" s="1"/>
    </row>
    <row r="470" spans="1:20" ht="12.75" customHeight="1" x14ac:dyDescent="0.2">
      <c r="A470" s="1"/>
      <c r="L470" s="1"/>
      <c r="Q470" s="1"/>
      <c r="R470" s="1"/>
      <c r="S470" s="1"/>
      <c r="T470" s="1"/>
    </row>
    <row r="471" spans="1:20" ht="12.75" customHeight="1" x14ac:dyDescent="0.2">
      <c r="A471" s="1"/>
      <c r="L471" s="1"/>
      <c r="Q471" s="1"/>
      <c r="R471" s="1"/>
      <c r="S471" s="1"/>
      <c r="T471" s="1"/>
    </row>
    <row r="472" spans="1:20" ht="12.75" customHeight="1" x14ac:dyDescent="0.2">
      <c r="A472" s="1"/>
      <c r="L472" s="1"/>
      <c r="Q472" s="1"/>
      <c r="R472" s="1"/>
      <c r="S472" s="1"/>
      <c r="T472" s="1"/>
    </row>
    <row r="473" spans="1:20" ht="12.75" customHeight="1" x14ac:dyDescent="0.2">
      <c r="A473" s="1"/>
      <c r="L473" s="1"/>
      <c r="Q473" s="1"/>
      <c r="R473" s="1"/>
      <c r="S473" s="1"/>
      <c r="T473" s="1"/>
    </row>
    <row r="474" spans="1:20" ht="12.75" customHeight="1" x14ac:dyDescent="0.2">
      <c r="A474" s="1"/>
      <c r="L474" s="1"/>
      <c r="Q474" s="1"/>
      <c r="R474" s="1"/>
      <c r="S474" s="1"/>
      <c r="T474" s="1"/>
    </row>
    <row r="475" spans="1:20" ht="12.75" customHeight="1" x14ac:dyDescent="0.2">
      <c r="A475" s="1"/>
      <c r="L475" s="1"/>
      <c r="Q475" s="1"/>
      <c r="R475" s="1"/>
      <c r="S475" s="1"/>
      <c r="T475" s="1"/>
    </row>
    <row r="476" spans="1:20" ht="12.75" customHeight="1" x14ac:dyDescent="0.2">
      <c r="A476" s="1"/>
      <c r="L476" s="1"/>
      <c r="Q476" s="1"/>
      <c r="R476" s="1"/>
      <c r="S476" s="1"/>
      <c r="T476" s="1"/>
    </row>
    <row r="477" spans="1:20" ht="12.75" customHeight="1" x14ac:dyDescent="0.2">
      <c r="A477" s="1"/>
      <c r="L477" s="1"/>
      <c r="Q477" s="1"/>
      <c r="R477" s="1"/>
      <c r="S477" s="1"/>
      <c r="T477" s="1"/>
    </row>
    <row r="478" spans="1:20" ht="12.75" customHeight="1" x14ac:dyDescent="0.2">
      <c r="A478" s="1"/>
      <c r="L478" s="1"/>
      <c r="Q478" s="1"/>
      <c r="R478" s="1"/>
      <c r="S478" s="1"/>
      <c r="T478" s="1"/>
    </row>
    <row r="479" spans="1:20" ht="12.75" customHeight="1" x14ac:dyDescent="0.2">
      <c r="A479" s="1"/>
      <c r="L479" s="1"/>
      <c r="Q479" s="1"/>
      <c r="R479" s="1"/>
      <c r="S479" s="1"/>
      <c r="T479" s="1"/>
    </row>
    <row r="480" spans="1:20" ht="12.75" customHeight="1" x14ac:dyDescent="0.2">
      <c r="A480" s="1"/>
      <c r="L480" s="1"/>
      <c r="Q480" s="1"/>
      <c r="R480" s="1"/>
      <c r="S480" s="1"/>
      <c r="T480" s="1"/>
    </row>
    <row r="481" spans="1:20" ht="12.75" customHeight="1" x14ac:dyDescent="0.2">
      <c r="A481" s="1"/>
      <c r="L481" s="1"/>
      <c r="Q481" s="1"/>
      <c r="R481" s="1"/>
      <c r="S481" s="1"/>
      <c r="T481" s="1"/>
    </row>
    <row r="482" spans="1:20" ht="12.75" customHeight="1" x14ac:dyDescent="0.2">
      <c r="A482" s="1"/>
      <c r="L482" s="1"/>
      <c r="Q482" s="1"/>
      <c r="R482" s="1"/>
      <c r="S482" s="1"/>
      <c r="T482" s="1"/>
    </row>
    <row r="483" spans="1:20" ht="12.75" customHeight="1" x14ac:dyDescent="0.2">
      <c r="A483" s="1"/>
      <c r="L483" s="1"/>
      <c r="Q483" s="1"/>
      <c r="R483" s="1"/>
      <c r="S483" s="1"/>
      <c r="T483" s="1"/>
    </row>
    <row r="484" spans="1:20" ht="12.75" customHeight="1" x14ac:dyDescent="0.2">
      <c r="A484" s="1"/>
      <c r="L484" s="1"/>
      <c r="Q484" s="1"/>
      <c r="R484" s="1"/>
      <c r="S484" s="1"/>
      <c r="T484" s="1"/>
    </row>
    <row r="485" spans="1:20" ht="12.75" customHeight="1" x14ac:dyDescent="0.2">
      <c r="A485" s="1"/>
      <c r="L485" s="1"/>
      <c r="Q485" s="1"/>
      <c r="R485" s="1"/>
      <c r="S485" s="1"/>
      <c r="T485" s="1"/>
    </row>
    <row r="486" spans="1:20" ht="12.75" customHeight="1" x14ac:dyDescent="0.2">
      <c r="A486" s="1"/>
      <c r="L486" s="1"/>
      <c r="Q486" s="1"/>
      <c r="R486" s="1"/>
      <c r="S486" s="1"/>
      <c r="T486" s="1"/>
    </row>
    <row r="487" spans="1:20" ht="12.75" customHeight="1" x14ac:dyDescent="0.2">
      <c r="A487" s="1"/>
      <c r="L487" s="1"/>
      <c r="Q487" s="1"/>
      <c r="R487" s="1"/>
      <c r="S487" s="1"/>
      <c r="T487" s="1"/>
    </row>
    <row r="488" spans="1:20" ht="12.75" customHeight="1" x14ac:dyDescent="0.2">
      <c r="A488" s="1"/>
      <c r="L488" s="1"/>
      <c r="Q488" s="1"/>
      <c r="R488" s="1"/>
      <c r="S488" s="1"/>
      <c r="T488" s="1"/>
    </row>
    <row r="489" spans="1:20" ht="12.75" customHeight="1" x14ac:dyDescent="0.2">
      <c r="A489" s="1"/>
      <c r="L489" s="1"/>
      <c r="Q489" s="1"/>
      <c r="R489" s="1"/>
      <c r="S489" s="1"/>
      <c r="T489" s="1"/>
    </row>
    <row r="490" spans="1:20" ht="12.75" customHeight="1" x14ac:dyDescent="0.2">
      <c r="A490" s="1"/>
      <c r="L490" s="1"/>
      <c r="Q490" s="1"/>
      <c r="R490" s="1"/>
      <c r="S490" s="1"/>
      <c r="T490" s="1"/>
    </row>
    <row r="491" spans="1:20" ht="12.75" customHeight="1" x14ac:dyDescent="0.2">
      <c r="A491" s="1"/>
      <c r="L491" s="1"/>
      <c r="Q491" s="1"/>
      <c r="R491" s="1"/>
      <c r="S491" s="1"/>
      <c r="T491" s="1"/>
    </row>
    <row r="492" spans="1:20" ht="12.75" customHeight="1" x14ac:dyDescent="0.2">
      <c r="A492" s="1"/>
      <c r="L492" s="1"/>
      <c r="Q492" s="1"/>
      <c r="R492" s="1"/>
      <c r="S492" s="1"/>
      <c r="T492" s="1"/>
    </row>
    <row r="493" spans="1:20" ht="12.75" customHeight="1" x14ac:dyDescent="0.2">
      <c r="A493" s="1"/>
      <c r="L493" s="1"/>
      <c r="Q493" s="1"/>
      <c r="R493" s="1"/>
      <c r="S493" s="1"/>
      <c r="T493" s="1"/>
    </row>
    <row r="494" spans="1:20" ht="12.75" customHeight="1" x14ac:dyDescent="0.2">
      <c r="A494" s="1"/>
      <c r="L494" s="1"/>
      <c r="Q494" s="1"/>
      <c r="R494" s="1"/>
      <c r="S494" s="1"/>
      <c r="T494" s="1"/>
    </row>
    <row r="495" spans="1:20" ht="12.75" customHeight="1" x14ac:dyDescent="0.2">
      <c r="A495" s="1"/>
      <c r="L495" s="1"/>
      <c r="Q495" s="1"/>
      <c r="R495" s="1"/>
      <c r="S495" s="1"/>
      <c r="T495" s="1"/>
    </row>
    <row r="496" spans="1:20" ht="12.75" customHeight="1" x14ac:dyDescent="0.2">
      <c r="A496" s="1"/>
      <c r="L496" s="1"/>
      <c r="Q496" s="1"/>
      <c r="R496" s="1"/>
      <c r="S496" s="1"/>
      <c r="T496" s="1"/>
    </row>
    <row r="497" spans="1:20" ht="12.75" customHeight="1" x14ac:dyDescent="0.2">
      <c r="A497" s="1"/>
      <c r="L497" s="1"/>
      <c r="Q497" s="1"/>
      <c r="R497" s="1"/>
      <c r="S497" s="1"/>
      <c r="T497" s="1"/>
    </row>
    <row r="498" spans="1:20" ht="12.75" customHeight="1" x14ac:dyDescent="0.2">
      <c r="A498" s="1"/>
      <c r="L498" s="1"/>
      <c r="Q498" s="1"/>
      <c r="R498" s="1"/>
      <c r="S498" s="1"/>
      <c r="T498" s="1"/>
    </row>
    <row r="499" spans="1:20" ht="12.75" customHeight="1" x14ac:dyDescent="0.2">
      <c r="A499" s="1"/>
      <c r="L499" s="1"/>
      <c r="Q499" s="1"/>
      <c r="R499" s="1"/>
      <c r="S499" s="1"/>
      <c r="T499" s="1"/>
    </row>
    <row r="500" spans="1:20" ht="12.75" customHeight="1" x14ac:dyDescent="0.2">
      <c r="A500" s="1"/>
      <c r="L500" s="1"/>
      <c r="Q500" s="1"/>
      <c r="R500" s="1"/>
      <c r="S500" s="1"/>
      <c r="T500" s="1"/>
    </row>
    <row r="501" spans="1:20" ht="12.75" customHeight="1" x14ac:dyDescent="0.2">
      <c r="A501" s="1"/>
      <c r="L501" s="1"/>
      <c r="Q501" s="1"/>
      <c r="R501" s="1"/>
      <c r="S501" s="1"/>
      <c r="T501" s="1"/>
    </row>
    <row r="502" spans="1:20" ht="12.75" customHeight="1" x14ac:dyDescent="0.2">
      <c r="A502" s="1"/>
      <c r="L502" s="1"/>
      <c r="Q502" s="1"/>
      <c r="R502" s="1"/>
      <c r="S502" s="1"/>
      <c r="T502" s="1"/>
    </row>
    <row r="503" spans="1:20" ht="12.75" customHeight="1" x14ac:dyDescent="0.2">
      <c r="A503" s="1"/>
      <c r="L503" s="1"/>
      <c r="Q503" s="1"/>
      <c r="R503" s="1"/>
      <c r="S503" s="1"/>
      <c r="T503" s="1"/>
    </row>
    <row r="504" spans="1:20" ht="12.75" customHeight="1" x14ac:dyDescent="0.2">
      <c r="A504" s="1"/>
      <c r="L504" s="1"/>
      <c r="Q504" s="1"/>
      <c r="R504" s="1"/>
      <c r="S504" s="1"/>
      <c r="T504" s="1"/>
    </row>
    <row r="505" spans="1:20" ht="12.75" customHeight="1" x14ac:dyDescent="0.2">
      <c r="A505" s="1"/>
      <c r="L505" s="1"/>
      <c r="Q505" s="1"/>
      <c r="R505" s="1"/>
      <c r="S505" s="1"/>
      <c r="T505" s="1"/>
    </row>
    <row r="506" spans="1:20" ht="12.75" customHeight="1" x14ac:dyDescent="0.2">
      <c r="A506" s="1"/>
      <c r="L506" s="1"/>
      <c r="Q506" s="1"/>
      <c r="R506" s="1"/>
      <c r="S506" s="1"/>
      <c r="T506" s="1"/>
    </row>
    <row r="507" spans="1:20" ht="12.75" customHeight="1" x14ac:dyDescent="0.2">
      <c r="A507" s="1"/>
      <c r="L507" s="1"/>
      <c r="Q507" s="1"/>
      <c r="R507" s="1"/>
      <c r="S507" s="1"/>
      <c r="T507" s="1"/>
    </row>
    <row r="508" spans="1:20" ht="12.75" customHeight="1" x14ac:dyDescent="0.2">
      <c r="A508" s="1"/>
      <c r="L508" s="1"/>
      <c r="Q508" s="1"/>
      <c r="R508" s="1"/>
      <c r="S508" s="1"/>
      <c r="T508" s="1"/>
    </row>
    <row r="509" spans="1:20" ht="12.75" customHeight="1" x14ac:dyDescent="0.2">
      <c r="A509" s="1"/>
      <c r="L509" s="1"/>
      <c r="Q509" s="1"/>
      <c r="R509" s="1"/>
      <c r="S509" s="1"/>
      <c r="T509" s="1"/>
    </row>
    <row r="510" spans="1:20" ht="12.75" customHeight="1" x14ac:dyDescent="0.2">
      <c r="A510" s="1"/>
      <c r="L510" s="1"/>
      <c r="Q510" s="1"/>
      <c r="R510" s="1"/>
      <c r="S510" s="1"/>
      <c r="T510" s="1"/>
    </row>
    <row r="511" spans="1:20" ht="12.75" customHeight="1" x14ac:dyDescent="0.2">
      <c r="A511" s="1"/>
      <c r="L511" s="1"/>
      <c r="Q511" s="1"/>
      <c r="R511" s="1"/>
      <c r="S511" s="1"/>
      <c r="T511" s="1"/>
    </row>
    <row r="512" spans="1:20" ht="12.75" customHeight="1" x14ac:dyDescent="0.2">
      <c r="A512" s="1"/>
      <c r="L512" s="1"/>
      <c r="Q512" s="1"/>
      <c r="R512" s="1"/>
      <c r="S512" s="1"/>
      <c r="T512" s="1"/>
    </row>
    <row r="513" spans="1:20" ht="12.75" customHeight="1" x14ac:dyDescent="0.2">
      <c r="A513" s="1"/>
      <c r="L513" s="1"/>
      <c r="Q513" s="1"/>
      <c r="R513" s="1"/>
      <c r="S513" s="1"/>
      <c r="T513" s="1"/>
    </row>
    <row r="514" spans="1:20" ht="12.75" customHeight="1" x14ac:dyDescent="0.2">
      <c r="A514" s="1"/>
      <c r="L514" s="1"/>
      <c r="Q514" s="1"/>
      <c r="R514" s="1"/>
      <c r="S514" s="1"/>
      <c r="T514" s="1"/>
    </row>
    <row r="515" spans="1:20" ht="12.75" customHeight="1" x14ac:dyDescent="0.2">
      <c r="A515" s="1"/>
      <c r="L515" s="1"/>
      <c r="Q515" s="1"/>
      <c r="R515" s="1"/>
      <c r="S515" s="1"/>
      <c r="T515" s="1"/>
    </row>
    <row r="516" spans="1:20" ht="12.75" customHeight="1" x14ac:dyDescent="0.2">
      <c r="A516" s="1"/>
      <c r="L516" s="1"/>
      <c r="Q516" s="1"/>
      <c r="R516" s="1"/>
      <c r="S516" s="1"/>
      <c r="T516" s="1"/>
    </row>
    <row r="517" spans="1:20" ht="12.75" customHeight="1" x14ac:dyDescent="0.2">
      <c r="A517" s="1"/>
      <c r="L517" s="1"/>
      <c r="Q517" s="1"/>
      <c r="R517" s="1"/>
      <c r="S517" s="1"/>
      <c r="T517" s="1"/>
    </row>
    <row r="518" spans="1:20" ht="12.75" customHeight="1" x14ac:dyDescent="0.2">
      <c r="A518" s="1"/>
      <c r="L518" s="1"/>
      <c r="Q518" s="1"/>
      <c r="R518" s="1"/>
      <c r="S518" s="1"/>
      <c r="T518" s="1"/>
    </row>
    <row r="519" spans="1:20" ht="12.75" customHeight="1" x14ac:dyDescent="0.2">
      <c r="A519" s="1"/>
      <c r="L519" s="1"/>
      <c r="Q519" s="1"/>
      <c r="R519" s="1"/>
      <c r="S519" s="1"/>
      <c r="T519" s="1"/>
    </row>
    <row r="520" spans="1:20" ht="12.75" customHeight="1" x14ac:dyDescent="0.2">
      <c r="A520" s="1"/>
      <c r="L520" s="1"/>
      <c r="Q520" s="1"/>
      <c r="R520" s="1"/>
      <c r="S520" s="1"/>
      <c r="T520" s="1"/>
    </row>
    <row r="521" spans="1:20" ht="12.75" customHeight="1" x14ac:dyDescent="0.2">
      <c r="A521" s="1"/>
      <c r="L521" s="1"/>
      <c r="Q521" s="1"/>
      <c r="R521" s="1"/>
      <c r="S521" s="1"/>
      <c r="T521" s="1"/>
    </row>
    <row r="522" spans="1:20" ht="12.75" customHeight="1" x14ac:dyDescent="0.2">
      <c r="A522" s="1"/>
      <c r="L522" s="1"/>
      <c r="Q522" s="1"/>
      <c r="R522" s="1"/>
      <c r="S522" s="1"/>
      <c r="T522" s="1"/>
    </row>
    <row r="523" spans="1:20" ht="12.75" customHeight="1" x14ac:dyDescent="0.2">
      <c r="A523" s="1"/>
      <c r="L523" s="1"/>
      <c r="Q523" s="1"/>
      <c r="R523" s="1"/>
      <c r="S523" s="1"/>
      <c r="T523" s="1"/>
    </row>
    <row r="524" spans="1:20" ht="12.75" customHeight="1" x14ac:dyDescent="0.2">
      <c r="A524" s="1"/>
      <c r="L524" s="1"/>
      <c r="Q524" s="1"/>
      <c r="R524" s="1"/>
      <c r="S524" s="1"/>
      <c r="T524" s="1"/>
    </row>
    <row r="525" spans="1:20" ht="12.75" customHeight="1" x14ac:dyDescent="0.2">
      <c r="A525" s="1"/>
      <c r="L525" s="1"/>
      <c r="Q525" s="1"/>
      <c r="R525" s="1"/>
      <c r="S525" s="1"/>
      <c r="T525" s="1"/>
    </row>
    <row r="526" spans="1:20" ht="12.75" customHeight="1" x14ac:dyDescent="0.2">
      <c r="A526" s="1"/>
      <c r="L526" s="1"/>
      <c r="Q526" s="1"/>
      <c r="R526" s="1"/>
      <c r="S526" s="1"/>
      <c r="T526" s="1"/>
    </row>
    <row r="527" spans="1:20" ht="12.75" customHeight="1" x14ac:dyDescent="0.2">
      <c r="A527" s="1"/>
      <c r="L527" s="1"/>
      <c r="Q527" s="1"/>
      <c r="R527" s="1"/>
      <c r="S527" s="1"/>
      <c r="T527" s="1"/>
    </row>
    <row r="528" spans="1:20" ht="12.75" customHeight="1" x14ac:dyDescent="0.2">
      <c r="A528" s="1"/>
      <c r="L528" s="1"/>
      <c r="Q528" s="1"/>
      <c r="R528" s="1"/>
      <c r="S528" s="1"/>
      <c r="T528" s="1"/>
    </row>
    <row r="529" spans="1:20" ht="12.75" customHeight="1" x14ac:dyDescent="0.2">
      <c r="A529" s="1"/>
      <c r="L529" s="1"/>
      <c r="Q529" s="1"/>
      <c r="R529" s="1"/>
      <c r="S529" s="1"/>
      <c r="T529" s="1"/>
    </row>
    <row r="530" spans="1:20" ht="12.75" customHeight="1" x14ac:dyDescent="0.2">
      <c r="A530" s="1"/>
      <c r="L530" s="1"/>
      <c r="Q530" s="1"/>
      <c r="R530" s="1"/>
      <c r="S530" s="1"/>
      <c r="T530" s="1"/>
    </row>
    <row r="531" spans="1:20" ht="12.75" customHeight="1" x14ac:dyDescent="0.2">
      <c r="A531" s="1"/>
      <c r="L531" s="1"/>
      <c r="Q531" s="1"/>
      <c r="R531" s="1"/>
      <c r="S531" s="1"/>
      <c r="T531" s="1"/>
    </row>
    <row r="532" spans="1:20" ht="12.75" customHeight="1" x14ac:dyDescent="0.2">
      <c r="A532" s="1"/>
      <c r="L532" s="1"/>
      <c r="Q532" s="1"/>
      <c r="R532" s="1"/>
      <c r="S532" s="1"/>
      <c r="T532" s="1"/>
    </row>
    <row r="533" spans="1:20" ht="12.75" customHeight="1" x14ac:dyDescent="0.2">
      <c r="A533" s="1"/>
      <c r="L533" s="1"/>
      <c r="Q533" s="1"/>
      <c r="R533" s="1"/>
      <c r="S533" s="1"/>
      <c r="T533" s="1"/>
    </row>
    <row r="534" spans="1:20" ht="12.75" customHeight="1" x14ac:dyDescent="0.2">
      <c r="A534" s="1"/>
      <c r="L534" s="1"/>
      <c r="Q534" s="1"/>
      <c r="R534" s="1"/>
      <c r="S534" s="1"/>
      <c r="T534" s="1"/>
    </row>
    <row r="535" spans="1:20" ht="12.75" customHeight="1" x14ac:dyDescent="0.2">
      <c r="A535" s="1"/>
      <c r="L535" s="1"/>
      <c r="Q535" s="1"/>
      <c r="R535" s="1"/>
      <c r="S535" s="1"/>
      <c r="T535" s="1"/>
    </row>
    <row r="536" spans="1:20" ht="12.75" customHeight="1" x14ac:dyDescent="0.2">
      <c r="A536" s="1"/>
      <c r="L536" s="1"/>
      <c r="Q536" s="1"/>
      <c r="R536" s="1"/>
      <c r="S536" s="1"/>
      <c r="T536" s="1"/>
    </row>
    <row r="537" spans="1:20" ht="12.75" customHeight="1" x14ac:dyDescent="0.2">
      <c r="A537" s="1"/>
      <c r="L537" s="1"/>
      <c r="Q537" s="1"/>
      <c r="R537" s="1"/>
      <c r="S537" s="1"/>
      <c r="T537" s="1"/>
    </row>
    <row r="538" spans="1:20" ht="12.75" customHeight="1" x14ac:dyDescent="0.2">
      <c r="A538" s="1"/>
      <c r="L538" s="1"/>
      <c r="Q538" s="1"/>
      <c r="R538" s="1"/>
      <c r="S538" s="1"/>
      <c r="T538" s="1"/>
    </row>
    <row r="539" spans="1:20" ht="12.75" customHeight="1" x14ac:dyDescent="0.2">
      <c r="A539" s="1"/>
      <c r="L539" s="1"/>
      <c r="Q539" s="1"/>
      <c r="R539" s="1"/>
      <c r="S539" s="1"/>
      <c r="T539" s="1"/>
    </row>
    <row r="540" spans="1:20" ht="12.75" customHeight="1" x14ac:dyDescent="0.2">
      <c r="A540" s="1"/>
      <c r="L540" s="1"/>
      <c r="Q540" s="1"/>
      <c r="R540" s="1"/>
      <c r="S540" s="1"/>
      <c r="T540" s="1"/>
    </row>
    <row r="541" spans="1:20" ht="12.75" customHeight="1" x14ac:dyDescent="0.2">
      <c r="A541" s="1"/>
      <c r="L541" s="1"/>
      <c r="Q541" s="1"/>
      <c r="R541" s="1"/>
      <c r="S541" s="1"/>
      <c r="T541" s="1"/>
    </row>
    <row r="542" spans="1:20" ht="12.75" customHeight="1" x14ac:dyDescent="0.2">
      <c r="A542" s="1"/>
      <c r="L542" s="1"/>
      <c r="Q542" s="1"/>
      <c r="R542" s="1"/>
      <c r="S542" s="1"/>
      <c r="T542" s="1"/>
    </row>
    <row r="543" spans="1:20" ht="12.75" customHeight="1" x14ac:dyDescent="0.2">
      <c r="A543" s="1"/>
      <c r="L543" s="1"/>
      <c r="Q543" s="1"/>
      <c r="R543" s="1"/>
      <c r="S543" s="1"/>
      <c r="T543" s="1"/>
    </row>
    <row r="544" spans="1:20" ht="12.75" customHeight="1" x14ac:dyDescent="0.2">
      <c r="A544" s="1"/>
      <c r="L544" s="1"/>
      <c r="Q544" s="1"/>
      <c r="R544" s="1"/>
      <c r="S544" s="1"/>
      <c r="T544" s="1"/>
    </row>
    <row r="545" spans="1:20" ht="12.75" customHeight="1" x14ac:dyDescent="0.2">
      <c r="A545" s="1"/>
      <c r="L545" s="1"/>
      <c r="Q545" s="1"/>
      <c r="R545" s="1"/>
      <c r="S545" s="1"/>
      <c r="T545" s="1"/>
    </row>
    <row r="546" spans="1:20" ht="12.75" customHeight="1" x14ac:dyDescent="0.2">
      <c r="A546" s="1"/>
      <c r="L546" s="1"/>
      <c r="Q546" s="1"/>
      <c r="R546" s="1"/>
      <c r="S546" s="1"/>
      <c r="T546" s="1"/>
    </row>
    <row r="547" spans="1:20" ht="12.75" customHeight="1" x14ac:dyDescent="0.2">
      <c r="A547" s="1"/>
      <c r="L547" s="1"/>
      <c r="Q547" s="1"/>
      <c r="R547" s="1"/>
      <c r="S547" s="1"/>
      <c r="T547" s="1"/>
    </row>
    <row r="548" spans="1:20" ht="12.75" customHeight="1" x14ac:dyDescent="0.2">
      <c r="A548" s="1"/>
      <c r="L548" s="1"/>
      <c r="Q548" s="1"/>
      <c r="R548" s="1"/>
      <c r="S548" s="1"/>
      <c r="T548" s="1"/>
    </row>
    <row r="549" spans="1:20" ht="12.75" customHeight="1" x14ac:dyDescent="0.2">
      <c r="A549" s="1"/>
      <c r="L549" s="1"/>
      <c r="Q549" s="1"/>
      <c r="R549" s="1"/>
      <c r="S549" s="1"/>
      <c r="T549" s="1"/>
    </row>
    <row r="550" spans="1:20" ht="12.75" customHeight="1" x14ac:dyDescent="0.2">
      <c r="A550" s="1"/>
      <c r="L550" s="1"/>
      <c r="Q550" s="1"/>
      <c r="R550" s="1"/>
      <c r="S550" s="1"/>
      <c r="T550" s="1"/>
    </row>
    <row r="551" spans="1:20" ht="12.75" customHeight="1" x14ac:dyDescent="0.2">
      <c r="A551" s="1"/>
      <c r="L551" s="1"/>
      <c r="Q551" s="1"/>
      <c r="R551" s="1"/>
      <c r="S551" s="1"/>
      <c r="T551" s="1"/>
    </row>
    <row r="552" spans="1:20" ht="12.75" customHeight="1" x14ac:dyDescent="0.2">
      <c r="A552" s="1"/>
      <c r="L552" s="1"/>
      <c r="Q552" s="1"/>
      <c r="R552" s="1"/>
      <c r="S552" s="1"/>
      <c r="T552" s="1"/>
    </row>
    <row r="553" spans="1:20" ht="12.75" customHeight="1" x14ac:dyDescent="0.2">
      <c r="A553" s="1"/>
      <c r="L553" s="1"/>
      <c r="Q553" s="1"/>
      <c r="R553" s="1"/>
      <c r="S553" s="1"/>
      <c r="T553" s="1"/>
    </row>
    <row r="554" spans="1:20" ht="12.75" customHeight="1" x14ac:dyDescent="0.2">
      <c r="A554" s="1"/>
      <c r="L554" s="1"/>
      <c r="Q554" s="1"/>
      <c r="R554" s="1"/>
      <c r="S554" s="1"/>
      <c r="T554" s="1"/>
    </row>
    <row r="555" spans="1:20" ht="12.75" customHeight="1" x14ac:dyDescent="0.2">
      <c r="A555" s="1"/>
      <c r="L555" s="1"/>
      <c r="Q555" s="1"/>
      <c r="R555" s="1"/>
      <c r="S555" s="1"/>
      <c r="T555" s="1"/>
    </row>
    <row r="556" spans="1:20" ht="12.75" customHeight="1" x14ac:dyDescent="0.2">
      <c r="A556" s="1"/>
      <c r="L556" s="1"/>
      <c r="Q556" s="1"/>
      <c r="R556" s="1"/>
      <c r="S556" s="1"/>
      <c r="T556" s="1"/>
    </row>
    <row r="557" spans="1:20" ht="12.75" customHeight="1" x14ac:dyDescent="0.2">
      <c r="A557" s="1"/>
      <c r="L557" s="1"/>
      <c r="Q557" s="1"/>
      <c r="R557" s="1"/>
      <c r="S557" s="1"/>
      <c r="T557" s="1"/>
    </row>
    <row r="558" spans="1:20" ht="12.75" customHeight="1" x14ac:dyDescent="0.2">
      <c r="A558" s="1"/>
      <c r="L558" s="1"/>
      <c r="Q558" s="1"/>
      <c r="R558" s="1"/>
      <c r="S558" s="1"/>
      <c r="T558" s="1"/>
    </row>
    <row r="559" spans="1:20" ht="12.75" customHeight="1" x14ac:dyDescent="0.2">
      <c r="A559" s="1"/>
      <c r="L559" s="1"/>
      <c r="Q559" s="1"/>
      <c r="R559" s="1"/>
      <c r="S559" s="1"/>
      <c r="T559" s="1"/>
    </row>
    <row r="560" spans="1:20" ht="12.75" customHeight="1" x14ac:dyDescent="0.2">
      <c r="A560" s="1"/>
      <c r="L560" s="1"/>
      <c r="Q560" s="1"/>
      <c r="R560" s="1"/>
      <c r="S560" s="1"/>
      <c r="T560" s="1"/>
    </row>
    <row r="561" spans="1:20" ht="12.75" customHeight="1" x14ac:dyDescent="0.2">
      <c r="A561" s="1"/>
      <c r="L561" s="1"/>
      <c r="Q561" s="1"/>
      <c r="R561" s="1"/>
      <c r="S561" s="1"/>
      <c r="T561" s="1"/>
    </row>
    <row r="562" spans="1:20" ht="12.75" customHeight="1" x14ac:dyDescent="0.2">
      <c r="A562" s="1"/>
      <c r="L562" s="1"/>
      <c r="Q562" s="1"/>
      <c r="R562" s="1"/>
      <c r="S562" s="1"/>
      <c r="T562" s="1"/>
    </row>
    <row r="563" spans="1:20" ht="12.75" customHeight="1" x14ac:dyDescent="0.2">
      <c r="A563" s="1"/>
      <c r="L563" s="1"/>
      <c r="Q563" s="1"/>
      <c r="R563" s="1"/>
      <c r="S563" s="1"/>
      <c r="T563" s="1"/>
    </row>
    <row r="564" spans="1:20" ht="12.75" customHeight="1" x14ac:dyDescent="0.2">
      <c r="A564" s="1"/>
      <c r="L564" s="1"/>
      <c r="Q564" s="1"/>
      <c r="R564" s="1"/>
      <c r="S564" s="1"/>
      <c r="T564" s="1"/>
    </row>
    <row r="565" spans="1:20" ht="12.75" customHeight="1" x14ac:dyDescent="0.2">
      <c r="A565" s="1"/>
      <c r="L565" s="1"/>
      <c r="Q565" s="1"/>
      <c r="R565" s="1"/>
      <c r="S565" s="1"/>
      <c r="T565" s="1"/>
    </row>
    <row r="566" spans="1:20" ht="12.75" customHeight="1" x14ac:dyDescent="0.2">
      <c r="A566" s="1"/>
      <c r="L566" s="1"/>
      <c r="Q566" s="1"/>
      <c r="R566" s="1"/>
      <c r="S566" s="1"/>
      <c r="T566" s="1"/>
    </row>
    <row r="567" spans="1:20" ht="12.75" customHeight="1" x14ac:dyDescent="0.2">
      <c r="A567" s="1"/>
      <c r="L567" s="1"/>
      <c r="Q567" s="1"/>
      <c r="R567" s="1"/>
      <c r="S567" s="1"/>
      <c r="T567" s="1"/>
    </row>
    <row r="568" spans="1:20" ht="12.75" customHeight="1" x14ac:dyDescent="0.2">
      <c r="A568" s="1"/>
      <c r="L568" s="1"/>
      <c r="Q568" s="1"/>
      <c r="R568" s="1"/>
      <c r="S568" s="1"/>
      <c r="T568" s="1"/>
    </row>
    <row r="569" spans="1:20" ht="12.75" customHeight="1" x14ac:dyDescent="0.2">
      <c r="A569" s="1"/>
      <c r="L569" s="1"/>
      <c r="Q569" s="1"/>
      <c r="R569" s="1"/>
      <c r="S569" s="1"/>
      <c r="T569" s="1"/>
    </row>
    <row r="570" spans="1:20" ht="12.75" customHeight="1" x14ac:dyDescent="0.2">
      <c r="A570" s="1"/>
      <c r="L570" s="1"/>
      <c r="Q570" s="1"/>
      <c r="R570" s="1"/>
      <c r="S570" s="1"/>
      <c r="T570" s="1"/>
    </row>
    <row r="571" spans="1:20" ht="12.75" customHeight="1" x14ac:dyDescent="0.2">
      <c r="A571" s="1"/>
      <c r="L571" s="1"/>
      <c r="Q571" s="1"/>
      <c r="R571" s="1"/>
      <c r="S571" s="1"/>
      <c r="T571" s="1"/>
    </row>
    <row r="572" spans="1:20" ht="12.75" customHeight="1" x14ac:dyDescent="0.2">
      <c r="A572" s="1"/>
      <c r="L572" s="1"/>
      <c r="Q572" s="1"/>
      <c r="R572" s="1"/>
      <c r="S572" s="1"/>
      <c r="T572" s="1"/>
    </row>
    <row r="573" spans="1:20" ht="12.75" customHeight="1" x14ac:dyDescent="0.2">
      <c r="A573" s="1"/>
      <c r="L573" s="1"/>
      <c r="Q573" s="1"/>
      <c r="R573" s="1"/>
      <c r="S573" s="1"/>
      <c r="T573" s="1"/>
    </row>
    <row r="574" spans="1:20" ht="12.75" customHeight="1" x14ac:dyDescent="0.2">
      <c r="A574" s="1"/>
      <c r="L574" s="1"/>
      <c r="Q574" s="1"/>
      <c r="R574" s="1"/>
      <c r="S574" s="1"/>
      <c r="T574" s="1"/>
    </row>
    <row r="575" spans="1:20" ht="12.75" customHeight="1" x14ac:dyDescent="0.2">
      <c r="A575" s="1"/>
      <c r="L575" s="1"/>
      <c r="Q575" s="1"/>
      <c r="R575" s="1"/>
      <c r="S575" s="1"/>
      <c r="T575" s="1"/>
    </row>
    <row r="576" spans="1:20" ht="12.75" customHeight="1" x14ac:dyDescent="0.2">
      <c r="A576" s="1"/>
      <c r="L576" s="1"/>
      <c r="Q576" s="1"/>
      <c r="R576" s="1"/>
      <c r="S576" s="1"/>
      <c r="T576" s="1"/>
    </row>
    <row r="577" spans="1:20" ht="12.75" customHeight="1" x14ac:dyDescent="0.2">
      <c r="A577" s="1"/>
      <c r="L577" s="1"/>
      <c r="Q577" s="1"/>
      <c r="R577" s="1"/>
      <c r="S577" s="1"/>
      <c r="T577" s="1"/>
    </row>
    <row r="578" spans="1:20" ht="12.75" customHeight="1" x14ac:dyDescent="0.2">
      <c r="A578" s="1"/>
      <c r="L578" s="1"/>
      <c r="Q578" s="1"/>
      <c r="R578" s="1"/>
      <c r="S578" s="1"/>
      <c r="T578" s="1"/>
    </row>
    <row r="579" spans="1:20" ht="12.75" customHeight="1" x14ac:dyDescent="0.2">
      <c r="A579" s="1"/>
      <c r="L579" s="1"/>
      <c r="Q579" s="1"/>
      <c r="R579" s="1"/>
      <c r="S579" s="1"/>
      <c r="T579" s="1"/>
    </row>
    <row r="580" spans="1:20" ht="12.75" customHeight="1" x14ac:dyDescent="0.2">
      <c r="A580" s="1"/>
      <c r="L580" s="1"/>
      <c r="Q580" s="1"/>
      <c r="R580" s="1"/>
      <c r="S580" s="1"/>
      <c r="T580" s="1"/>
    </row>
    <row r="581" spans="1:20" ht="12.75" customHeight="1" x14ac:dyDescent="0.2">
      <c r="A581" s="1"/>
      <c r="L581" s="1"/>
      <c r="Q581" s="1"/>
      <c r="R581" s="1"/>
      <c r="S581" s="1"/>
      <c r="T581" s="1"/>
    </row>
    <row r="582" spans="1:20" ht="12.75" customHeight="1" x14ac:dyDescent="0.2">
      <c r="A582" s="1"/>
      <c r="L582" s="1"/>
      <c r="Q582" s="1"/>
      <c r="R582" s="1"/>
      <c r="S582" s="1"/>
      <c r="T582" s="1"/>
    </row>
    <row r="583" spans="1:20" ht="12.75" customHeight="1" x14ac:dyDescent="0.2">
      <c r="A583" s="1"/>
      <c r="L583" s="1"/>
      <c r="Q583" s="1"/>
      <c r="R583" s="1"/>
      <c r="S583" s="1"/>
      <c r="T583" s="1"/>
    </row>
    <row r="584" spans="1:20" ht="12.75" customHeight="1" x14ac:dyDescent="0.2">
      <c r="A584" s="1"/>
      <c r="L584" s="1"/>
      <c r="Q584" s="1"/>
      <c r="R584" s="1"/>
      <c r="S584" s="1"/>
      <c r="T584" s="1"/>
    </row>
    <row r="585" spans="1:20" ht="12.75" customHeight="1" x14ac:dyDescent="0.2">
      <c r="A585" s="1"/>
      <c r="L585" s="1"/>
      <c r="Q585" s="1"/>
      <c r="R585" s="1"/>
      <c r="S585" s="1"/>
      <c r="T585" s="1"/>
    </row>
    <row r="586" spans="1:20" ht="12.75" customHeight="1" x14ac:dyDescent="0.2">
      <c r="A586" s="1"/>
      <c r="L586" s="1"/>
      <c r="Q586" s="1"/>
      <c r="R586" s="1"/>
      <c r="S586" s="1"/>
      <c r="T586" s="1"/>
    </row>
    <row r="587" spans="1:20" ht="12.75" customHeight="1" x14ac:dyDescent="0.2">
      <c r="A587" s="1"/>
      <c r="L587" s="1"/>
      <c r="Q587" s="1"/>
      <c r="R587" s="1"/>
      <c r="S587" s="1"/>
      <c r="T587" s="1"/>
    </row>
    <row r="588" spans="1:20" ht="12.75" customHeight="1" x14ac:dyDescent="0.2">
      <c r="A588" s="1"/>
      <c r="L588" s="1"/>
      <c r="Q588" s="1"/>
      <c r="R588" s="1"/>
      <c r="S588" s="1"/>
      <c r="T588" s="1"/>
    </row>
    <row r="589" spans="1:20" ht="12.75" customHeight="1" x14ac:dyDescent="0.2">
      <c r="A589" s="1"/>
      <c r="L589" s="1"/>
      <c r="Q589" s="1"/>
      <c r="R589" s="1"/>
      <c r="S589" s="1"/>
      <c r="T589" s="1"/>
    </row>
    <row r="590" spans="1:20" ht="12.75" customHeight="1" x14ac:dyDescent="0.2">
      <c r="A590" s="1"/>
      <c r="L590" s="1"/>
      <c r="Q590" s="1"/>
      <c r="R590" s="1"/>
      <c r="S590" s="1"/>
      <c r="T590" s="1"/>
    </row>
    <row r="591" spans="1:20" ht="12.75" customHeight="1" x14ac:dyDescent="0.2">
      <c r="A591" s="1"/>
      <c r="L591" s="1"/>
      <c r="Q591" s="1"/>
      <c r="R591" s="1"/>
      <c r="S591" s="1"/>
      <c r="T591" s="1"/>
    </row>
    <row r="592" spans="1:20" ht="12.75" customHeight="1" x14ac:dyDescent="0.2">
      <c r="A592" s="1"/>
      <c r="L592" s="1"/>
      <c r="Q592" s="1"/>
      <c r="R592" s="1"/>
      <c r="S592" s="1"/>
      <c r="T592" s="1"/>
    </row>
    <row r="593" spans="1:20" ht="12.75" customHeight="1" x14ac:dyDescent="0.2">
      <c r="A593" s="1"/>
      <c r="L593" s="1"/>
      <c r="Q593" s="1"/>
      <c r="R593" s="1"/>
      <c r="S593" s="1"/>
      <c r="T593" s="1"/>
    </row>
    <row r="594" spans="1:20" ht="12.75" customHeight="1" x14ac:dyDescent="0.2">
      <c r="A594" s="1"/>
      <c r="L594" s="1"/>
      <c r="Q594" s="1"/>
      <c r="R594" s="1"/>
      <c r="S594" s="1"/>
      <c r="T594" s="1"/>
    </row>
    <row r="595" spans="1:20" ht="12.75" customHeight="1" x14ac:dyDescent="0.2">
      <c r="A595" s="1"/>
      <c r="L595" s="1"/>
      <c r="Q595" s="1"/>
      <c r="R595" s="1"/>
      <c r="S595" s="1"/>
      <c r="T595" s="1"/>
    </row>
    <row r="596" spans="1:20" ht="12.75" customHeight="1" x14ac:dyDescent="0.2">
      <c r="A596" s="1"/>
      <c r="L596" s="1"/>
      <c r="Q596" s="1"/>
      <c r="R596" s="1"/>
      <c r="S596" s="1"/>
      <c r="T596" s="1"/>
    </row>
    <row r="597" spans="1:20" ht="12.75" customHeight="1" x14ac:dyDescent="0.2">
      <c r="A597" s="1"/>
      <c r="L597" s="1"/>
      <c r="Q597" s="1"/>
      <c r="R597" s="1"/>
      <c r="S597" s="1"/>
      <c r="T597" s="1"/>
    </row>
    <row r="598" spans="1:20" ht="12.75" customHeight="1" x14ac:dyDescent="0.2">
      <c r="A598" s="1"/>
      <c r="L598" s="1"/>
      <c r="Q598" s="1"/>
      <c r="R598" s="1"/>
      <c r="S598" s="1"/>
      <c r="T598" s="1"/>
    </row>
    <row r="599" spans="1:20" ht="12.75" customHeight="1" x14ac:dyDescent="0.2">
      <c r="A599" s="1"/>
      <c r="L599" s="1"/>
      <c r="Q599" s="1"/>
      <c r="R599" s="1"/>
      <c r="S599" s="1"/>
      <c r="T599" s="1"/>
    </row>
    <row r="600" spans="1:20" ht="12.75" customHeight="1" x14ac:dyDescent="0.2">
      <c r="A600" s="1"/>
      <c r="L600" s="1"/>
      <c r="Q600" s="1"/>
      <c r="R600" s="1"/>
      <c r="S600" s="1"/>
      <c r="T600" s="1"/>
    </row>
    <row r="601" spans="1:20" ht="12.75" customHeight="1" x14ac:dyDescent="0.2">
      <c r="A601" s="1"/>
      <c r="L601" s="1"/>
      <c r="Q601" s="1"/>
      <c r="R601" s="1"/>
      <c r="S601" s="1"/>
      <c r="T601" s="1"/>
    </row>
    <row r="602" spans="1:20" ht="12.75" customHeight="1" x14ac:dyDescent="0.2">
      <c r="A602" s="1"/>
      <c r="L602" s="1"/>
      <c r="Q602" s="1"/>
      <c r="R602" s="1"/>
      <c r="S602" s="1"/>
      <c r="T602" s="1"/>
    </row>
    <row r="603" spans="1:20" ht="12.75" customHeight="1" x14ac:dyDescent="0.2">
      <c r="A603" s="1"/>
      <c r="L603" s="1"/>
      <c r="Q603" s="1"/>
      <c r="R603" s="1"/>
      <c r="S603" s="1"/>
      <c r="T603" s="1"/>
    </row>
    <row r="604" spans="1:20" ht="12.75" customHeight="1" x14ac:dyDescent="0.2">
      <c r="A604" s="1"/>
      <c r="L604" s="1"/>
      <c r="Q604" s="1"/>
      <c r="R604" s="1"/>
      <c r="S604" s="1"/>
      <c r="T604" s="1"/>
    </row>
    <row r="605" spans="1:20" ht="12.75" customHeight="1" x14ac:dyDescent="0.2">
      <c r="A605" s="1"/>
      <c r="L605" s="1"/>
      <c r="Q605" s="1"/>
      <c r="R605" s="1"/>
      <c r="S605" s="1"/>
      <c r="T605" s="1"/>
    </row>
    <row r="606" spans="1:20" ht="12.75" customHeight="1" x14ac:dyDescent="0.2">
      <c r="A606" s="1"/>
      <c r="L606" s="1"/>
      <c r="Q606" s="1"/>
      <c r="R606" s="1"/>
      <c r="S606" s="1"/>
      <c r="T606" s="1"/>
    </row>
    <row r="607" spans="1:20" ht="12.75" customHeight="1" x14ac:dyDescent="0.2">
      <c r="A607" s="1"/>
      <c r="L607" s="1"/>
      <c r="Q607" s="1"/>
      <c r="R607" s="1"/>
      <c r="S607" s="1"/>
      <c r="T607" s="1"/>
    </row>
    <row r="608" spans="1:20" ht="12.75" customHeight="1" x14ac:dyDescent="0.2">
      <c r="A608" s="1"/>
      <c r="L608" s="1"/>
      <c r="Q608" s="1"/>
      <c r="R608" s="1"/>
      <c r="S608" s="1"/>
      <c r="T608" s="1"/>
    </row>
    <row r="609" spans="1:20" ht="12.75" customHeight="1" x14ac:dyDescent="0.2">
      <c r="A609" s="1"/>
      <c r="L609" s="1"/>
      <c r="Q609" s="1"/>
      <c r="R609" s="1"/>
      <c r="S609" s="1"/>
      <c r="T609" s="1"/>
    </row>
    <row r="610" spans="1:20" ht="12.75" customHeight="1" x14ac:dyDescent="0.2">
      <c r="A610" s="1"/>
      <c r="L610" s="1"/>
      <c r="Q610" s="1"/>
      <c r="R610" s="1"/>
      <c r="S610" s="1"/>
      <c r="T610" s="1"/>
    </row>
    <row r="611" spans="1:20" ht="12.75" customHeight="1" x14ac:dyDescent="0.2">
      <c r="A611" s="1"/>
      <c r="L611" s="1"/>
      <c r="Q611" s="1"/>
      <c r="R611" s="1"/>
      <c r="S611" s="1"/>
      <c r="T611" s="1"/>
    </row>
    <row r="612" spans="1:20" ht="12.75" customHeight="1" x14ac:dyDescent="0.2">
      <c r="A612" s="1"/>
      <c r="L612" s="1"/>
      <c r="Q612" s="1"/>
      <c r="R612" s="1"/>
      <c r="S612" s="1"/>
      <c r="T612" s="1"/>
    </row>
    <row r="613" spans="1:20" ht="12.75" customHeight="1" x14ac:dyDescent="0.2">
      <c r="A613" s="1"/>
      <c r="L613" s="1"/>
      <c r="Q613" s="1"/>
      <c r="R613" s="1"/>
      <c r="S613" s="1"/>
      <c r="T613" s="1"/>
    </row>
    <row r="614" spans="1:20" ht="12.75" customHeight="1" x14ac:dyDescent="0.2">
      <c r="A614" s="1"/>
      <c r="L614" s="1"/>
      <c r="Q614" s="1"/>
      <c r="R614" s="1"/>
      <c r="S614" s="1"/>
      <c r="T614" s="1"/>
    </row>
    <row r="615" spans="1:20" ht="12.75" customHeight="1" x14ac:dyDescent="0.2">
      <c r="A615" s="1"/>
      <c r="L615" s="1"/>
      <c r="Q615" s="1"/>
      <c r="R615" s="1"/>
      <c r="S615" s="1"/>
      <c r="T615" s="1"/>
    </row>
    <row r="616" spans="1:20" ht="12.75" customHeight="1" x14ac:dyDescent="0.2">
      <c r="A616" s="1"/>
      <c r="L616" s="1"/>
      <c r="Q616" s="1"/>
      <c r="R616" s="1"/>
      <c r="S616" s="1"/>
      <c r="T616" s="1"/>
    </row>
    <row r="617" spans="1:20" ht="12.75" customHeight="1" x14ac:dyDescent="0.2">
      <c r="A617" s="1"/>
      <c r="L617" s="1"/>
      <c r="Q617" s="1"/>
      <c r="R617" s="1"/>
      <c r="S617" s="1"/>
      <c r="T617" s="1"/>
    </row>
    <row r="618" spans="1:20" ht="12.75" customHeight="1" x14ac:dyDescent="0.2">
      <c r="A618" s="1"/>
      <c r="L618" s="1"/>
      <c r="Q618" s="1"/>
      <c r="R618" s="1"/>
      <c r="S618" s="1"/>
      <c r="T618" s="1"/>
    </row>
    <row r="619" spans="1:20" ht="12.75" customHeight="1" x14ac:dyDescent="0.2">
      <c r="A619" s="1"/>
      <c r="L619" s="1"/>
      <c r="Q619" s="1"/>
      <c r="R619" s="1"/>
      <c r="S619" s="1"/>
      <c r="T619" s="1"/>
    </row>
    <row r="620" spans="1:20" ht="12.75" customHeight="1" x14ac:dyDescent="0.2">
      <c r="A620" s="1"/>
      <c r="L620" s="1"/>
      <c r="Q620" s="1"/>
      <c r="R620" s="1"/>
      <c r="S620" s="1"/>
      <c r="T620" s="1"/>
    </row>
    <row r="621" spans="1:20" ht="12.75" customHeight="1" x14ac:dyDescent="0.2">
      <c r="A621" s="1"/>
      <c r="L621" s="1"/>
      <c r="Q621" s="1"/>
      <c r="R621" s="1"/>
      <c r="S621" s="1"/>
      <c r="T621" s="1"/>
    </row>
    <row r="622" spans="1:20" ht="12.75" customHeight="1" x14ac:dyDescent="0.2">
      <c r="A622" s="1"/>
      <c r="L622" s="1"/>
      <c r="Q622" s="1"/>
      <c r="R622" s="1"/>
      <c r="S622" s="1"/>
      <c r="T622" s="1"/>
    </row>
    <row r="623" spans="1:20" ht="12.75" customHeight="1" x14ac:dyDescent="0.2">
      <c r="A623" s="1"/>
      <c r="L623" s="1"/>
      <c r="Q623" s="1"/>
      <c r="R623" s="1"/>
      <c r="S623" s="1"/>
      <c r="T623" s="1"/>
    </row>
    <row r="624" spans="1:20" ht="12.75" customHeight="1" x14ac:dyDescent="0.2">
      <c r="A624" s="1"/>
      <c r="L624" s="1"/>
      <c r="Q624" s="1"/>
      <c r="R624" s="1"/>
      <c r="S624" s="1"/>
      <c r="T624" s="1"/>
    </row>
    <row r="625" spans="1:20" ht="12.75" customHeight="1" x14ac:dyDescent="0.2">
      <c r="A625" s="1"/>
      <c r="L625" s="1"/>
      <c r="Q625" s="1"/>
      <c r="R625" s="1"/>
      <c r="S625" s="1"/>
      <c r="T625" s="1"/>
    </row>
    <row r="626" spans="1:20" ht="12.75" customHeight="1" x14ac:dyDescent="0.2">
      <c r="A626" s="1"/>
      <c r="L626" s="1"/>
      <c r="Q626" s="1"/>
      <c r="R626" s="1"/>
      <c r="S626" s="1"/>
      <c r="T626" s="1"/>
    </row>
    <row r="627" spans="1:20" ht="12.75" customHeight="1" x14ac:dyDescent="0.2">
      <c r="A627" s="1"/>
      <c r="L627" s="1"/>
      <c r="Q627" s="1"/>
      <c r="R627" s="1"/>
      <c r="S627" s="1"/>
      <c r="T627" s="1"/>
    </row>
    <row r="628" spans="1:20" ht="12.75" customHeight="1" x14ac:dyDescent="0.2">
      <c r="A628" s="1"/>
      <c r="L628" s="1"/>
      <c r="Q628" s="1"/>
      <c r="R628" s="1"/>
      <c r="S628" s="1"/>
      <c r="T628" s="1"/>
    </row>
    <row r="629" spans="1:20" ht="12.75" customHeight="1" x14ac:dyDescent="0.2">
      <c r="A629" s="1"/>
      <c r="L629" s="1"/>
      <c r="Q629" s="1"/>
      <c r="R629" s="1"/>
      <c r="S629" s="1"/>
      <c r="T629" s="1"/>
    </row>
    <row r="630" spans="1:20" ht="12.75" customHeight="1" x14ac:dyDescent="0.2">
      <c r="A630" s="1"/>
      <c r="L630" s="1"/>
      <c r="Q630" s="1"/>
      <c r="R630" s="1"/>
      <c r="S630" s="1"/>
      <c r="T630" s="1"/>
    </row>
    <row r="631" spans="1:20" ht="12.75" customHeight="1" x14ac:dyDescent="0.2">
      <c r="A631" s="1"/>
      <c r="L631" s="1"/>
      <c r="Q631" s="1"/>
      <c r="R631" s="1"/>
      <c r="S631" s="1"/>
      <c r="T631" s="1"/>
    </row>
    <row r="632" spans="1:20" ht="12.75" customHeight="1" x14ac:dyDescent="0.2">
      <c r="A632" s="1"/>
      <c r="L632" s="1"/>
      <c r="Q632" s="1"/>
      <c r="R632" s="1"/>
      <c r="S632" s="1"/>
      <c r="T632" s="1"/>
    </row>
    <row r="633" spans="1:20" ht="12.75" customHeight="1" x14ac:dyDescent="0.2">
      <c r="A633" s="1"/>
      <c r="L633" s="1"/>
      <c r="Q633" s="1"/>
      <c r="R633" s="1"/>
      <c r="S633" s="1"/>
      <c r="T633" s="1"/>
    </row>
    <row r="634" spans="1:20" ht="12.75" customHeight="1" x14ac:dyDescent="0.2">
      <c r="A634" s="1"/>
      <c r="L634" s="1"/>
      <c r="Q634" s="1"/>
      <c r="R634" s="1"/>
      <c r="S634" s="1"/>
      <c r="T634" s="1"/>
    </row>
    <row r="635" spans="1:20" ht="12.75" customHeight="1" x14ac:dyDescent="0.2">
      <c r="A635" s="1"/>
      <c r="L635" s="1"/>
      <c r="Q635" s="1"/>
      <c r="R635" s="1"/>
      <c r="S635" s="1"/>
      <c r="T635" s="1"/>
    </row>
    <row r="636" spans="1:20" ht="12.75" customHeight="1" x14ac:dyDescent="0.2">
      <c r="A636" s="1"/>
      <c r="L636" s="1"/>
      <c r="Q636" s="1"/>
      <c r="R636" s="1"/>
      <c r="S636" s="1"/>
      <c r="T636" s="1"/>
    </row>
    <row r="637" spans="1:20" ht="12.75" customHeight="1" x14ac:dyDescent="0.2">
      <c r="A637" s="1"/>
      <c r="L637" s="1"/>
      <c r="Q637" s="1"/>
      <c r="R637" s="1"/>
      <c r="S637" s="1"/>
      <c r="T637" s="1"/>
    </row>
    <row r="638" spans="1:20" ht="12.75" customHeight="1" x14ac:dyDescent="0.2">
      <c r="A638" s="1"/>
      <c r="L638" s="1"/>
      <c r="Q638" s="1"/>
      <c r="R638" s="1"/>
      <c r="S638" s="1"/>
      <c r="T638" s="1"/>
    </row>
    <row r="639" spans="1:20" ht="12.75" customHeight="1" x14ac:dyDescent="0.2">
      <c r="A639" s="1"/>
      <c r="L639" s="1"/>
      <c r="Q639" s="1"/>
      <c r="R639" s="1"/>
      <c r="S639" s="1"/>
      <c r="T639" s="1"/>
    </row>
    <row r="640" spans="1:20" ht="12.75" customHeight="1" x14ac:dyDescent="0.2">
      <c r="A640" s="1"/>
      <c r="L640" s="1"/>
      <c r="Q640" s="1"/>
      <c r="R640" s="1"/>
      <c r="S640" s="1"/>
      <c r="T640" s="1"/>
    </row>
    <row r="641" spans="1:20" ht="12.75" customHeight="1" x14ac:dyDescent="0.2">
      <c r="A641" s="1"/>
      <c r="L641" s="1"/>
      <c r="Q641" s="1"/>
      <c r="R641" s="1"/>
      <c r="S641" s="1"/>
      <c r="T641" s="1"/>
    </row>
    <row r="642" spans="1:20" ht="12.75" customHeight="1" x14ac:dyDescent="0.2">
      <c r="A642" s="1"/>
      <c r="L642" s="1"/>
      <c r="Q642" s="1"/>
      <c r="R642" s="1"/>
      <c r="S642" s="1"/>
      <c r="T642" s="1"/>
    </row>
    <row r="643" spans="1:20" ht="12.75" customHeight="1" x14ac:dyDescent="0.2">
      <c r="A643" s="1"/>
      <c r="L643" s="1"/>
      <c r="Q643" s="1"/>
      <c r="R643" s="1"/>
      <c r="S643" s="1"/>
      <c r="T643" s="1"/>
    </row>
    <row r="644" spans="1:20" ht="12.75" customHeight="1" x14ac:dyDescent="0.2">
      <c r="A644" s="1"/>
      <c r="L644" s="1"/>
      <c r="Q644" s="1"/>
      <c r="R644" s="1"/>
      <c r="S644" s="1"/>
      <c r="T644" s="1"/>
    </row>
    <row r="645" spans="1:20" ht="12.75" customHeight="1" x14ac:dyDescent="0.2">
      <c r="A645" s="1"/>
      <c r="L645" s="1"/>
      <c r="Q645" s="1"/>
      <c r="R645" s="1"/>
      <c r="S645" s="1"/>
      <c r="T645" s="1"/>
    </row>
    <row r="646" spans="1:20" ht="12.75" customHeight="1" x14ac:dyDescent="0.2">
      <c r="A646" s="1"/>
      <c r="L646" s="1"/>
      <c r="Q646" s="1"/>
      <c r="R646" s="1"/>
      <c r="S646" s="1"/>
      <c r="T646" s="1"/>
    </row>
    <row r="647" spans="1:20" ht="12.75" customHeight="1" x14ac:dyDescent="0.2">
      <c r="A647" s="1"/>
      <c r="L647" s="1"/>
      <c r="Q647" s="1"/>
      <c r="R647" s="1"/>
      <c r="S647" s="1"/>
      <c r="T647" s="1"/>
    </row>
    <row r="648" spans="1:20" ht="12.75" customHeight="1" x14ac:dyDescent="0.2">
      <c r="A648" s="1"/>
      <c r="L648" s="1"/>
      <c r="Q648" s="1"/>
      <c r="R648" s="1"/>
      <c r="S648" s="1"/>
      <c r="T648" s="1"/>
    </row>
    <row r="649" spans="1:20" ht="12.75" customHeight="1" x14ac:dyDescent="0.2">
      <c r="A649" s="1"/>
      <c r="L649" s="1"/>
      <c r="Q649" s="1"/>
      <c r="R649" s="1"/>
      <c r="S649" s="1"/>
      <c r="T649" s="1"/>
    </row>
    <row r="650" spans="1:20" ht="12.75" customHeight="1" x14ac:dyDescent="0.2">
      <c r="A650" s="1"/>
      <c r="L650" s="1"/>
      <c r="Q650" s="1"/>
      <c r="R650" s="1"/>
      <c r="S650" s="1"/>
      <c r="T650" s="1"/>
    </row>
    <row r="651" spans="1:20" ht="12.75" customHeight="1" x14ac:dyDescent="0.2">
      <c r="A651" s="1"/>
      <c r="L651" s="1"/>
      <c r="Q651" s="1"/>
      <c r="R651" s="1"/>
      <c r="S651" s="1"/>
      <c r="T651" s="1"/>
    </row>
    <row r="652" spans="1:20" ht="12.75" customHeight="1" x14ac:dyDescent="0.2">
      <c r="A652" s="1"/>
      <c r="L652" s="1"/>
      <c r="Q652" s="1"/>
      <c r="R652" s="1"/>
      <c r="S652" s="1"/>
      <c r="T652" s="1"/>
    </row>
    <row r="653" spans="1:20" ht="12.75" customHeight="1" x14ac:dyDescent="0.2">
      <c r="A653" s="1"/>
      <c r="L653" s="1"/>
      <c r="Q653" s="1"/>
      <c r="R653" s="1"/>
      <c r="S653" s="1"/>
      <c r="T653" s="1"/>
    </row>
    <row r="654" spans="1:20" ht="12.75" customHeight="1" x14ac:dyDescent="0.2">
      <c r="A654" s="1"/>
      <c r="L654" s="1"/>
      <c r="Q654" s="1"/>
      <c r="R654" s="1"/>
      <c r="S654" s="1"/>
      <c r="T654" s="1"/>
    </row>
    <row r="655" spans="1:20" ht="12.75" customHeight="1" x14ac:dyDescent="0.2">
      <c r="A655" s="1"/>
      <c r="L655" s="1"/>
      <c r="Q655" s="1"/>
      <c r="R655" s="1"/>
      <c r="S655" s="1"/>
      <c r="T655" s="1"/>
    </row>
    <row r="656" spans="1:20" ht="12.75" customHeight="1" x14ac:dyDescent="0.2">
      <c r="A656" s="1"/>
      <c r="L656" s="1"/>
      <c r="Q656" s="1"/>
      <c r="R656" s="1"/>
      <c r="S656" s="1"/>
      <c r="T656" s="1"/>
    </row>
    <row r="657" spans="1:20" ht="12.75" customHeight="1" x14ac:dyDescent="0.2">
      <c r="A657" s="1"/>
      <c r="L657" s="1"/>
      <c r="Q657" s="1"/>
      <c r="R657" s="1"/>
      <c r="S657" s="1"/>
      <c r="T657" s="1"/>
    </row>
    <row r="658" spans="1:20" ht="12.75" customHeight="1" x14ac:dyDescent="0.2">
      <c r="A658" s="1"/>
      <c r="L658" s="1"/>
      <c r="Q658" s="1"/>
      <c r="R658" s="1"/>
      <c r="S658" s="1"/>
      <c r="T658" s="1"/>
    </row>
    <row r="659" spans="1:20" ht="12.75" customHeight="1" x14ac:dyDescent="0.2">
      <c r="A659" s="1"/>
      <c r="L659" s="1"/>
      <c r="Q659" s="1"/>
      <c r="R659" s="1"/>
      <c r="S659" s="1"/>
      <c r="T659" s="1"/>
    </row>
    <row r="660" spans="1:20" ht="12.75" customHeight="1" x14ac:dyDescent="0.2">
      <c r="A660" s="1"/>
      <c r="L660" s="1"/>
      <c r="Q660" s="1"/>
      <c r="R660" s="1"/>
      <c r="S660" s="1"/>
      <c r="T660" s="1"/>
    </row>
    <row r="661" spans="1:20" ht="12.75" customHeight="1" x14ac:dyDescent="0.2">
      <c r="A661" s="1"/>
      <c r="L661" s="1"/>
      <c r="Q661" s="1"/>
      <c r="R661" s="1"/>
      <c r="S661" s="1"/>
      <c r="T661" s="1"/>
    </row>
    <row r="662" spans="1:20" ht="12.75" customHeight="1" x14ac:dyDescent="0.2">
      <c r="A662" s="1"/>
      <c r="L662" s="1"/>
      <c r="Q662" s="1"/>
      <c r="R662" s="1"/>
      <c r="S662" s="1"/>
      <c r="T662" s="1"/>
    </row>
    <row r="663" spans="1:20" ht="12.75" customHeight="1" x14ac:dyDescent="0.2">
      <c r="A663" s="1"/>
      <c r="L663" s="1"/>
      <c r="Q663" s="1"/>
      <c r="R663" s="1"/>
      <c r="S663" s="1"/>
      <c r="T663" s="1"/>
    </row>
    <row r="664" spans="1:20" ht="12.75" customHeight="1" x14ac:dyDescent="0.2">
      <c r="A664" s="1"/>
      <c r="L664" s="1"/>
      <c r="Q664" s="1"/>
      <c r="R664" s="1"/>
      <c r="S664" s="1"/>
      <c r="T664" s="1"/>
    </row>
    <row r="665" spans="1:20" ht="12.75" customHeight="1" x14ac:dyDescent="0.2">
      <c r="A665" s="1"/>
      <c r="L665" s="1"/>
      <c r="Q665" s="1"/>
      <c r="R665" s="1"/>
      <c r="S665" s="1"/>
      <c r="T665" s="1"/>
    </row>
    <row r="666" spans="1:20" ht="12.75" customHeight="1" x14ac:dyDescent="0.2">
      <c r="A666" s="1"/>
      <c r="L666" s="1"/>
      <c r="Q666" s="1"/>
      <c r="R666" s="1"/>
      <c r="S666" s="1"/>
      <c r="T666" s="1"/>
    </row>
    <row r="667" spans="1:20" ht="12.75" customHeight="1" x14ac:dyDescent="0.2">
      <c r="A667" s="1"/>
      <c r="L667" s="1"/>
      <c r="Q667" s="1"/>
      <c r="R667" s="1"/>
      <c r="S667" s="1"/>
      <c r="T667" s="1"/>
    </row>
    <row r="668" spans="1:20" ht="12.75" customHeight="1" x14ac:dyDescent="0.2">
      <c r="A668" s="1"/>
      <c r="L668" s="1"/>
      <c r="Q668" s="1"/>
      <c r="R668" s="1"/>
      <c r="S668" s="1"/>
      <c r="T668" s="1"/>
    </row>
    <row r="669" spans="1:20" ht="12.75" customHeight="1" x14ac:dyDescent="0.2">
      <c r="A669" s="1"/>
      <c r="L669" s="1"/>
      <c r="Q669" s="1"/>
      <c r="R669" s="1"/>
      <c r="S669" s="1"/>
      <c r="T669" s="1"/>
    </row>
    <row r="670" spans="1:20" ht="12.75" customHeight="1" x14ac:dyDescent="0.2">
      <c r="A670" s="1"/>
      <c r="L670" s="1"/>
      <c r="Q670" s="1"/>
      <c r="R670" s="1"/>
      <c r="S670" s="1"/>
      <c r="T670" s="1"/>
    </row>
    <row r="671" spans="1:20" ht="12.75" customHeight="1" x14ac:dyDescent="0.2">
      <c r="A671" s="1"/>
      <c r="L671" s="1"/>
      <c r="Q671" s="1"/>
      <c r="R671" s="1"/>
      <c r="S671" s="1"/>
      <c r="T671" s="1"/>
    </row>
    <row r="672" spans="1:20" ht="12.75" customHeight="1" x14ac:dyDescent="0.2">
      <c r="A672" s="1"/>
      <c r="L672" s="1"/>
      <c r="Q672" s="1"/>
      <c r="R672" s="1"/>
      <c r="S672" s="1"/>
      <c r="T672" s="1"/>
    </row>
    <row r="673" spans="1:20" ht="12.75" customHeight="1" x14ac:dyDescent="0.2">
      <c r="A673" s="1"/>
      <c r="L673" s="1"/>
      <c r="Q673" s="1"/>
      <c r="R673" s="1"/>
      <c r="S673" s="1"/>
      <c r="T673" s="1"/>
    </row>
    <row r="674" spans="1:20" ht="12.75" customHeight="1" x14ac:dyDescent="0.2">
      <c r="A674" s="1"/>
      <c r="L674" s="1"/>
      <c r="Q674" s="1"/>
      <c r="R674" s="1"/>
      <c r="S674" s="1"/>
      <c r="T674" s="1"/>
    </row>
    <row r="675" spans="1:20" ht="12.75" customHeight="1" x14ac:dyDescent="0.2">
      <c r="A675" s="1"/>
      <c r="L675" s="1"/>
      <c r="Q675" s="1"/>
      <c r="R675" s="1"/>
      <c r="S675" s="1"/>
      <c r="T675" s="1"/>
    </row>
    <row r="676" spans="1:20" ht="12.75" customHeight="1" x14ac:dyDescent="0.2">
      <c r="A676" s="1"/>
      <c r="L676" s="1"/>
      <c r="Q676" s="1"/>
      <c r="R676" s="1"/>
      <c r="S676" s="1"/>
      <c r="T676" s="1"/>
    </row>
    <row r="677" spans="1:20" ht="12.75" customHeight="1" x14ac:dyDescent="0.2">
      <c r="A677" s="1"/>
      <c r="L677" s="1"/>
      <c r="Q677" s="1"/>
      <c r="R677" s="1"/>
      <c r="S677" s="1"/>
      <c r="T677" s="1"/>
    </row>
    <row r="678" spans="1:20" ht="12.75" customHeight="1" x14ac:dyDescent="0.2">
      <c r="A678" s="1"/>
      <c r="L678" s="1"/>
      <c r="Q678" s="1"/>
      <c r="R678" s="1"/>
      <c r="S678" s="1"/>
      <c r="T678" s="1"/>
    </row>
    <row r="679" spans="1:20" ht="12.75" customHeight="1" x14ac:dyDescent="0.2">
      <c r="A679" s="1"/>
      <c r="L679" s="1"/>
      <c r="Q679" s="1"/>
      <c r="R679" s="1"/>
      <c r="S679" s="1"/>
      <c r="T679" s="1"/>
    </row>
    <row r="680" spans="1:20" ht="12.75" customHeight="1" x14ac:dyDescent="0.2">
      <c r="A680" s="1"/>
      <c r="L680" s="1"/>
      <c r="Q680" s="1"/>
      <c r="R680" s="1"/>
      <c r="S680" s="1"/>
      <c r="T680" s="1"/>
    </row>
    <row r="681" spans="1:20" ht="12.75" customHeight="1" x14ac:dyDescent="0.2">
      <c r="A681" s="1"/>
      <c r="L681" s="1"/>
      <c r="Q681" s="1"/>
      <c r="R681" s="1"/>
      <c r="S681" s="1"/>
      <c r="T681" s="1"/>
    </row>
    <row r="682" spans="1:20" ht="12.75" customHeight="1" x14ac:dyDescent="0.2">
      <c r="A682" s="1"/>
      <c r="L682" s="1"/>
      <c r="Q682" s="1"/>
      <c r="R682" s="1"/>
      <c r="S682" s="1"/>
      <c r="T682" s="1"/>
    </row>
    <row r="683" spans="1:20" ht="12.75" customHeight="1" x14ac:dyDescent="0.2">
      <c r="A683" s="1"/>
      <c r="L683" s="1"/>
      <c r="Q683" s="1"/>
      <c r="R683" s="1"/>
      <c r="S683" s="1"/>
      <c r="T683" s="1"/>
    </row>
    <row r="684" spans="1:20" ht="12.75" customHeight="1" x14ac:dyDescent="0.2">
      <c r="A684" s="1"/>
      <c r="L684" s="1"/>
      <c r="Q684" s="1"/>
      <c r="R684" s="1"/>
      <c r="S684" s="1"/>
      <c r="T684" s="1"/>
    </row>
    <row r="685" spans="1:20" ht="12.75" customHeight="1" x14ac:dyDescent="0.2">
      <c r="A685" s="1"/>
      <c r="L685" s="1"/>
      <c r="Q685" s="1"/>
      <c r="R685" s="1"/>
      <c r="S685" s="1"/>
      <c r="T685" s="1"/>
    </row>
    <row r="686" spans="1:20" ht="12.75" customHeight="1" x14ac:dyDescent="0.2">
      <c r="A686" s="1"/>
      <c r="L686" s="1"/>
      <c r="Q686" s="1"/>
      <c r="R686" s="1"/>
      <c r="S686" s="1"/>
      <c r="T686" s="1"/>
    </row>
    <row r="687" spans="1:20" ht="12.75" customHeight="1" x14ac:dyDescent="0.2">
      <c r="A687" s="1"/>
      <c r="L687" s="1"/>
      <c r="Q687" s="1"/>
      <c r="R687" s="1"/>
      <c r="S687" s="1"/>
      <c r="T687" s="1"/>
    </row>
    <row r="688" spans="1:20" ht="12.75" customHeight="1" x14ac:dyDescent="0.2">
      <c r="A688" s="1"/>
      <c r="L688" s="1"/>
      <c r="Q688" s="1"/>
      <c r="R688" s="1"/>
      <c r="S688" s="1"/>
      <c r="T688" s="1"/>
    </row>
    <row r="689" spans="1:20" ht="12.75" customHeight="1" x14ac:dyDescent="0.2">
      <c r="A689" s="1"/>
      <c r="L689" s="1"/>
      <c r="Q689" s="1"/>
      <c r="R689" s="1"/>
      <c r="S689" s="1"/>
      <c r="T689" s="1"/>
    </row>
    <row r="690" spans="1:20" ht="12.75" customHeight="1" x14ac:dyDescent="0.2">
      <c r="A690" s="1"/>
      <c r="L690" s="1"/>
      <c r="Q690" s="1"/>
      <c r="R690" s="1"/>
      <c r="S690" s="1"/>
      <c r="T690" s="1"/>
    </row>
    <row r="691" spans="1:20" ht="12.75" customHeight="1" x14ac:dyDescent="0.2">
      <c r="A691" s="1"/>
      <c r="L691" s="1"/>
      <c r="Q691" s="1"/>
      <c r="R691" s="1"/>
      <c r="S691" s="1"/>
      <c r="T691" s="1"/>
    </row>
    <row r="692" spans="1:20" ht="12.75" customHeight="1" x14ac:dyDescent="0.2">
      <c r="A692" s="1"/>
      <c r="L692" s="1"/>
      <c r="Q692" s="1"/>
      <c r="R692" s="1"/>
      <c r="S692" s="1"/>
      <c r="T692" s="1"/>
    </row>
    <row r="693" spans="1:20" ht="12.75" customHeight="1" x14ac:dyDescent="0.2">
      <c r="A693" s="1"/>
      <c r="L693" s="1"/>
      <c r="Q693" s="1"/>
      <c r="R693" s="1"/>
      <c r="S693" s="1"/>
      <c r="T693" s="1"/>
    </row>
    <row r="694" spans="1:20" ht="12.75" customHeight="1" x14ac:dyDescent="0.2">
      <c r="A694" s="1"/>
      <c r="L694" s="1"/>
      <c r="Q694" s="1"/>
      <c r="R694" s="1"/>
      <c r="S694" s="1"/>
      <c r="T694" s="1"/>
    </row>
    <row r="695" spans="1:20" ht="12.75" customHeight="1" x14ac:dyDescent="0.2">
      <c r="A695" s="1"/>
      <c r="L695" s="1"/>
      <c r="Q695" s="1"/>
      <c r="R695" s="1"/>
      <c r="S695" s="1"/>
      <c r="T695" s="1"/>
    </row>
    <row r="696" spans="1:20" ht="12.75" customHeight="1" x14ac:dyDescent="0.2">
      <c r="A696" s="1"/>
      <c r="L696" s="1"/>
      <c r="Q696" s="1"/>
      <c r="R696" s="1"/>
      <c r="S696" s="1"/>
      <c r="T696" s="1"/>
    </row>
    <row r="697" spans="1:20" ht="12.75" customHeight="1" x14ac:dyDescent="0.2">
      <c r="A697" s="1"/>
      <c r="L697" s="1"/>
      <c r="Q697" s="1"/>
      <c r="R697" s="1"/>
      <c r="S697" s="1"/>
      <c r="T697" s="1"/>
    </row>
    <row r="698" spans="1:20" ht="12.75" customHeight="1" x14ac:dyDescent="0.2">
      <c r="A698" s="1"/>
      <c r="L698" s="1"/>
      <c r="Q698" s="1"/>
      <c r="R698" s="1"/>
      <c r="S698" s="1"/>
      <c r="T698" s="1"/>
    </row>
    <row r="699" spans="1:20" ht="12.75" customHeight="1" x14ac:dyDescent="0.2">
      <c r="A699" s="1"/>
      <c r="L699" s="1"/>
      <c r="Q699" s="1"/>
      <c r="R699" s="1"/>
      <c r="S699" s="1"/>
      <c r="T699" s="1"/>
    </row>
    <row r="700" spans="1:20" ht="12.75" customHeight="1" x14ac:dyDescent="0.2">
      <c r="A700" s="1"/>
      <c r="L700" s="1"/>
      <c r="Q700" s="1"/>
      <c r="R700" s="1"/>
      <c r="S700" s="1"/>
      <c r="T700" s="1"/>
    </row>
    <row r="701" spans="1:20" ht="12.75" customHeight="1" x14ac:dyDescent="0.2">
      <c r="A701" s="1"/>
      <c r="L701" s="1"/>
      <c r="Q701" s="1"/>
      <c r="R701" s="1"/>
      <c r="S701" s="1"/>
      <c r="T701" s="1"/>
    </row>
    <row r="702" spans="1:20" ht="12.75" customHeight="1" x14ac:dyDescent="0.2">
      <c r="A702" s="1"/>
      <c r="L702" s="1"/>
      <c r="Q702" s="1"/>
      <c r="R702" s="1"/>
      <c r="S702" s="1"/>
      <c r="T702" s="1"/>
    </row>
    <row r="703" spans="1:20" ht="12.75" customHeight="1" x14ac:dyDescent="0.2">
      <c r="A703" s="1"/>
      <c r="L703" s="1"/>
      <c r="Q703" s="1"/>
      <c r="R703" s="1"/>
      <c r="S703" s="1"/>
      <c r="T703" s="1"/>
    </row>
    <row r="704" spans="1:20" ht="12.75" customHeight="1" x14ac:dyDescent="0.2">
      <c r="A704" s="1"/>
      <c r="L704" s="1"/>
      <c r="Q704" s="1"/>
      <c r="R704" s="1"/>
      <c r="S704" s="1"/>
      <c r="T704" s="1"/>
    </row>
    <row r="705" spans="1:20" ht="12.75" customHeight="1" x14ac:dyDescent="0.2">
      <c r="A705" s="1"/>
      <c r="L705" s="1"/>
      <c r="Q705" s="1"/>
      <c r="R705" s="1"/>
      <c r="S705" s="1"/>
      <c r="T705" s="1"/>
    </row>
    <row r="706" spans="1:20" ht="12.75" customHeight="1" x14ac:dyDescent="0.2">
      <c r="A706" s="1"/>
      <c r="L706" s="1"/>
      <c r="Q706" s="1"/>
      <c r="R706" s="1"/>
      <c r="S706" s="1"/>
      <c r="T706" s="1"/>
    </row>
    <row r="707" spans="1:20" ht="12.75" customHeight="1" x14ac:dyDescent="0.2">
      <c r="A707" s="1"/>
      <c r="L707" s="1"/>
      <c r="Q707" s="1"/>
      <c r="R707" s="1"/>
      <c r="S707" s="1"/>
      <c r="T707" s="1"/>
    </row>
    <row r="708" spans="1:20" ht="12.75" customHeight="1" x14ac:dyDescent="0.2">
      <c r="A708" s="1"/>
      <c r="L708" s="1"/>
      <c r="Q708" s="1"/>
      <c r="R708" s="1"/>
      <c r="S708" s="1"/>
      <c r="T708" s="1"/>
    </row>
    <row r="709" spans="1:20" ht="12.75" customHeight="1" x14ac:dyDescent="0.2">
      <c r="A709" s="1"/>
      <c r="L709" s="1"/>
      <c r="Q709" s="1"/>
      <c r="R709" s="1"/>
      <c r="S709" s="1"/>
      <c r="T709" s="1"/>
    </row>
    <row r="710" spans="1:20" ht="12.75" customHeight="1" x14ac:dyDescent="0.2">
      <c r="A710" s="1"/>
      <c r="L710" s="1"/>
      <c r="Q710" s="1"/>
      <c r="R710" s="1"/>
      <c r="S710" s="1"/>
      <c r="T710" s="1"/>
    </row>
    <row r="711" spans="1:20" ht="12.75" customHeight="1" x14ac:dyDescent="0.2">
      <c r="A711" s="1"/>
      <c r="L711" s="1"/>
      <c r="Q711" s="1"/>
      <c r="R711" s="1"/>
      <c r="S711" s="1"/>
      <c r="T711" s="1"/>
    </row>
    <row r="712" spans="1:20" ht="12.75" customHeight="1" x14ac:dyDescent="0.2">
      <c r="A712" s="1"/>
      <c r="L712" s="1"/>
      <c r="Q712" s="1"/>
      <c r="R712" s="1"/>
      <c r="S712" s="1"/>
      <c r="T712" s="1"/>
    </row>
    <row r="713" spans="1:20" ht="12.75" customHeight="1" x14ac:dyDescent="0.2">
      <c r="A713" s="1"/>
      <c r="L713" s="1"/>
      <c r="Q713" s="1"/>
      <c r="R713" s="1"/>
      <c r="S713" s="1"/>
      <c r="T713" s="1"/>
    </row>
    <row r="714" spans="1:20" ht="12.75" customHeight="1" x14ac:dyDescent="0.2">
      <c r="A714" s="1"/>
      <c r="L714" s="1"/>
      <c r="Q714" s="1"/>
      <c r="R714" s="1"/>
      <c r="S714" s="1"/>
      <c r="T714" s="1"/>
    </row>
    <row r="715" spans="1:20" ht="12.75" customHeight="1" x14ac:dyDescent="0.2">
      <c r="A715" s="1"/>
      <c r="L715" s="1"/>
      <c r="Q715" s="1"/>
      <c r="R715" s="1"/>
      <c r="S715" s="1"/>
      <c r="T715" s="1"/>
    </row>
    <row r="716" spans="1:20" ht="12.75" customHeight="1" x14ac:dyDescent="0.2">
      <c r="A716" s="1"/>
      <c r="L716" s="1"/>
      <c r="Q716" s="1"/>
      <c r="R716" s="1"/>
      <c r="S716" s="1"/>
      <c r="T716" s="1"/>
    </row>
    <row r="717" spans="1:20" ht="12.75" customHeight="1" x14ac:dyDescent="0.2">
      <c r="A717" s="1"/>
      <c r="L717" s="1"/>
      <c r="Q717" s="1"/>
      <c r="R717" s="1"/>
      <c r="S717" s="1"/>
      <c r="T717" s="1"/>
    </row>
    <row r="718" spans="1:20" ht="12.75" customHeight="1" x14ac:dyDescent="0.2">
      <c r="A718" s="1"/>
      <c r="L718" s="1"/>
      <c r="Q718" s="1"/>
      <c r="R718" s="1"/>
      <c r="S718" s="1"/>
      <c r="T718" s="1"/>
    </row>
    <row r="719" spans="1:20" ht="12.75" customHeight="1" x14ac:dyDescent="0.2">
      <c r="A719" s="1"/>
      <c r="L719" s="1"/>
      <c r="Q719" s="1"/>
      <c r="R719" s="1"/>
      <c r="S719" s="1"/>
      <c r="T719" s="1"/>
    </row>
    <row r="720" spans="1:20" ht="12.75" customHeight="1" x14ac:dyDescent="0.2">
      <c r="A720" s="1"/>
      <c r="L720" s="1"/>
      <c r="Q720" s="1"/>
      <c r="R720" s="1"/>
      <c r="S720" s="1"/>
      <c r="T720" s="1"/>
    </row>
    <row r="721" spans="1:20" ht="12.75" customHeight="1" x14ac:dyDescent="0.2">
      <c r="A721" s="1"/>
      <c r="L721" s="1"/>
      <c r="Q721" s="1"/>
      <c r="R721" s="1"/>
      <c r="S721" s="1"/>
      <c r="T721" s="1"/>
    </row>
    <row r="722" spans="1:20" ht="12.75" customHeight="1" x14ac:dyDescent="0.2">
      <c r="A722" s="1"/>
      <c r="L722" s="1"/>
      <c r="Q722" s="1"/>
      <c r="R722" s="1"/>
      <c r="S722" s="1"/>
      <c r="T722" s="1"/>
    </row>
    <row r="723" spans="1:20" ht="12.75" customHeight="1" x14ac:dyDescent="0.2">
      <c r="A723" s="1"/>
      <c r="L723" s="1"/>
      <c r="Q723" s="1"/>
      <c r="R723" s="1"/>
      <c r="S723" s="1"/>
      <c r="T723" s="1"/>
    </row>
    <row r="724" spans="1:20" ht="12.75" customHeight="1" x14ac:dyDescent="0.2">
      <c r="A724" s="1"/>
      <c r="L724" s="1"/>
      <c r="Q724" s="1"/>
      <c r="R724" s="1"/>
      <c r="S724" s="1"/>
      <c r="T724" s="1"/>
    </row>
    <row r="725" spans="1:20" ht="12.75" customHeight="1" x14ac:dyDescent="0.2">
      <c r="A725" s="1"/>
      <c r="L725" s="1"/>
      <c r="Q725" s="1"/>
      <c r="R725" s="1"/>
      <c r="S725" s="1"/>
      <c r="T725" s="1"/>
    </row>
    <row r="726" spans="1:20" ht="12.75" customHeight="1" x14ac:dyDescent="0.2">
      <c r="A726" s="1"/>
      <c r="L726" s="1"/>
      <c r="Q726" s="1"/>
      <c r="R726" s="1"/>
      <c r="S726" s="1"/>
      <c r="T726" s="1"/>
    </row>
    <row r="727" spans="1:20" ht="12.75" customHeight="1" x14ac:dyDescent="0.2">
      <c r="A727" s="1"/>
      <c r="L727" s="1"/>
      <c r="Q727" s="1"/>
      <c r="R727" s="1"/>
      <c r="S727" s="1"/>
      <c r="T727" s="1"/>
    </row>
    <row r="728" spans="1:20" ht="12.75" customHeight="1" x14ac:dyDescent="0.2">
      <c r="A728" s="1"/>
      <c r="L728" s="1"/>
      <c r="Q728" s="1"/>
      <c r="R728" s="1"/>
      <c r="S728" s="1"/>
      <c r="T728" s="1"/>
    </row>
    <row r="729" spans="1:20" ht="12.75" customHeight="1" x14ac:dyDescent="0.2">
      <c r="A729" s="1"/>
      <c r="L729" s="1"/>
      <c r="Q729" s="1"/>
      <c r="R729" s="1"/>
      <c r="S729" s="1"/>
      <c r="T729" s="1"/>
    </row>
    <row r="730" spans="1:20" ht="12.75" customHeight="1" x14ac:dyDescent="0.2">
      <c r="A730" s="1"/>
      <c r="L730" s="1"/>
      <c r="Q730" s="1"/>
      <c r="R730" s="1"/>
      <c r="S730" s="1"/>
      <c r="T730" s="1"/>
    </row>
    <row r="731" spans="1:20" ht="12.75" customHeight="1" x14ac:dyDescent="0.2">
      <c r="A731" s="1"/>
      <c r="L731" s="1"/>
      <c r="Q731" s="1"/>
      <c r="R731" s="1"/>
      <c r="S731" s="1"/>
      <c r="T731" s="1"/>
    </row>
    <row r="732" spans="1:20" ht="12.75" customHeight="1" x14ac:dyDescent="0.2">
      <c r="A732" s="1"/>
      <c r="L732" s="1"/>
      <c r="Q732" s="1"/>
      <c r="R732" s="1"/>
      <c r="S732" s="1"/>
      <c r="T732" s="1"/>
    </row>
    <row r="733" spans="1:20" ht="12.75" customHeight="1" x14ac:dyDescent="0.2">
      <c r="A733" s="1"/>
      <c r="L733" s="1"/>
      <c r="Q733" s="1"/>
      <c r="R733" s="1"/>
      <c r="S733" s="1"/>
      <c r="T733" s="1"/>
    </row>
    <row r="734" spans="1:20" ht="12.75" customHeight="1" x14ac:dyDescent="0.2">
      <c r="A734" s="1"/>
      <c r="L734" s="1"/>
      <c r="Q734" s="1"/>
      <c r="R734" s="1"/>
      <c r="S734" s="1"/>
      <c r="T734" s="1"/>
    </row>
    <row r="735" spans="1:20" ht="12.75" customHeight="1" x14ac:dyDescent="0.2">
      <c r="A735" s="1"/>
      <c r="L735" s="1"/>
      <c r="Q735" s="1"/>
      <c r="R735" s="1"/>
      <c r="S735" s="1"/>
      <c r="T735" s="1"/>
    </row>
    <row r="736" spans="1:20" ht="12.75" customHeight="1" x14ac:dyDescent="0.2">
      <c r="A736" s="1"/>
      <c r="L736" s="1"/>
      <c r="Q736" s="1"/>
      <c r="R736" s="1"/>
      <c r="S736" s="1"/>
      <c r="T736" s="1"/>
    </row>
    <row r="737" spans="1:20" ht="12.75" customHeight="1" x14ac:dyDescent="0.2">
      <c r="A737" s="1"/>
      <c r="L737" s="1"/>
      <c r="Q737" s="1"/>
      <c r="R737" s="1"/>
      <c r="S737" s="1"/>
      <c r="T737" s="1"/>
    </row>
    <row r="738" spans="1:20" ht="12.75" customHeight="1" x14ac:dyDescent="0.2">
      <c r="A738" s="1"/>
      <c r="L738" s="1"/>
      <c r="Q738" s="1"/>
      <c r="R738" s="1"/>
      <c r="S738" s="1"/>
      <c r="T738" s="1"/>
    </row>
    <row r="739" spans="1:20" ht="12.75" customHeight="1" x14ac:dyDescent="0.2">
      <c r="A739" s="1"/>
      <c r="L739" s="1"/>
      <c r="Q739" s="1"/>
      <c r="R739" s="1"/>
      <c r="S739" s="1"/>
      <c r="T739" s="1"/>
    </row>
    <row r="740" spans="1:20" ht="12.75" customHeight="1" x14ac:dyDescent="0.2">
      <c r="A740" s="1"/>
      <c r="L740" s="1"/>
      <c r="Q740" s="1"/>
      <c r="R740" s="1"/>
      <c r="S740" s="1"/>
      <c r="T740" s="1"/>
    </row>
    <row r="741" spans="1:20" ht="12.75" customHeight="1" x14ac:dyDescent="0.2">
      <c r="A741" s="1"/>
      <c r="L741" s="1"/>
      <c r="Q741" s="1"/>
      <c r="R741" s="1"/>
      <c r="S741" s="1"/>
      <c r="T741" s="1"/>
    </row>
    <row r="742" spans="1:20" ht="12.75" customHeight="1" x14ac:dyDescent="0.2">
      <c r="A742" s="1"/>
      <c r="L742" s="1"/>
      <c r="Q742" s="1"/>
      <c r="R742" s="1"/>
      <c r="S742" s="1"/>
      <c r="T742" s="1"/>
    </row>
    <row r="743" spans="1:20" ht="12.75" customHeight="1" x14ac:dyDescent="0.2">
      <c r="A743" s="1"/>
      <c r="L743" s="1"/>
      <c r="Q743" s="1"/>
      <c r="R743" s="1"/>
      <c r="S743" s="1"/>
      <c r="T743" s="1"/>
    </row>
    <row r="744" spans="1:20" ht="12.75" customHeight="1" x14ac:dyDescent="0.2">
      <c r="A744" s="1"/>
      <c r="L744" s="1"/>
      <c r="Q744" s="1"/>
      <c r="R744" s="1"/>
      <c r="S744" s="1"/>
      <c r="T744" s="1"/>
    </row>
    <row r="745" spans="1:20" ht="12.75" customHeight="1" x14ac:dyDescent="0.2">
      <c r="A745" s="1"/>
      <c r="L745" s="1"/>
      <c r="Q745" s="1"/>
      <c r="R745" s="1"/>
      <c r="S745" s="1"/>
      <c r="T745" s="1"/>
    </row>
    <row r="746" spans="1:20" ht="12.75" customHeight="1" x14ac:dyDescent="0.2">
      <c r="A746" s="1"/>
      <c r="L746" s="1"/>
      <c r="Q746" s="1"/>
      <c r="R746" s="1"/>
      <c r="S746" s="1"/>
      <c r="T746" s="1"/>
    </row>
    <row r="747" spans="1:20" ht="12.75" customHeight="1" x14ac:dyDescent="0.2">
      <c r="A747" s="1"/>
      <c r="L747" s="1"/>
      <c r="Q747" s="1"/>
      <c r="R747" s="1"/>
      <c r="S747" s="1"/>
      <c r="T747" s="1"/>
    </row>
    <row r="748" spans="1:20" ht="12.75" customHeight="1" x14ac:dyDescent="0.2">
      <c r="A748" s="1"/>
      <c r="L748" s="1"/>
      <c r="Q748" s="1"/>
      <c r="R748" s="1"/>
      <c r="S748" s="1"/>
      <c r="T748" s="1"/>
    </row>
    <row r="749" spans="1:20" ht="12.75" customHeight="1" x14ac:dyDescent="0.2">
      <c r="A749" s="1"/>
      <c r="L749" s="1"/>
      <c r="Q749" s="1"/>
      <c r="R749" s="1"/>
      <c r="S749" s="1"/>
      <c r="T749" s="1"/>
    </row>
    <row r="750" spans="1:20" ht="12.75" customHeight="1" x14ac:dyDescent="0.2">
      <c r="A750" s="1"/>
      <c r="L750" s="1"/>
      <c r="Q750" s="1"/>
      <c r="R750" s="1"/>
      <c r="S750" s="1"/>
      <c r="T750" s="1"/>
    </row>
    <row r="751" spans="1:20" ht="12.75" customHeight="1" x14ac:dyDescent="0.2">
      <c r="A751" s="1"/>
      <c r="L751" s="1"/>
      <c r="Q751" s="1"/>
      <c r="R751" s="1"/>
      <c r="S751" s="1"/>
      <c r="T751" s="1"/>
    </row>
    <row r="752" spans="1:20" ht="12.75" customHeight="1" x14ac:dyDescent="0.2">
      <c r="A752" s="1"/>
      <c r="L752" s="1"/>
      <c r="Q752" s="1"/>
      <c r="R752" s="1"/>
      <c r="S752" s="1"/>
      <c r="T752" s="1"/>
    </row>
    <row r="753" spans="1:20" ht="12.75" customHeight="1" x14ac:dyDescent="0.2">
      <c r="A753" s="1"/>
      <c r="L753" s="1"/>
      <c r="Q753" s="1"/>
      <c r="R753" s="1"/>
      <c r="S753" s="1"/>
      <c r="T753" s="1"/>
    </row>
    <row r="754" spans="1:20" ht="12.75" customHeight="1" x14ac:dyDescent="0.2">
      <c r="A754" s="1"/>
      <c r="L754" s="1"/>
      <c r="Q754" s="1"/>
      <c r="R754" s="1"/>
      <c r="S754" s="1"/>
      <c r="T754" s="1"/>
    </row>
    <row r="755" spans="1:20" ht="12.75" customHeight="1" x14ac:dyDescent="0.2">
      <c r="A755" s="1"/>
      <c r="L755" s="1"/>
      <c r="Q755" s="1"/>
      <c r="R755" s="1"/>
      <c r="S755" s="1"/>
      <c r="T755" s="1"/>
    </row>
    <row r="756" spans="1:20" ht="12.75" customHeight="1" x14ac:dyDescent="0.2">
      <c r="A756" s="1"/>
      <c r="L756" s="1"/>
      <c r="Q756" s="1"/>
      <c r="R756" s="1"/>
      <c r="S756" s="1"/>
      <c r="T756" s="1"/>
    </row>
    <row r="757" spans="1:20" ht="12.75" customHeight="1" x14ac:dyDescent="0.2">
      <c r="A757" s="1"/>
      <c r="L757" s="1"/>
      <c r="Q757" s="1"/>
      <c r="R757" s="1"/>
      <c r="S757" s="1"/>
      <c r="T757" s="1"/>
    </row>
    <row r="758" spans="1:20" ht="12.75" customHeight="1" x14ac:dyDescent="0.2">
      <c r="A758" s="1"/>
      <c r="L758" s="1"/>
      <c r="Q758" s="1"/>
      <c r="R758" s="1"/>
      <c r="S758" s="1"/>
      <c r="T758" s="1"/>
    </row>
    <row r="759" spans="1:20" ht="12.75" customHeight="1" x14ac:dyDescent="0.2">
      <c r="A759" s="1"/>
      <c r="L759" s="1"/>
      <c r="Q759" s="1"/>
      <c r="R759" s="1"/>
      <c r="S759" s="1"/>
      <c r="T759" s="1"/>
    </row>
    <row r="760" spans="1:20" ht="12.75" customHeight="1" x14ac:dyDescent="0.2">
      <c r="A760" s="1"/>
      <c r="L760" s="1"/>
      <c r="Q760" s="1"/>
      <c r="R760" s="1"/>
      <c r="S760" s="1"/>
      <c r="T760" s="1"/>
    </row>
    <row r="761" spans="1:20" ht="12.75" customHeight="1" x14ac:dyDescent="0.2">
      <c r="A761" s="1"/>
      <c r="L761" s="1"/>
      <c r="Q761" s="1"/>
      <c r="R761" s="1"/>
      <c r="S761" s="1"/>
      <c r="T761" s="1"/>
    </row>
    <row r="762" spans="1:20" ht="12.75" customHeight="1" x14ac:dyDescent="0.2">
      <c r="A762" s="1"/>
      <c r="L762" s="1"/>
      <c r="Q762" s="1"/>
      <c r="R762" s="1"/>
      <c r="S762" s="1"/>
      <c r="T762" s="1"/>
    </row>
    <row r="763" spans="1:20" ht="12.75" customHeight="1" x14ac:dyDescent="0.2">
      <c r="A763" s="1"/>
      <c r="L763" s="1"/>
      <c r="Q763" s="1"/>
      <c r="R763" s="1"/>
      <c r="S763" s="1"/>
      <c r="T763" s="1"/>
    </row>
    <row r="764" spans="1:20" ht="12.75" customHeight="1" x14ac:dyDescent="0.2">
      <c r="A764" s="1"/>
      <c r="L764" s="1"/>
      <c r="Q764" s="1"/>
      <c r="R764" s="1"/>
      <c r="S764" s="1"/>
      <c r="T764" s="1"/>
    </row>
    <row r="765" spans="1:20" ht="12.75" customHeight="1" x14ac:dyDescent="0.2">
      <c r="A765" s="1"/>
      <c r="L765" s="1"/>
      <c r="Q765" s="1"/>
      <c r="R765" s="1"/>
      <c r="S765" s="1"/>
      <c r="T765" s="1"/>
    </row>
    <row r="766" spans="1:20" ht="12.75" customHeight="1" x14ac:dyDescent="0.2">
      <c r="A766" s="1"/>
      <c r="L766" s="1"/>
      <c r="Q766" s="1"/>
      <c r="R766" s="1"/>
      <c r="S766" s="1"/>
      <c r="T766" s="1"/>
    </row>
    <row r="767" spans="1:20" ht="12.75" customHeight="1" x14ac:dyDescent="0.2">
      <c r="A767" s="1"/>
      <c r="L767" s="1"/>
      <c r="Q767" s="1"/>
      <c r="R767" s="1"/>
      <c r="S767" s="1"/>
      <c r="T767" s="1"/>
    </row>
    <row r="768" spans="1:20" ht="12.75" customHeight="1" x14ac:dyDescent="0.2">
      <c r="A768" s="1"/>
      <c r="L768" s="1"/>
      <c r="Q768" s="1"/>
      <c r="R768" s="1"/>
      <c r="S768" s="1"/>
      <c r="T768" s="1"/>
    </row>
    <row r="769" spans="1:20" ht="12.75" customHeight="1" x14ac:dyDescent="0.2">
      <c r="A769" s="1"/>
      <c r="L769" s="1"/>
      <c r="Q769" s="1"/>
      <c r="R769" s="1"/>
      <c r="S769" s="1"/>
      <c r="T769" s="1"/>
    </row>
    <row r="770" spans="1:20" ht="12.75" customHeight="1" x14ac:dyDescent="0.2">
      <c r="A770" s="1"/>
      <c r="L770" s="1"/>
      <c r="Q770" s="1"/>
      <c r="R770" s="1"/>
      <c r="S770" s="1"/>
      <c r="T770" s="1"/>
    </row>
    <row r="771" spans="1:20" ht="12.75" customHeight="1" x14ac:dyDescent="0.2">
      <c r="A771" s="1"/>
      <c r="L771" s="1"/>
      <c r="Q771" s="1"/>
      <c r="R771" s="1"/>
      <c r="S771" s="1"/>
      <c r="T771" s="1"/>
    </row>
    <row r="772" spans="1:20" ht="12.75" customHeight="1" x14ac:dyDescent="0.2">
      <c r="A772" s="1"/>
      <c r="L772" s="1"/>
      <c r="Q772" s="1"/>
      <c r="R772" s="1"/>
      <c r="S772" s="1"/>
      <c r="T772" s="1"/>
    </row>
    <row r="773" spans="1:20" ht="12.75" customHeight="1" x14ac:dyDescent="0.2">
      <c r="A773" s="1"/>
      <c r="L773" s="1"/>
      <c r="Q773" s="1"/>
      <c r="R773" s="1"/>
      <c r="S773" s="1"/>
      <c r="T773" s="1"/>
    </row>
    <row r="774" spans="1:20" ht="12.75" customHeight="1" x14ac:dyDescent="0.2">
      <c r="A774" s="1"/>
      <c r="L774" s="1"/>
      <c r="Q774" s="1"/>
      <c r="R774" s="1"/>
      <c r="S774" s="1"/>
      <c r="T774" s="1"/>
    </row>
    <row r="775" spans="1:20" ht="12.75" customHeight="1" x14ac:dyDescent="0.2">
      <c r="A775" s="1"/>
      <c r="L775" s="1"/>
      <c r="Q775" s="1"/>
      <c r="R775" s="1"/>
      <c r="S775" s="1"/>
      <c r="T775" s="1"/>
    </row>
    <row r="776" spans="1:20" ht="12.75" customHeight="1" x14ac:dyDescent="0.2">
      <c r="A776" s="1"/>
      <c r="L776" s="1"/>
      <c r="Q776" s="1"/>
      <c r="R776" s="1"/>
      <c r="S776" s="1"/>
      <c r="T776" s="1"/>
    </row>
    <row r="777" spans="1:20" ht="12.75" customHeight="1" x14ac:dyDescent="0.2">
      <c r="A777" s="1"/>
      <c r="L777" s="1"/>
      <c r="Q777" s="1"/>
      <c r="R777" s="1"/>
      <c r="S777" s="1"/>
      <c r="T777" s="1"/>
    </row>
    <row r="778" spans="1:20" ht="12.75" customHeight="1" x14ac:dyDescent="0.2">
      <c r="A778" s="1"/>
      <c r="L778" s="1"/>
      <c r="Q778" s="1"/>
      <c r="R778" s="1"/>
      <c r="S778" s="1"/>
      <c r="T778" s="1"/>
    </row>
    <row r="779" spans="1:20" ht="12.75" customHeight="1" x14ac:dyDescent="0.2">
      <c r="A779" s="1"/>
      <c r="L779" s="1"/>
      <c r="Q779" s="1"/>
      <c r="R779" s="1"/>
      <c r="S779" s="1"/>
      <c r="T779" s="1"/>
    </row>
    <row r="780" spans="1:20" ht="12.75" customHeight="1" x14ac:dyDescent="0.2">
      <c r="A780" s="1"/>
      <c r="L780" s="1"/>
      <c r="Q780" s="1"/>
      <c r="R780" s="1"/>
      <c r="S780" s="1"/>
      <c r="T780" s="1"/>
    </row>
    <row r="781" spans="1:20" ht="12.75" customHeight="1" x14ac:dyDescent="0.2">
      <c r="A781" s="1"/>
      <c r="L781" s="1"/>
      <c r="Q781" s="1"/>
      <c r="R781" s="1"/>
      <c r="S781" s="1"/>
      <c r="T781" s="1"/>
    </row>
    <row r="782" spans="1:20" ht="12.75" customHeight="1" x14ac:dyDescent="0.2">
      <c r="A782" s="1"/>
      <c r="L782" s="1"/>
      <c r="Q782" s="1"/>
      <c r="R782" s="1"/>
      <c r="S782" s="1"/>
      <c r="T782" s="1"/>
    </row>
    <row r="783" spans="1:20" ht="12.75" customHeight="1" x14ac:dyDescent="0.2">
      <c r="A783" s="1"/>
      <c r="L783" s="1"/>
      <c r="Q783" s="1"/>
      <c r="R783" s="1"/>
      <c r="S783" s="1"/>
      <c r="T783" s="1"/>
    </row>
    <row r="784" spans="1:20" ht="12.75" customHeight="1" x14ac:dyDescent="0.2">
      <c r="A784" s="1"/>
      <c r="L784" s="1"/>
      <c r="Q784" s="1"/>
      <c r="R784" s="1"/>
      <c r="S784" s="1"/>
      <c r="T784" s="1"/>
    </row>
    <row r="785" spans="1:20" ht="12.75" customHeight="1" x14ac:dyDescent="0.2">
      <c r="A785" s="1"/>
      <c r="L785" s="1"/>
      <c r="Q785" s="1"/>
      <c r="R785" s="1"/>
      <c r="S785" s="1"/>
      <c r="T785" s="1"/>
    </row>
    <row r="786" spans="1:20" ht="12.75" customHeight="1" x14ac:dyDescent="0.2">
      <c r="A786" s="1"/>
      <c r="L786" s="1"/>
      <c r="Q786" s="1"/>
      <c r="R786" s="1"/>
      <c r="S786" s="1"/>
      <c r="T786" s="1"/>
    </row>
    <row r="787" spans="1:20" ht="12.75" customHeight="1" x14ac:dyDescent="0.2">
      <c r="A787" s="1"/>
      <c r="L787" s="1"/>
      <c r="Q787" s="1"/>
      <c r="R787" s="1"/>
      <c r="S787" s="1"/>
      <c r="T787" s="1"/>
    </row>
    <row r="788" spans="1:20" ht="12.75" customHeight="1" x14ac:dyDescent="0.2">
      <c r="A788" s="1"/>
      <c r="L788" s="1"/>
      <c r="Q788" s="1"/>
      <c r="R788" s="1"/>
      <c r="S788" s="1"/>
      <c r="T788" s="1"/>
    </row>
    <row r="789" spans="1:20" ht="12.75" customHeight="1" x14ac:dyDescent="0.2">
      <c r="A789" s="1"/>
      <c r="L789" s="1"/>
      <c r="Q789" s="1"/>
      <c r="R789" s="1"/>
      <c r="S789" s="1"/>
      <c r="T789" s="1"/>
    </row>
    <row r="790" spans="1:20" ht="12.75" customHeight="1" x14ac:dyDescent="0.2">
      <c r="A790" s="1"/>
      <c r="L790" s="1"/>
      <c r="Q790" s="1"/>
      <c r="R790" s="1"/>
      <c r="S790" s="1"/>
      <c r="T790" s="1"/>
    </row>
    <row r="791" spans="1:20" ht="12.75" customHeight="1" x14ac:dyDescent="0.2">
      <c r="A791" s="1"/>
      <c r="L791" s="1"/>
      <c r="Q791" s="1"/>
      <c r="R791" s="1"/>
      <c r="S791" s="1"/>
      <c r="T791" s="1"/>
    </row>
    <row r="792" spans="1:20" ht="12.75" customHeight="1" x14ac:dyDescent="0.2">
      <c r="A792" s="1"/>
      <c r="L792" s="1"/>
      <c r="Q792" s="1"/>
      <c r="R792" s="1"/>
      <c r="S792" s="1"/>
      <c r="T792" s="1"/>
    </row>
    <row r="793" spans="1:20" ht="12.75" customHeight="1" x14ac:dyDescent="0.2">
      <c r="A793" s="1"/>
      <c r="L793" s="1"/>
      <c r="Q793" s="1"/>
      <c r="R793" s="1"/>
      <c r="S793" s="1"/>
      <c r="T793" s="1"/>
    </row>
    <row r="794" spans="1:20" ht="12.75" customHeight="1" x14ac:dyDescent="0.2">
      <c r="A794" s="1"/>
      <c r="L794" s="1"/>
      <c r="Q794" s="1"/>
      <c r="R794" s="1"/>
      <c r="S794" s="1"/>
      <c r="T794" s="1"/>
    </row>
    <row r="795" spans="1:20" ht="12.75" customHeight="1" x14ac:dyDescent="0.2">
      <c r="A795" s="1"/>
      <c r="L795" s="1"/>
      <c r="Q795" s="1"/>
      <c r="R795" s="1"/>
      <c r="S795" s="1"/>
      <c r="T795" s="1"/>
    </row>
    <row r="796" spans="1:20" ht="12.75" customHeight="1" x14ac:dyDescent="0.2">
      <c r="A796" s="1"/>
      <c r="L796" s="1"/>
      <c r="Q796" s="1"/>
      <c r="R796" s="1"/>
      <c r="S796" s="1"/>
      <c r="T796" s="1"/>
    </row>
    <row r="797" spans="1:20" ht="12.75" customHeight="1" x14ac:dyDescent="0.2">
      <c r="A797" s="1"/>
      <c r="L797" s="1"/>
      <c r="Q797" s="1"/>
      <c r="R797" s="1"/>
      <c r="S797" s="1"/>
      <c r="T797" s="1"/>
    </row>
    <row r="798" spans="1:20" ht="12.75" customHeight="1" x14ac:dyDescent="0.2">
      <c r="A798" s="1"/>
      <c r="L798" s="1"/>
      <c r="Q798" s="1"/>
      <c r="R798" s="1"/>
      <c r="S798" s="1"/>
      <c r="T798" s="1"/>
    </row>
    <row r="799" spans="1:20" ht="12.75" customHeight="1" x14ac:dyDescent="0.2">
      <c r="A799" s="1"/>
      <c r="L799" s="1"/>
      <c r="Q799" s="1"/>
      <c r="R799" s="1"/>
      <c r="S799" s="1"/>
      <c r="T799" s="1"/>
    </row>
    <row r="800" spans="1:20" ht="12.75" customHeight="1" x14ac:dyDescent="0.2">
      <c r="A800" s="1"/>
      <c r="L800" s="1"/>
      <c r="Q800" s="1"/>
      <c r="R800" s="1"/>
      <c r="S800" s="1"/>
      <c r="T800" s="1"/>
    </row>
    <row r="801" spans="1:20" ht="12.75" customHeight="1" x14ac:dyDescent="0.2">
      <c r="A801" s="1"/>
      <c r="L801" s="1"/>
      <c r="Q801" s="1"/>
      <c r="R801" s="1"/>
      <c r="S801" s="1"/>
      <c r="T801" s="1"/>
    </row>
    <row r="802" spans="1:20" ht="12.75" customHeight="1" x14ac:dyDescent="0.2">
      <c r="A802" s="1"/>
      <c r="L802" s="1"/>
      <c r="Q802" s="1"/>
      <c r="R802" s="1"/>
      <c r="S802" s="1"/>
      <c r="T802" s="1"/>
    </row>
    <row r="803" spans="1:20" ht="12.75" customHeight="1" x14ac:dyDescent="0.2">
      <c r="A803" s="1"/>
      <c r="L803" s="1"/>
      <c r="Q803" s="1"/>
      <c r="R803" s="1"/>
      <c r="S803" s="1"/>
      <c r="T803" s="1"/>
    </row>
    <row r="804" spans="1:20" ht="12.75" customHeight="1" x14ac:dyDescent="0.2">
      <c r="A804" s="1"/>
      <c r="L804" s="1"/>
      <c r="Q804" s="1"/>
      <c r="R804" s="1"/>
      <c r="S804" s="1"/>
      <c r="T804" s="1"/>
    </row>
    <row r="805" spans="1:20" ht="12.75" customHeight="1" x14ac:dyDescent="0.2">
      <c r="A805" s="1"/>
      <c r="L805" s="1"/>
      <c r="Q805" s="1"/>
      <c r="R805" s="1"/>
      <c r="S805" s="1"/>
      <c r="T805" s="1"/>
    </row>
    <row r="806" spans="1:20" ht="12.75" customHeight="1" x14ac:dyDescent="0.2">
      <c r="A806" s="1"/>
      <c r="L806" s="1"/>
      <c r="Q806" s="1"/>
      <c r="R806" s="1"/>
      <c r="S806" s="1"/>
      <c r="T806" s="1"/>
    </row>
    <row r="807" spans="1:20" ht="12.75" customHeight="1" x14ac:dyDescent="0.2">
      <c r="A807" s="1"/>
      <c r="L807" s="1"/>
      <c r="Q807" s="1"/>
      <c r="R807" s="1"/>
      <c r="S807" s="1"/>
      <c r="T807" s="1"/>
    </row>
    <row r="808" spans="1:20" ht="12.75" customHeight="1" x14ac:dyDescent="0.2">
      <c r="A808" s="1"/>
      <c r="L808" s="1"/>
      <c r="Q808" s="1"/>
      <c r="R808" s="1"/>
      <c r="S808" s="1"/>
      <c r="T808" s="1"/>
    </row>
    <row r="809" spans="1:20" ht="12.75" customHeight="1" x14ac:dyDescent="0.2">
      <c r="A809" s="1"/>
      <c r="L809" s="1"/>
      <c r="Q809" s="1"/>
      <c r="R809" s="1"/>
      <c r="S809" s="1"/>
      <c r="T809" s="1"/>
    </row>
    <row r="810" spans="1:20" ht="12.75" customHeight="1" x14ac:dyDescent="0.2">
      <c r="A810" s="1"/>
      <c r="L810" s="1"/>
      <c r="Q810" s="1"/>
      <c r="R810" s="1"/>
      <c r="S810" s="1"/>
      <c r="T810" s="1"/>
    </row>
    <row r="811" spans="1:20" ht="12.75" customHeight="1" x14ac:dyDescent="0.2">
      <c r="A811" s="1"/>
      <c r="L811" s="1"/>
      <c r="Q811" s="1"/>
      <c r="R811" s="1"/>
      <c r="S811" s="1"/>
      <c r="T811" s="1"/>
    </row>
    <row r="812" spans="1:20" ht="12.75" customHeight="1" x14ac:dyDescent="0.2">
      <c r="A812" s="1"/>
      <c r="L812" s="1"/>
      <c r="Q812" s="1"/>
      <c r="R812" s="1"/>
      <c r="S812" s="1"/>
      <c r="T812" s="1"/>
    </row>
    <row r="813" spans="1:20" ht="12.75" customHeight="1" x14ac:dyDescent="0.2">
      <c r="A813" s="1"/>
      <c r="L813" s="1"/>
      <c r="Q813" s="1"/>
      <c r="R813" s="1"/>
      <c r="S813" s="1"/>
      <c r="T813" s="1"/>
    </row>
    <row r="814" spans="1:20" ht="12.75" customHeight="1" x14ac:dyDescent="0.2">
      <c r="A814" s="1"/>
      <c r="L814" s="1"/>
      <c r="Q814" s="1"/>
      <c r="R814" s="1"/>
      <c r="S814" s="1"/>
      <c r="T814" s="1"/>
    </row>
    <row r="815" spans="1:20" ht="12.75" customHeight="1" x14ac:dyDescent="0.2">
      <c r="A815" s="1"/>
      <c r="L815" s="1"/>
      <c r="Q815" s="1"/>
      <c r="R815" s="1"/>
      <c r="S815" s="1"/>
      <c r="T815" s="1"/>
    </row>
    <row r="816" spans="1:20" ht="12.75" customHeight="1" x14ac:dyDescent="0.2">
      <c r="A816" s="1"/>
      <c r="L816" s="1"/>
      <c r="Q816" s="1"/>
      <c r="R816" s="1"/>
      <c r="S816" s="1"/>
      <c r="T816" s="1"/>
    </row>
    <row r="817" spans="1:20" ht="12.75" customHeight="1" x14ac:dyDescent="0.2">
      <c r="A817" s="1"/>
      <c r="L817" s="1"/>
      <c r="Q817" s="1"/>
      <c r="R817" s="1"/>
      <c r="S817" s="1"/>
      <c r="T817" s="1"/>
    </row>
    <row r="818" spans="1:20" ht="12.75" customHeight="1" x14ac:dyDescent="0.2">
      <c r="A818" s="1"/>
      <c r="L818" s="1"/>
      <c r="Q818" s="1"/>
      <c r="R818" s="1"/>
      <c r="S818" s="1"/>
      <c r="T818" s="1"/>
    </row>
    <row r="819" spans="1:20" ht="12.75" customHeight="1" x14ac:dyDescent="0.2">
      <c r="A819" s="1"/>
      <c r="L819" s="1"/>
      <c r="Q819" s="1"/>
      <c r="R819" s="1"/>
      <c r="S819" s="1"/>
      <c r="T819" s="1"/>
    </row>
    <row r="820" spans="1:20" ht="12.75" customHeight="1" x14ac:dyDescent="0.2">
      <c r="A820" s="1"/>
      <c r="L820" s="1"/>
      <c r="Q820" s="1"/>
      <c r="R820" s="1"/>
      <c r="S820" s="1"/>
      <c r="T820" s="1"/>
    </row>
    <row r="821" spans="1:20" ht="12.75" customHeight="1" x14ac:dyDescent="0.2">
      <c r="A821" s="1"/>
      <c r="L821" s="1"/>
      <c r="Q821" s="1"/>
      <c r="R821" s="1"/>
      <c r="S821" s="1"/>
      <c r="T821" s="1"/>
    </row>
    <row r="822" spans="1:20" ht="12.75" customHeight="1" x14ac:dyDescent="0.2">
      <c r="A822" s="1"/>
      <c r="L822" s="1"/>
      <c r="Q822" s="1"/>
      <c r="R822" s="1"/>
      <c r="S822" s="1"/>
      <c r="T822" s="1"/>
    </row>
    <row r="823" spans="1:20" ht="12.75" customHeight="1" x14ac:dyDescent="0.2">
      <c r="A823" s="1"/>
      <c r="L823" s="1"/>
      <c r="Q823" s="1"/>
      <c r="R823" s="1"/>
      <c r="S823" s="1"/>
      <c r="T823" s="1"/>
    </row>
    <row r="824" spans="1:20" ht="12.75" customHeight="1" x14ac:dyDescent="0.2">
      <c r="A824" s="1"/>
      <c r="L824" s="1"/>
      <c r="Q824" s="1"/>
      <c r="R824" s="1"/>
      <c r="S824" s="1"/>
      <c r="T824" s="1"/>
    </row>
    <row r="825" spans="1:20" ht="12.75" customHeight="1" x14ac:dyDescent="0.2">
      <c r="A825" s="1"/>
      <c r="L825" s="1"/>
      <c r="Q825" s="1"/>
      <c r="R825" s="1"/>
      <c r="S825" s="1"/>
      <c r="T825" s="1"/>
    </row>
    <row r="826" spans="1:20" ht="12.75" customHeight="1" x14ac:dyDescent="0.2">
      <c r="A826" s="1"/>
      <c r="L826" s="1"/>
      <c r="Q826" s="1"/>
      <c r="R826" s="1"/>
      <c r="S826" s="1"/>
      <c r="T826" s="1"/>
    </row>
    <row r="827" spans="1:20" ht="12.75" customHeight="1" x14ac:dyDescent="0.2">
      <c r="A827" s="1"/>
      <c r="L827" s="1"/>
      <c r="Q827" s="1"/>
      <c r="R827" s="1"/>
      <c r="S827" s="1"/>
      <c r="T827" s="1"/>
    </row>
    <row r="828" spans="1:20" ht="12.75" customHeight="1" x14ac:dyDescent="0.2">
      <c r="A828" s="1"/>
      <c r="L828" s="1"/>
      <c r="Q828" s="1"/>
      <c r="R828" s="1"/>
      <c r="S828" s="1"/>
      <c r="T828" s="1"/>
    </row>
    <row r="829" spans="1:20" ht="12.75" customHeight="1" x14ac:dyDescent="0.2">
      <c r="A829" s="1"/>
      <c r="L829" s="1"/>
      <c r="Q829" s="1"/>
      <c r="R829" s="1"/>
      <c r="S829" s="1"/>
      <c r="T829" s="1"/>
    </row>
    <row r="830" spans="1:20" ht="12.75" customHeight="1" x14ac:dyDescent="0.2">
      <c r="A830" s="1"/>
      <c r="L830" s="1"/>
      <c r="Q830" s="1"/>
      <c r="R830" s="1"/>
      <c r="S830" s="1"/>
      <c r="T830" s="1"/>
    </row>
    <row r="831" spans="1:20" ht="12.75" customHeight="1" x14ac:dyDescent="0.2">
      <c r="A831" s="1"/>
      <c r="L831" s="1"/>
      <c r="Q831" s="1"/>
      <c r="R831" s="1"/>
      <c r="S831" s="1"/>
      <c r="T831" s="1"/>
    </row>
    <row r="832" spans="1:20" ht="12.75" customHeight="1" x14ac:dyDescent="0.2">
      <c r="A832" s="1"/>
      <c r="L832" s="1"/>
      <c r="Q832" s="1"/>
      <c r="R832" s="1"/>
      <c r="S832" s="1"/>
      <c r="T832" s="1"/>
    </row>
    <row r="833" spans="1:20" ht="12.75" customHeight="1" x14ac:dyDescent="0.2">
      <c r="A833" s="1"/>
      <c r="L833" s="1"/>
      <c r="Q833" s="1"/>
      <c r="R833" s="1"/>
      <c r="S833" s="1"/>
      <c r="T833" s="1"/>
    </row>
    <row r="834" spans="1:20" ht="12.75" customHeight="1" x14ac:dyDescent="0.2">
      <c r="A834" s="1"/>
      <c r="L834" s="1"/>
      <c r="Q834" s="1"/>
      <c r="R834" s="1"/>
      <c r="S834" s="1"/>
      <c r="T834" s="1"/>
    </row>
    <row r="835" spans="1:20" ht="12.75" customHeight="1" x14ac:dyDescent="0.2">
      <c r="A835" s="1"/>
      <c r="L835" s="1"/>
      <c r="Q835" s="1"/>
      <c r="R835" s="1"/>
      <c r="S835" s="1"/>
      <c r="T835" s="1"/>
    </row>
    <row r="836" spans="1:20" ht="12.75" customHeight="1" x14ac:dyDescent="0.2">
      <c r="A836" s="1"/>
      <c r="L836" s="1"/>
      <c r="Q836" s="1"/>
      <c r="R836" s="1"/>
      <c r="S836" s="1"/>
      <c r="T836" s="1"/>
    </row>
    <row r="837" spans="1:20" ht="12.75" customHeight="1" x14ac:dyDescent="0.2">
      <c r="A837" s="1"/>
      <c r="L837" s="1"/>
      <c r="Q837" s="1"/>
      <c r="R837" s="1"/>
      <c r="S837" s="1"/>
      <c r="T837" s="1"/>
    </row>
    <row r="838" spans="1:20" ht="12.75" customHeight="1" x14ac:dyDescent="0.2">
      <c r="A838" s="1"/>
      <c r="L838" s="1"/>
      <c r="Q838" s="1"/>
      <c r="R838" s="1"/>
      <c r="S838" s="1"/>
      <c r="T838" s="1"/>
    </row>
    <row r="839" spans="1:20" ht="12.75" customHeight="1" x14ac:dyDescent="0.2">
      <c r="A839" s="1"/>
      <c r="L839" s="1"/>
      <c r="Q839" s="1"/>
      <c r="R839" s="1"/>
      <c r="S839" s="1"/>
      <c r="T839" s="1"/>
    </row>
    <row r="840" spans="1:20" ht="12.75" customHeight="1" x14ac:dyDescent="0.2">
      <c r="A840" s="1"/>
      <c r="L840" s="1"/>
      <c r="Q840" s="1"/>
      <c r="R840" s="1"/>
      <c r="S840" s="1"/>
      <c r="T840" s="1"/>
    </row>
    <row r="841" spans="1:20" ht="12.75" customHeight="1" x14ac:dyDescent="0.2">
      <c r="A841" s="1"/>
      <c r="L841" s="1"/>
      <c r="Q841" s="1"/>
      <c r="R841" s="1"/>
      <c r="S841" s="1"/>
      <c r="T841" s="1"/>
    </row>
    <row r="842" spans="1:20" ht="12.75" customHeight="1" x14ac:dyDescent="0.2">
      <c r="A842" s="1"/>
      <c r="L842" s="1"/>
      <c r="Q842" s="1"/>
      <c r="R842" s="1"/>
      <c r="S842" s="1"/>
      <c r="T842" s="1"/>
    </row>
    <row r="843" spans="1:20" ht="12.75" customHeight="1" x14ac:dyDescent="0.2">
      <c r="A843" s="1"/>
      <c r="L843" s="1"/>
      <c r="Q843" s="1"/>
      <c r="R843" s="1"/>
      <c r="S843" s="1"/>
      <c r="T843" s="1"/>
    </row>
    <row r="844" spans="1:20" ht="12.75" customHeight="1" x14ac:dyDescent="0.2">
      <c r="A844" s="1"/>
      <c r="L844" s="1"/>
      <c r="Q844" s="1"/>
      <c r="R844" s="1"/>
      <c r="S844" s="1"/>
      <c r="T844" s="1"/>
    </row>
    <row r="845" spans="1:20" ht="12.75" customHeight="1" x14ac:dyDescent="0.2">
      <c r="A845" s="1"/>
      <c r="L845" s="1"/>
      <c r="Q845" s="1"/>
      <c r="R845" s="1"/>
      <c r="S845" s="1"/>
      <c r="T845" s="1"/>
    </row>
    <row r="846" spans="1:20" ht="12.75" customHeight="1" x14ac:dyDescent="0.2">
      <c r="A846" s="1"/>
      <c r="L846" s="1"/>
      <c r="Q846" s="1"/>
      <c r="R846" s="1"/>
      <c r="S846" s="1"/>
      <c r="T846" s="1"/>
    </row>
    <row r="847" spans="1:20" ht="12.75" customHeight="1" x14ac:dyDescent="0.2">
      <c r="A847" s="1"/>
      <c r="L847" s="1"/>
      <c r="Q847" s="1"/>
      <c r="R847" s="1"/>
      <c r="S847" s="1"/>
      <c r="T847" s="1"/>
    </row>
    <row r="848" spans="1:20" ht="12.75" customHeight="1" x14ac:dyDescent="0.2">
      <c r="A848" s="1"/>
      <c r="L848" s="1"/>
      <c r="Q848" s="1"/>
      <c r="R848" s="1"/>
      <c r="S848" s="1"/>
      <c r="T848" s="1"/>
    </row>
    <row r="849" spans="1:20" ht="12.75" customHeight="1" x14ac:dyDescent="0.2">
      <c r="A849" s="1"/>
      <c r="L849" s="1"/>
      <c r="Q849" s="1"/>
      <c r="R849" s="1"/>
      <c r="S849" s="1"/>
      <c r="T849" s="1"/>
    </row>
    <row r="850" spans="1:20" ht="12.75" customHeight="1" x14ac:dyDescent="0.2">
      <c r="A850" s="1"/>
      <c r="L850" s="1"/>
      <c r="Q850" s="1"/>
      <c r="R850" s="1"/>
      <c r="S850" s="1"/>
      <c r="T850" s="1"/>
    </row>
    <row r="851" spans="1:20" ht="12.75" customHeight="1" x14ac:dyDescent="0.2">
      <c r="A851" s="1"/>
      <c r="L851" s="1"/>
      <c r="Q851" s="1"/>
      <c r="R851" s="1"/>
      <c r="S851" s="1"/>
      <c r="T851" s="1"/>
    </row>
    <row r="852" spans="1:20" ht="12.75" customHeight="1" x14ac:dyDescent="0.2">
      <c r="A852" s="1"/>
      <c r="L852" s="1"/>
      <c r="Q852" s="1"/>
      <c r="R852" s="1"/>
      <c r="S852" s="1"/>
      <c r="T852" s="1"/>
    </row>
    <row r="853" spans="1:20" ht="12.75" customHeight="1" x14ac:dyDescent="0.2">
      <c r="A853" s="1"/>
      <c r="L853" s="1"/>
      <c r="Q853" s="1"/>
      <c r="R853" s="1"/>
      <c r="S853" s="1"/>
      <c r="T853" s="1"/>
    </row>
    <row r="854" spans="1:20" ht="12.75" customHeight="1" x14ac:dyDescent="0.2">
      <c r="A854" s="1"/>
      <c r="L854" s="1"/>
      <c r="Q854" s="1"/>
      <c r="R854" s="1"/>
      <c r="S854" s="1"/>
      <c r="T854" s="1"/>
    </row>
    <row r="855" spans="1:20" ht="12.75" customHeight="1" x14ac:dyDescent="0.2">
      <c r="A855" s="1"/>
      <c r="L855" s="1"/>
      <c r="Q855" s="1"/>
      <c r="R855" s="1"/>
      <c r="S855" s="1"/>
      <c r="T855" s="1"/>
    </row>
    <row r="856" spans="1:20" ht="12.75" customHeight="1" x14ac:dyDescent="0.2">
      <c r="A856" s="1"/>
      <c r="L856" s="1"/>
      <c r="Q856" s="1"/>
      <c r="R856" s="1"/>
      <c r="S856" s="1"/>
      <c r="T856" s="1"/>
    </row>
    <row r="857" spans="1:20" ht="12.75" customHeight="1" x14ac:dyDescent="0.2">
      <c r="A857" s="1"/>
      <c r="L857" s="1"/>
      <c r="Q857" s="1"/>
      <c r="R857" s="1"/>
      <c r="S857" s="1"/>
      <c r="T857" s="1"/>
    </row>
    <row r="858" spans="1:20" ht="12.75" customHeight="1" x14ac:dyDescent="0.2">
      <c r="A858" s="1"/>
      <c r="L858" s="1"/>
      <c r="Q858" s="1"/>
      <c r="R858" s="1"/>
      <c r="S858" s="1"/>
      <c r="T858" s="1"/>
    </row>
    <row r="859" spans="1:20" ht="12.75" customHeight="1" x14ac:dyDescent="0.2">
      <c r="A859" s="1"/>
      <c r="L859" s="1"/>
      <c r="Q859" s="1"/>
      <c r="R859" s="1"/>
      <c r="S859" s="1"/>
      <c r="T859" s="1"/>
    </row>
    <row r="860" spans="1:20" ht="12.75" customHeight="1" x14ac:dyDescent="0.2">
      <c r="A860" s="1"/>
      <c r="L860" s="1"/>
      <c r="Q860" s="1"/>
      <c r="R860" s="1"/>
      <c r="S860" s="1"/>
      <c r="T860" s="1"/>
    </row>
    <row r="861" spans="1:20" ht="12.75" customHeight="1" x14ac:dyDescent="0.2">
      <c r="A861" s="1"/>
      <c r="L861" s="1"/>
      <c r="Q861" s="1"/>
      <c r="R861" s="1"/>
      <c r="S861" s="1"/>
      <c r="T861" s="1"/>
    </row>
    <row r="862" spans="1:20" ht="12.75" customHeight="1" x14ac:dyDescent="0.2">
      <c r="A862" s="1"/>
      <c r="L862" s="1"/>
      <c r="Q862" s="1"/>
      <c r="R862" s="1"/>
      <c r="S862" s="1"/>
      <c r="T862" s="1"/>
    </row>
    <row r="863" spans="1:20" ht="12.75" customHeight="1" x14ac:dyDescent="0.2">
      <c r="A863" s="1"/>
      <c r="L863" s="1"/>
      <c r="Q863" s="1"/>
      <c r="R863" s="1"/>
      <c r="S863" s="1"/>
      <c r="T863" s="1"/>
    </row>
    <row r="864" spans="1:20" ht="12.75" customHeight="1" x14ac:dyDescent="0.2">
      <c r="A864" s="1"/>
      <c r="L864" s="1"/>
      <c r="Q864" s="1"/>
      <c r="R864" s="1"/>
      <c r="S864" s="1"/>
      <c r="T864" s="1"/>
    </row>
    <row r="865" spans="1:20" ht="12.75" customHeight="1" x14ac:dyDescent="0.2">
      <c r="A865" s="1"/>
      <c r="L865" s="1"/>
      <c r="Q865" s="1"/>
      <c r="R865" s="1"/>
      <c r="S865" s="1"/>
      <c r="T865" s="1"/>
    </row>
    <row r="866" spans="1:20" ht="12.75" customHeight="1" x14ac:dyDescent="0.2">
      <c r="A866" s="1"/>
      <c r="L866" s="1"/>
      <c r="Q866" s="1"/>
      <c r="R866" s="1"/>
      <c r="S866" s="1"/>
      <c r="T866" s="1"/>
    </row>
    <row r="867" spans="1:20" ht="12.75" customHeight="1" x14ac:dyDescent="0.2">
      <c r="A867" s="1"/>
      <c r="L867" s="1"/>
      <c r="Q867" s="1"/>
      <c r="R867" s="1"/>
      <c r="S867" s="1"/>
      <c r="T867" s="1"/>
    </row>
    <row r="868" spans="1:20" ht="12.75" customHeight="1" x14ac:dyDescent="0.2">
      <c r="A868" s="1"/>
      <c r="L868" s="1"/>
      <c r="Q868" s="1"/>
      <c r="R868" s="1"/>
      <c r="S868" s="1"/>
      <c r="T868" s="1"/>
    </row>
    <row r="869" spans="1:20" ht="12.75" customHeight="1" x14ac:dyDescent="0.2">
      <c r="A869" s="1"/>
      <c r="L869" s="1"/>
      <c r="Q869" s="1"/>
      <c r="R869" s="1"/>
      <c r="S869" s="1"/>
      <c r="T869" s="1"/>
    </row>
    <row r="870" spans="1:20" ht="12.75" customHeight="1" x14ac:dyDescent="0.2">
      <c r="A870" s="1"/>
      <c r="L870" s="1"/>
      <c r="Q870" s="1"/>
      <c r="R870" s="1"/>
      <c r="S870" s="1"/>
      <c r="T870" s="1"/>
    </row>
    <row r="871" spans="1:20" ht="12.75" customHeight="1" x14ac:dyDescent="0.2">
      <c r="A871" s="1"/>
      <c r="L871" s="1"/>
      <c r="Q871" s="1"/>
      <c r="R871" s="1"/>
      <c r="S871" s="1"/>
      <c r="T871" s="1"/>
    </row>
    <row r="872" spans="1:20" ht="12.75" customHeight="1" x14ac:dyDescent="0.2">
      <c r="A872" s="1"/>
      <c r="L872" s="1"/>
      <c r="Q872" s="1"/>
      <c r="R872" s="1"/>
      <c r="S872" s="1"/>
      <c r="T872" s="1"/>
    </row>
    <row r="873" spans="1:20" ht="12.75" customHeight="1" x14ac:dyDescent="0.2">
      <c r="A873" s="1"/>
      <c r="L873" s="1"/>
      <c r="Q873" s="1"/>
      <c r="R873" s="1"/>
      <c r="S873" s="1"/>
      <c r="T873" s="1"/>
    </row>
    <row r="874" spans="1:20" ht="12.75" customHeight="1" x14ac:dyDescent="0.2">
      <c r="A874" s="1"/>
      <c r="L874" s="1"/>
      <c r="Q874" s="1"/>
      <c r="R874" s="1"/>
      <c r="S874" s="1"/>
      <c r="T874" s="1"/>
    </row>
    <row r="875" spans="1:20" ht="12.75" customHeight="1" x14ac:dyDescent="0.2">
      <c r="A875" s="1"/>
      <c r="L875" s="1"/>
      <c r="Q875" s="1"/>
      <c r="R875" s="1"/>
      <c r="S875" s="1"/>
      <c r="T875" s="1"/>
    </row>
    <row r="876" spans="1:20" ht="12.75" customHeight="1" x14ac:dyDescent="0.2">
      <c r="A876" s="1"/>
      <c r="L876" s="1"/>
      <c r="Q876" s="1"/>
      <c r="R876" s="1"/>
      <c r="S876" s="1"/>
      <c r="T876" s="1"/>
    </row>
    <row r="877" spans="1:20" ht="12.75" customHeight="1" x14ac:dyDescent="0.2">
      <c r="A877" s="1"/>
      <c r="L877" s="1"/>
      <c r="Q877" s="1"/>
      <c r="R877" s="1"/>
      <c r="S877" s="1"/>
      <c r="T877" s="1"/>
    </row>
    <row r="878" spans="1:20" ht="12.75" customHeight="1" x14ac:dyDescent="0.2">
      <c r="A878" s="1"/>
      <c r="L878" s="1"/>
      <c r="Q878" s="1"/>
      <c r="R878" s="1"/>
      <c r="S878" s="1"/>
      <c r="T878" s="1"/>
    </row>
    <row r="879" spans="1:20" ht="12.75" customHeight="1" x14ac:dyDescent="0.2">
      <c r="A879" s="1"/>
      <c r="L879" s="1"/>
      <c r="Q879" s="1"/>
      <c r="R879" s="1"/>
      <c r="S879" s="1"/>
      <c r="T879" s="1"/>
    </row>
    <row r="880" spans="1:20" ht="12.75" customHeight="1" x14ac:dyDescent="0.2">
      <c r="A880" s="1"/>
      <c r="L880" s="1"/>
      <c r="Q880" s="1"/>
      <c r="R880" s="1"/>
      <c r="S880" s="1"/>
      <c r="T880" s="1"/>
    </row>
    <row r="881" spans="1:20" ht="12.75" customHeight="1" x14ac:dyDescent="0.2">
      <c r="A881" s="1"/>
      <c r="L881" s="1"/>
      <c r="Q881" s="1"/>
      <c r="R881" s="1"/>
      <c r="S881" s="1"/>
      <c r="T881" s="1"/>
    </row>
    <row r="882" spans="1:20" ht="12.75" customHeight="1" x14ac:dyDescent="0.2">
      <c r="A882" s="1"/>
      <c r="L882" s="1"/>
      <c r="Q882" s="1"/>
      <c r="R882" s="1"/>
      <c r="S882" s="1"/>
      <c r="T882" s="1"/>
    </row>
    <row r="883" spans="1:20" ht="12.75" customHeight="1" x14ac:dyDescent="0.2">
      <c r="A883" s="1"/>
      <c r="L883" s="1"/>
      <c r="Q883" s="1"/>
      <c r="R883" s="1"/>
      <c r="S883" s="1"/>
      <c r="T883" s="1"/>
    </row>
    <row r="884" spans="1:20" ht="12.75" customHeight="1" x14ac:dyDescent="0.2">
      <c r="A884" s="1"/>
      <c r="L884" s="1"/>
      <c r="Q884" s="1"/>
      <c r="R884" s="1"/>
      <c r="S884" s="1"/>
      <c r="T884" s="1"/>
    </row>
    <row r="885" spans="1:20" ht="12.75" customHeight="1" x14ac:dyDescent="0.2">
      <c r="A885" s="1"/>
      <c r="L885" s="1"/>
      <c r="Q885" s="1"/>
      <c r="R885" s="1"/>
      <c r="S885" s="1"/>
      <c r="T885" s="1"/>
    </row>
    <row r="886" spans="1:20" ht="12.75" customHeight="1" x14ac:dyDescent="0.2">
      <c r="A886" s="1"/>
      <c r="L886" s="1"/>
      <c r="Q886" s="1"/>
      <c r="R886" s="1"/>
      <c r="S886" s="1"/>
      <c r="T886" s="1"/>
    </row>
    <row r="887" spans="1:20" ht="12.75" customHeight="1" x14ac:dyDescent="0.2">
      <c r="A887" s="1"/>
      <c r="L887" s="1"/>
      <c r="Q887" s="1"/>
      <c r="R887" s="1"/>
      <c r="S887" s="1"/>
      <c r="T887" s="1"/>
    </row>
    <row r="888" spans="1:20" ht="12.75" customHeight="1" x14ac:dyDescent="0.2">
      <c r="A888" s="1"/>
      <c r="L888" s="1"/>
      <c r="Q888" s="1"/>
      <c r="R888" s="1"/>
      <c r="S888" s="1"/>
      <c r="T888" s="1"/>
    </row>
    <row r="889" spans="1:20" ht="12.75" customHeight="1" x14ac:dyDescent="0.2">
      <c r="A889" s="1"/>
      <c r="L889" s="1"/>
      <c r="Q889" s="1"/>
      <c r="R889" s="1"/>
      <c r="S889" s="1"/>
      <c r="T889" s="1"/>
    </row>
    <row r="890" spans="1:20" ht="12.75" customHeight="1" x14ac:dyDescent="0.2">
      <c r="A890" s="1"/>
      <c r="L890" s="1"/>
      <c r="Q890" s="1"/>
      <c r="R890" s="1"/>
      <c r="S890" s="1"/>
      <c r="T890" s="1"/>
    </row>
    <row r="891" spans="1:20" ht="12.75" customHeight="1" x14ac:dyDescent="0.2">
      <c r="A891" s="1"/>
      <c r="L891" s="1"/>
      <c r="Q891" s="1"/>
      <c r="R891" s="1"/>
      <c r="S891" s="1"/>
      <c r="T891" s="1"/>
    </row>
    <row r="892" spans="1:20" ht="12.75" customHeight="1" x14ac:dyDescent="0.2">
      <c r="A892" s="1"/>
      <c r="L892" s="1"/>
      <c r="Q892" s="1"/>
      <c r="R892" s="1"/>
      <c r="S892" s="1"/>
      <c r="T892" s="1"/>
    </row>
    <row r="893" spans="1:20" ht="12.75" customHeight="1" x14ac:dyDescent="0.2">
      <c r="A893" s="1"/>
      <c r="L893" s="1"/>
      <c r="Q893" s="1"/>
      <c r="R893" s="1"/>
      <c r="S893" s="1"/>
      <c r="T893" s="1"/>
    </row>
    <row r="894" spans="1:20" ht="12.75" customHeight="1" x14ac:dyDescent="0.2">
      <c r="A894" s="1"/>
      <c r="L894" s="1"/>
      <c r="Q894" s="1"/>
      <c r="R894" s="1"/>
      <c r="S894" s="1"/>
      <c r="T894" s="1"/>
    </row>
    <row r="895" spans="1:20" ht="12.75" customHeight="1" x14ac:dyDescent="0.2">
      <c r="A895" s="1"/>
      <c r="L895" s="1"/>
      <c r="Q895" s="1"/>
      <c r="R895" s="1"/>
      <c r="S895" s="1"/>
      <c r="T895" s="1"/>
    </row>
    <row r="896" spans="1:20" ht="12.75" customHeight="1" x14ac:dyDescent="0.2">
      <c r="A896" s="1"/>
      <c r="L896" s="1"/>
      <c r="Q896" s="1"/>
      <c r="R896" s="1"/>
      <c r="S896" s="1"/>
      <c r="T896" s="1"/>
    </row>
    <row r="897" spans="1:20" ht="12.75" customHeight="1" x14ac:dyDescent="0.2">
      <c r="A897" s="1"/>
      <c r="L897" s="1"/>
      <c r="Q897" s="1"/>
      <c r="R897" s="1"/>
      <c r="S897" s="1"/>
      <c r="T897" s="1"/>
    </row>
    <row r="898" spans="1:20" ht="12.75" customHeight="1" x14ac:dyDescent="0.2">
      <c r="A898" s="1"/>
      <c r="L898" s="1"/>
      <c r="Q898" s="1"/>
      <c r="R898" s="1"/>
      <c r="S898" s="1"/>
      <c r="T898" s="1"/>
    </row>
    <row r="899" spans="1:20" ht="12.75" customHeight="1" x14ac:dyDescent="0.2">
      <c r="A899" s="1"/>
      <c r="L899" s="1"/>
      <c r="Q899" s="1"/>
      <c r="R899" s="1"/>
      <c r="S899" s="1"/>
      <c r="T899" s="1"/>
    </row>
    <row r="900" spans="1:20" ht="12.75" customHeight="1" x14ac:dyDescent="0.2">
      <c r="A900" s="1"/>
      <c r="L900" s="1"/>
      <c r="Q900" s="1"/>
      <c r="R900" s="1"/>
      <c r="S900" s="1"/>
      <c r="T900" s="1"/>
    </row>
    <row r="901" spans="1:20" ht="12.75" customHeight="1" x14ac:dyDescent="0.2">
      <c r="A901" s="1"/>
      <c r="L901" s="1"/>
      <c r="Q901" s="1"/>
      <c r="R901" s="1"/>
      <c r="S901" s="1"/>
      <c r="T901" s="1"/>
    </row>
    <row r="902" spans="1:20" ht="12.75" customHeight="1" x14ac:dyDescent="0.2">
      <c r="A902" s="1"/>
      <c r="L902" s="1"/>
      <c r="Q902" s="1"/>
      <c r="R902" s="1"/>
      <c r="S902" s="1"/>
      <c r="T902" s="1"/>
    </row>
    <row r="903" spans="1:20" ht="12.75" customHeight="1" x14ac:dyDescent="0.2">
      <c r="A903" s="1"/>
      <c r="L903" s="1"/>
      <c r="Q903" s="1"/>
      <c r="R903" s="1"/>
      <c r="S903" s="1"/>
      <c r="T903" s="1"/>
    </row>
    <row r="904" spans="1:20" ht="12.75" customHeight="1" x14ac:dyDescent="0.2">
      <c r="A904" s="1"/>
      <c r="L904" s="1"/>
      <c r="Q904" s="1"/>
      <c r="R904" s="1"/>
      <c r="S904" s="1"/>
      <c r="T904" s="1"/>
    </row>
    <row r="905" spans="1:20" ht="12.75" customHeight="1" x14ac:dyDescent="0.2">
      <c r="A905" s="1"/>
      <c r="L905" s="1"/>
      <c r="Q905" s="1"/>
      <c r="R905" s="1"/>
      <c r="S905" s="1"/>
      <c r="T905" s="1"/>
    </row>
    <row r="906" spans="1:20" ht="12.75" customHeight="1" x14ac:dyDescent="0.2">
      <c r="A906" s="1"/>
      <c r="L906" s="1"/>
      <c r="Q906" s="1"/>
      <c r="R906" s="1"/>
      <c r="S906" s="1"/>
      <c r="T906" s="1"/>
    </row>
    <row r="907" spans="1:20" ht="12.75" customHeight="1" x14ac:dyDescent="0.2">
      <c r="A907" s="1"/>
      <c r="L907" s="1"/>
      <c r="Q907" s="1"/>
      <c r="R907" s="1"/>
      <c r="S907" s="1"/>
      <c r="T907" s="1"/>
    </row>
    <row r="908" spans="1:20" ht="12.75" customHeight="1" x14ac:dyDescent="0.2">
      <c r="A908" s="1"/>
      <c r="L908" s="1"/>
      <c r="Q908" s="1"/>
      <c r="R908" s="1"/>
      <c r="S908" s="1"/>
      <c r="T908" s="1"/>
    </row>
    <row r="909" spans="1:20" ht="12.75" customHeight="1" x14ac:dyDescent="0.2">
      <c r="A909" s="1"/>
      <c r="L909" s="1"/>
      <c r="Q909" s="1"/>
      <c r="R909" s="1"/>
      <c r="S909" s="1"/>
      <c r="T909" s="1"/>
    </row>
    <row r="910" spans="1:20" ht="12.75" customHeight="1" x14ac:dyDescent="0.2">
      <c r="A910" s="1"/>
      <c r="L910" s="1"/>
      <c r="Q910" s="1"/>
      <c r="R910" s="1"/>
      <c r="S910" s="1"/>
      <c r="T910" s="1"/>
    </row>
    <row r="911" spans="1:20" ht="12.75" customHeight="1" x14ac:dyDescent="0.2">
      <c r="A911" s="1"/>
      <c r="L911" s="1"/>
      <c r="Q911" s="1"/>
      <c r="R911" s="1"/>
      <c r="S911" s="1"/>
      <c r="T911" s="1"/>
    </row>
    <row r="912" spans="1:20" ht="12.75" customHeight="1" x14ac:dyDescent="0.2">
      <c r="A912" s="1"/>
      <c r="L912" s="1"/>
      <c r="Q912" s="1"/>
      <c r="R912" s="1"/>
      <c r="S912" s="1"/>
      <c r="T912" s="1"/>
    </row>
    <row r="913" spans="1:20" ht="12.75" customHeight="1" x14ac:dyDescent="0.2">
      <c r="A913" s="1"/>
      <c r="L913" s="1"/>
      <c r="Q913" s="1"/>
      <c r="R913" s="1"/>
      <c r="S913" s="1"/>
      <c r="T913" s="1"/>
    </row>
    <row r="914" spans="1:20" ht="12.75" customHeight="1" x14ac:dyDescent="0.2">
      <c r="A914" s="1"/>
      <c r="L914" s="1"/>
      <c r="Q914" s="1"/>
      <c r="R914" s="1"/>
      <c r="S914" s="1"/>
      <c r="T914" s="1"/>
    </row>
    <row r="915" spans="1:20" ht="12.75" customHeight="1" x14ac:dyDescent="0.2">
      <c r="A915" s="1"/>
      <c r="L915" s="1"/>
      <c r="Q915" s="1"/>
      <c r="R915" s="1"/>
      <c r="S915" s="1"/>
      <c r="T915" s="1"/>
    </row>
    <row r="916" spans="1:20" ht="12.75" customHeight="1" x14ac:dyDescent="0.2">
      <c r="A916" s="1"/>
      <c r="L916" s="1"/>
      <c r="Q916" s="1"/>
      <c r="R916" s="1"/>
      <c r="S916" s="1"/>
      <c r="T916" s="1"/>
    </row>
    <row r="917" spans="1:20" ht="12.75" customHeight="1" x14ac:dyDescent="0.2">
      <c r="A917" s="1"/>
      <c r="L917" s="1"/>
      <c r="Q917" s="1"/>
      <c r="R917" s="1"/>
      <c r="S917" s="1"/>
      <c r="T917" s="1"/>
    </row>
    <row r="918" spans="1:20" ht="12.75" customHeight="1" x14ac:dyDescent="0.2">
      <c r="A918" s="1"/>
      <c r="L918" s="1"/>
      <c r="Q918" s="1"/>
      <c r="R918" s="1"/>
      <c r="S918" s="1"/>
      <c r="T918" s="1"/>
    </row>
    <row r="919" spans="1:20" ht="12.75" customHeight="1" x14ac:dyDescent="0.2">
      <c r="A919" s="1"/>
      <c r="L919" s="1"/>
      <c r="Q919" s="1"/>
      <c r="R919" s="1"/>
      <c r="S919" s="1"/>
      <c r="T919" s="1"/>
    </row>
    <row r="920" spans="1:20" ht="12.75" customHeight="1" x14ac:dyDescent="0.2">
      <c r="A920" s="1"/>
      <c r="L920" s="1"/>
      <c r="Q920" s="1"/>
      <c r="R920" s="1"/>
      <c r="S920" s="1"/>
      <c r="T920" s="1"/>
    </row>
    <row r="921" spans="1:20" ht="12.75" customHeight="1" x14ac:dyDescent="0.2">
      <c r="A921" s="1"/>
      <c r="L921" s="1"/>
      <c r="Q921" s="1"/>
      <c r="R921" s="1"/>
      <c r="S921" s="1"/>
      <c r="T921" s="1"/>
    </row>
    <row r="922" spans="1:20" ht="12.75" customHeight="1" x14ac:dyDescent="0.2">
      <c r="A922" s="1"/>
      <c r="L922" s="1"/>
      <c r="Q922" s="1"/>
      <c r="R922" s="1"/>
      <c r="S922" s="1"/>
      <c r="T922" s="1"/>
    </row>
    <row r="923" spans="1:20" ht="12.75" customHeight="1" x14ac:dyDescent="0.2">
      <c r="A923" s="1"/>
      <c r="L923" s="1"/>
      <c r="Q923" s="1"/>
      <c r="R923" s="1"/>
      <c r="S923" s="1"/>
      <c r="T923" s="1"/>
    </row>
    <row r="924" spans="1:20" ht="12.75" customHeight="1" x14ac:dyDescent="0.2">
      <c r="A924" s="1"/>
      <c r="L924" s="1"/>
      <c r="Q924" s="1"/>
      <c r="R924" s="1"/>
      <c r="S924" s="1"/>
      <c r="T924" s="1"/>
    </row>
    <row r="925" spans="1:20" ht="12.75" customHeight="1" x14ac:dyDescent="0.2">
      <c r="A925" s="1"/>
      <c r="L925" s="1"/>
      <c r="Q925" s="1"/>
      <c r="R925" s="1"/>
      <c r="S925" s="1"/>
      <c r="T925" s="1"/>
    </row>
    <row r="926" spans="1:20" ht="12.75" customHeight="1" x14ac:dyDescent="0.2">
      <c r="A926" s="1"/>
      <c r="L926" s="1"/>
      <c r="Q926" s="1"/>
      <c r="R926" s="1"/>
      <c r="S926" s="1"/>
      <c r="T926" s="1"/>
    </row>
    <row r="927" spans="1:20" ht="12.75" customHeight="1" x14ac:dyDescent="0.2">
      <c r="A927" s="1"/>
      <c r="L927" s="1"/>
      <c r="Q927" s="1"/>
      <c r="R927" s="1"/>
      <c r="S927" s="1"/>
      <c r="T927" s="1"/>
    </row>
    <row r="928" spans="1:20" ht="12.75" customHeight="1" x14ac:dyDescent="0.2">
      <c r="A928" s="1"/>
      <c r="L928" s="1"/>
      <c r="Q928" s="1"/>
      <c r="R928" s="1"/>
      <c r="S928" s="1"/>
      <c r="T928" s="1"/>
    </row>
    <row r="929" spans="1:20" ht="12.75" customHeight="1" x14ac:dyDescent="0.2">
      <c r="A929" s="1"/>
      <c r="L929" s="1"/>
      <c r="Q929" s="1"/>
      <c r="R929" s="1"/>
      <c r="S929" s="1"/>
      <c r="T929" s="1"/>
    </row>
    <row r="930" spans="1:20" ht="12.75" customHeight="1" x14ac:dyDescent="0.2">
      <c r="A930" s="1"/>
      <c r="L930" s="1"/>
      <c r="Q930" s="1"/>
      <c r="R930" s="1"/>
      <c r="S930" s="1"/>
      <c r="T930" s="1"/>
    </row>
    <row r="931" spans="1:20" ht="12.75" customHeight="1" x14ac:dyDescent="0.2">
      <c r="A931" s="1"/>
      <c r="L931" s="1"/>
      <c r="Q931" s="1"/>
      <c r="R931" s="1"/>
      <c r="S931" s="1"/>
      <c r="T931" s="1"/>
    </row>
    <row r="932" spans="1:20" ht="12.75" customHeight="1" x14ac:dyDescent="0.2">
      <c r="A932" s="1"/>
      <c r="L932" s="1"/>
      <c r="Q932" s="1"/>
      <c r="R932" s="1"/>
      <c r="S932" s="1"/>
      <c r="T932" s="1"/>
    </row>
    <row r="933" spans="1:20" ht="12.75" customHeight="1" x14ac:dyDescent="0.2">
      <c r="A933" s="1"/>
      <c r="L933" s="1"/>
      <c r="Q933" s="1"/>
      <c r="R933" s="1"/>
      <c r="S933" s="1"/>
      <c r="T933" s="1"/>
    </row>
    <row r="934" spans="1:20" ht="12.75" customHeight="1" x14ac:dyDescent="0.2">
      <c r="A934" s="1"/>
      <c r="L934" s="1"/>
      <c r="Q934" s="1"/>
      <c r="R934" s="1"/>
      <c r="S934" s="1"/>
      <c r="T934" s="1"/>
    </row>
    <row r="935" spans="1:20" ht="12.75" customHeight="1" x14ac:dyDescent="0.2">
      <c r="A935" s="1"/>
      <c r="L935" s="1"/>
      <c r="Q935" s="1"/>
      <c r="R935" s="1"/>
      <c r="S935" s="1"/>
      <c r="T935" s="1"/>
    </row>
    <row r="936" spans="1:20" ht="12.75" customHeight="1" x14ac:dyDescent="0.2">
      <c r="A936" s="1"/>
      <c r="L936" s="1"/>
      <c r="Q936" s="1"/>
      <c r="R936" s="1"/>
      <c r="S936" s="1"/>
      <c r="T936" s="1"/>
    </row>
    <row r="937" spans="1:20" ht="12.75" customHeight="1" x14ac:dyDescent="0.2">
      <c r="A937" s="1"/>
      <c r="L937" s="1"/>
      <c r="Q937" s="1"/>
      <c r="R937" s="1"/>
      <c r="S937" s="1"/>
      <c r="T937" s="1"/>
    </row>
    <row r="938" spans="1:20" ht="12.75" customHeight="1" x14ac:dyDescent="0.2">
      <c r="A938" s="1"/>
      <c r="L938" s="1"/>
      <c r="Q938" s="1"/>
      <c r="R938" s="1"/>
      <c r="S938" s="1"/>
      <c r="T938" s="1"/>
    </row>
    <row r="939" spans="1:20" ht="12.75" customHeight="1" x14ac:dyDescent="0.2">
      <c r="A939" s="1"/>
      <c r="L939" s="1"/>
      <c r="Q939" s="1"/>
      <c r="R939" s="1"/>
      <c r="S939" s="1"/>
      <c r="T939" s="1"/>
    </row>
    <row r="940" spans="1:20" ht="12.75" customHeight="1" x14ac:dyDescent="0.2">
      <c r="A940" s="1"/>
      <c r="L940" s="1"/>
      <c r="Q940" s="1"/>
      <c r="R940" s="1"/>
      <c r="S940" s="1"/>
      <c r="T940" s="1"/>
    </row>
    <row r="941" spans="1:20" ht="12.75" customHeight="1" x14ac:dyDescent="0.2">
      <c r="A941" s="1"/>
      <c r="L941" s="1"/>
      <c r="Q941" s="1"/>
      <c r="R941" s="1"/>
      <c r="S941" s="1"/>
      <c r="T941" s="1"/>
    </row>
    <row r="942" spans="1:20" ht="12.75" customHeight="1" x14ac:dyDescent="0.2">
      <c r="A942" s="1"/>
      <c r="L942" s="1"/>
      <c r="Q942" s="1"/>
      <c r="R942" s="1"/>
      <c r="S942" s="1"/>
      <c r="T942" s="1"/>
    </row>
    <row r="943" spans="1:20" ht="12.75" customHeight="1" x14ac:dyDescent="0.2">
      <c r="A943" s="1"/>
      <c r="L943" s="1"/>
      <c r="Q943" s="1"/>
      <c r="R943" s="1"/>
      <c r="S943" s="1"/>
      <c r="T943" s="1"/>
    </row>
    <row r="944" spans="1:20" ht="12.75" customHeight="1" x14ac:dyDescent="0.2">
      <c r="A944" s="1"/>
      <c r="L944" s="1"/>
      <c r="Q944" s="1"/>
      <c r="R944" s="1"/>
      <c r="S944" s="1"/>
      <c r="T944" s="1"/>
    </row>
    <row r="945" spans="1:20" ht="12.75" customHeight="1" x14ac:dyDescent="0.2">
      <c r="A945" s="1"/>
      <c r="L945" s="1"/>
      <c r="Q945" s="1"/>
      <c r="R945" s="1"/>
      <c r="S945" s="1"/>
      <c r="T945" s="1"/>
    </row>
    <row r="946" spans="1:20" ht="12.75" customHeight="1" x14ac:dyDescent="0.2">
      <c r="A946" s="1"/>
      <c r="L946" s="1"/>
      <c r="Q946" s="1"/>
      <c r="R946" s="1"/>
      <c r="S946" s="1"/>
      <c r="T946" s="1"/>
    </row>
    <row r="947" spans="1:20" ht="12.75" customHeight="1" x14ac:dyDescent="0.2">
      <c r="A947" s="1"/>
      <c r="L947" s="1"/>
      <c r="Q947" s="1"/>
      <c r="R947" s="1"/>
      <c r="S947" s="1"/>
      <c r="T947" s="1"/>
    </row>
    <row r="948" spans="1:20" ht="12.75" customHeight="1" x14ac:dyDescent="0.2">
      <c r="A948" s="1"/>
      <c r="L948" s="1"/>
      <c r="Q948" s="1"/>
      <c r="R948" s="1"/>
      <c r="S948" s="1"/>
      <c r="T948" s="1"/>
    </row>
    <row r="949" spans="1:20" ht="12.75" customHeight="1" x14ac:dyDescent="0.2">
      <c r="A949" s="1"/>
      <c r="L949" s="1"/>
      <c r="Q949" s="1"/>
      <c r="R949" s="1"/>
      <c r="S949" s="1"/>
      <c r="T949" s="1"/>
    </row>
    <row r="950" spans="1:20" ht="12.75" customHeight="1" x14ac:dyDescent="0.2">
      <c r="A950" s="1"/>
      <c r="L950" s="1"/>
      <c r="Q950" s="1"/>
      <c r="R950" s="1"/>
      <c r="S950" s="1"/>
      <c r="T950" s="1"/>
    </row>
    <row r="951" spans="1:20" ht="12.75" customHeight="1" x14ac:dyDescent="0.2">
      <c r="A951" s="1"/>
      <c r="L951" s="1"/>
      <c r="Q951" s="1"/>
      <c r="R951" s="1"/>
      <c r="S951" s="1"/>
      <c r="T951" s="1"/>
    </row>
    <row r="952" spans="1:20" ht="12.75" customHeight="1" x14ac:dyDescent="0.2">
      <c r="A952" s="1"/>
      <c r="L952" s="1"/>
      <c r="Q952" s="1"/>
      <c r="R952" s="1"/>
      <c r="S952" s="1"/>
      <c r="T952" s="1"/>
    </row>
    <row r="953" spans="1:20" ht="12.75" customHeight="1" x14ac:dyDescent="0.2">
      <c r="A953" s="1"/>
      <c r="L953" s="1"/>
      <c r="Q953" s="1"/>
      <c r="R953" s="1"/>
      <c r="S953" s="1"/>
      <c r="T953" s="1"/>
    </row>
    <row r="954" spans="1:20" ht="12.75" customHeight="1" x14ac:dyDescent="0.2">
      <c r="A954" s="1"/>
      <c r="L954" s="1"/>
      <c r="Q954" s="1"/>
      <c r="R954" s="1"/>
      <c r="S954" s="1"/>
      <c r="T954" s="1"/>
    </row>
    <row r="955" spans="1:20" ht="12.75" customHeight="1" x14ac:dyDescent="0.2">
      <c r="A955" s="1"/>
      <c r="L955" s="1"/>
      <c r="Q955" s="1"/>
      <c r="R955" s="1"/>
      <c r="S955" s="1"/>
      <c r="T955" s="1"/>
    </row>
    <row r="956" spans="1:20" ht="12.75" customHeight="1" x14ac:dyDescent="0.2">
      <c r="A956" s="1"/>
      <c r="L956" s="1"/>
      <c r="Q956" s="1"/>
      <c r="R956" s="1"/>
      <c r="S956" s="1"/>
      <c r="T956" s="1"/>
    </row>
    <row r="957" spans="1:20" ht="12.75" customHeight="1" x14ac:dyDescent="0.2">
      <c r="A957" s="1"/>
      <c r="L957" s="1"/>
      <c r="Q957" s="1"/>
      <c r="R957" s="1"/>
      <c r="S957" s="1"/>
      <c r="T957" s="1"/>
    </row>
    <row r="958" spans="1:20" ht="12.75" customHeight="1" x14ac:dyDescent="0.2">
      <c r="A958" s="1"/>
      <c r="L958" s="1"/>
      <c r="Q958" s="1"/>
      <c r="R958" s="1"/>
      <c r="S958" s="1"/>
      <c r="T958" s="1"/>
    </row>
    <row r="959" spans="1:20" ht="12.75" customHeight="1" x14ac:dyDescent="0.2">
      <c r="A959" s="1"/>
      <c r="L959" s="1"/>
      <c r="Q959" s="1"/>
      <c r="R959" s="1"/>
      <c r="S959" s="1"/>
      <c r="T959" s="1"/>
    </row>
    <row r="960" spans="1:20" ht="12.75" customHeight="1" x14ac:dyDescent="0.2">
      <c r="A960" s="1"/>
      <c r="L960" s="1"/>
      <c r="Q960" s="1"/>
      <c r="R960" s="1"/>
      <c r="S960" s="1"/>
      <c r="T960" s="1"/>
    </row>
    <row r="961" spans="1:20" ht="12.75" customHeight="1" x14ac:dyDescent="0.2">
      <c r="A961" s="1"/>
      <c r="L961" s="1"/>
      <c r="Q961" s="1"/>
      <c r="R961" s="1"/>
      <c r="S961" s="1"/>
      <c r="T961" s="1"/>
    </row>
    <row r="962" spans="1:20" ht="12.75" customHeight="1" x14ac:dyDescent="0.2">
      <c r="A962" s="1"/>
      <c r="L962" s="1"/>
      <c r="Q962" s="1"/>
      <c r="R962" s="1"/>
      <c r="S962" s="1"/>
      <c r="T962" s="1"/>
    </row>
    <row r="963" spans="1:20" ht="12.75" customHeight="1" x14ac:dyDescent="0.2">
      <c r="A963" s="1"/>
      <c r="L963" s="1"/>
      <c r="Q963" s="1"/>
      <c r="R963" s="1"/>
      <c r="S963" s="1"/>
      <c r="T963" s="1"/>
    </row>
    <row r="964" spans="1:20" ht="12.75" customHeight="1" x14ac:dyDescent="0.2">
      <c r="A964" s="1"/>
      <c r="L964" s="1"/>
      <c r="Q964" s="1"/>
      <c r="R964" s="1"/>
      <c r="S964" s="1"/>
      <c r="T964" s="1"/>
    </row>
    <row r="965" spans="1:20" ht="12.75" customHeight="1" x14ac:dyDescent="0.2">
      <c r="A965" s="1"/>
      <c r="L965" s="1"/>
      <c r="Q965" s="1"/>
      <c r="R965" s="1"/>
      <c r="S965" s="1"/>
      <c r="T965" s="1"/>
    </row>
    <row r="966" spans="1:20" ht="12.75" customHeight="1" x14ac:dyDescent="0.2">
      <c r="A966" s="1"/>
      <c r="L966" s="1"/>
      <c r="Q966" s="1"/>
      <c r="R966" s="1"/>
      <c r="S966" s="1"/>
      <c r="T966" s="1"/>
    </row>
    <row r="967" spans="1:20" ht="12.75" customHeight="1" x14ac:dyDescent="0.2">
      <c r="A967" s="1"/>
      <c r="L967" s="1"/>
      <c r="Q967" s="1"/>
      <c r="R967" s="1"/>
      <c r="S967" s="1"/>
      <c r="T967" s="1"/>
    </row>
    <row r="968" spans="1:20" ht="12.75" customHeight="1" x14ac:dyDescent="0.2">
      <c r="A968" s="1"/>
      <c r="L968" s="1"/>
      <c r="Q968" s="1"/>
      <c r="R968" s="1"/>
      <c r="S968" s="1"/>
      <c r="T968" s="1"/>
    </row>
    <row r="969" spans="1:20" ht="12.75" customHeight="1" x14ac:dyDescent="0.2">
      <c r="A969" s="1"/>
      <c r="L969" s="1"/>
      <c r="Q969" s="1"/>
      <c r="R969" s="1"/>
      <c r="S969" s="1"/>
      <c r="T969" s="1"/>
    </row>
    <row r="970" spans="1:20" ht="12.75" customHeight="1" x14ac:dyDescent="0.2">
      <c r="A970" s="1"/>
      <c r="L970" s="1"/>
      <c r="Q970" s="1"/>
      <c r="R970" s="1"/>
      <c r="S970" s="1"/>
      <c r="T970" s="1"/>
    </row>
    <row r="971" spans="1:20" ht="12.75" customHeight="1" x14ac:dyDescent="0.2">
      <c r="A971" s="1"/>
      <c r="L971" s="1"/>
      <c r="Q971" s="1"/>
      <c r="R971" s="1"/>
      <c r="S971" s="1"/>
      <c r="T971" s="1"/>
    </row>
    <row r="972" spans="1:20" ht="12.75" customHeight="1" x14ac:dyDescent="0.2">
      <c r="A972" s="1"/>
      <c r="L972" s="1"/>
      <c r="Q972" s="1"/>
      <c r="R972" s="1"/>
      <c r="S972" s="1"/>
      <c r="T972" s="1"/>
    </row>
    <row r="973" spans="1:20" ht="12.75" customHeight="1" x14ac:dyDescent="0.2">
      <c r="A973" s="1"/>
      <c r="L973" s="1"/>
      <c r="Q973" s="1"/>
      <c r="R973" s="1"/>
      <c r="S973" s="1"/>
      <c r="T973" s="1"/>
    </row>
    <row r="974" spans="1:20" ht="12.75" customHeight="1" x14ac:dyDescent="0.2">
      <c r="A974" s="1"/>
      <c r="L974" s="1"/>
      <c r="Q974" s="1"/>
      <c r="R974" s="1"/>
      <c r="S974" s="1"/>
      <c r="T974" s="1"/>
    </row>
    <row r="975" spans="1:20" ht="12.75" customHeight="1" x14ac:dyDescent="0.2">
      <c r="A975" s="1"/>
      <c r="L975" s="1"/>
      <c r="Q975" s="1"/>
      <c r="R975" s="1"/>
      <c r="S975" s="1"/>
      <c r="T975" s="1"/>
    </row>
    <row r="976" spans="1:20" ht="12.75" customHeight="1" x14ac:dyDescent="0.2">
      <c r="A976" s="1"/>
      <c r="L976" s="1"/>
      <c r="Q976" s="1"/>
      <c r="R976" s="1"/>
      <c r="S976" s="1"/>
      <c r="T976" s="1"/>
    </row>
    <row r="977" spans="1:20" ht="12.75" customHeight="1" x14ac:dyDescent="0.2">
      <c r="A977" s="1"/>
      <c r="L977" s="1"/>
      <c r="Q977" s="1"/>
      <c r="R977" s="1"/>
      <c r="S977" s="1"/>
      <c r="T977" s="1"/>
    </row>
    <row r="978" spans="1:20" ht="12.75" customHeight="1" x14ac:dyDescent="0.2">
      <c r="A978" s="1"/>
      <c r="L978" s="1"/>
      <c r="Q978" s="1"/>
      <c r="R978" s="1"/>
      <c r="S978" s="1"/>
      <c r="T978" s="1"/>
    </row>
    <row r="979" spans="1:20" ht="12.75" customHeight="1" x14ac:dyDescent="0.2">
      <c r="A979" s="1"/>
      <c r="L979" s="1"/>
      <c r="Q979" s="1"/>
      <c r="R979" s="1"/>
      <c r="S979" s="1"/>
      <c r="T979" s="1"/>
    </row>
    <row r="980" spans="1:20" ht="12.75" customHeight="1" x14ac:dyDescent="0.2">
      <c r="A980" s="1"/>
      <c r="L980" s="1"/>
      <c r="Q980" s="1"/>
      <c r="R980" s="1"/>
      <c r="S980" s="1"/>
      <c r="T980" s="1"/>
    </row>
    <row r="981" spans="1:20" ht="12.75" customHeight="1" x14ac:dyDescent="0.2">
      <c r="A981" s="1"/>
      <c r="L981" s="1"/>
      <c r="Q981" s="1"/>
      <c r="R981" s="1"/>
      <c r="S981" s="1"/>
      <c r="T981" s="1"/>
    </row>
    <row r="982" spans="1:20" ht="12.75" customHeight="1" x14ac:dyDescent="0.2">
      <c r="A982" s="1"/>
      <c r="L982" s="1"/>
      <c r="Q982" s="1"/>
      <c r="R982" s="1"/>
      <c r="S982" s="1"/>
      <c r="T982" s="1"/>
    </row>
    <row r="983" spans="1:20" ht="12.75" customHeight="1" x14ac:dyDescent="0.2">
      <c r="A983" s="1"/>
      <c r="L983" s="1"/>
      <c r="Q983" s="1"/>
      <c r="R983" s="1"/>
      <c r="S983" s="1"/>
      <c r="T983" s="1"/>
    </row>
    <row r="984" spans="1:20" ht="12.75" customHeight="1" x14ac:dyDescent="0.2">
      <c r="A984" s="1"/>
      <c r="L984" s="1"/>
      <c r="Q984" s="1"/>
      <c r="R984" s="1"/>
      <c r="S984" s="1"/>
      <c r="T984" s="1"/>
    </row>
    <row r="985" spans="1:20" ht="12.75" customHeight="1" x14ac:dyDescent="0.2">
      <c r="A985" s="1"/>
      <c r="L985" s="1"/>
      <c r="Q985" s="1"/>
      <c r="R985" s="1"/>
      <c r="S985" s="1"/>
      <c r="T985" s="1"/>
    </row>
    <row r="986" spans="1:20" ht="12.75" customHeight="1" x14ac:dyDescent="0.2">
      <c r="A986" s="1"/>
      <c r="L986" s="1"/>
      <c r="Q986" s="1"/>
      <c r="R986" s="1"/>
      <c r="S986" s="1"/>
      <c r="T986" s="1"/>
    </row>
    <row r="987" spans="1:20" ht="12.75" customHeight="1" x14ac:dyDescent="0.2">
      <c r="A987" s="1"/>
      <c r="L987" s="1"/>
      <c r="Q987" s="1"/>
      <c r="R987" s="1"/>
      <c r="S987" s="1"/>
      <c r="T987" s="1"/>
    </row>
    <row r="988" spans="1:20" ht="12.75" customHeight="1" x14ac:dyDescent="0.2">
      <c r="A988" s="1"/>
      <c r="L988" s="1"/>
      <c r="Q988" s="1"/>
      <c r="R988" s="1"/>
      <c r="S988" s="1"/>
      <c r="T988" s="1"/>
    </row>
    <row r="989" spans="1:20" ht="12.75" customHeight="1" x14ac:dyDescent="0.2">
      <c r="A989" s="1"/>
      <c r="L989" s="1"/>
      <c r="Q989" s="1"/>
      <c r="R989" s="1"/>
      <c r="S989" s="1"/>
      <c r="T989" s="1"/>
    </row>
    <row r="990" spans="1:20" ht="12.75" customHeight="1" x14ac:dyDescent="0.2">
      <c r="A990" s="1"/>
      <c r="L990" s="1"/>
      <c r="Q990" s="1"/>
      <c r="R990" s="1"/>
      <c r="S990" s="1"/>
      <c r="T990" s="1"/>
    </row>
    <row r="991" spans="1:20" ht="12.75" customHeight="1" x14ac:dyDescent="0.2">
      <c r="A991" s="1"/>
      <c r="L991" s="1"/>
      <c r="Q991" s="1"/>
      <c r="R991" s="1"/>
      <c r="S991" s="1"/>
      <c r="T991" s="1"/>
    </row>
    <row r="992" spans="1:20" ht="12.75" customHeight="1" x14ac:dyDescent="0.2">
      <c r="A992" s="1"/>
      <c r="L992" s="1"/>
      <c r="Q992" s="1"/>
      <c r="R992" s="1"/>
      <c r="S992" s="1"/>
      <c r="T992" s="1"/>
    </row>
    <row r="993" spans="1:20" ht="12.75" customHeight="1" x14ac:dyDescent="0.2">
      <c r="A993" s="1"/>
      <c r="L993" s="1"/>
      <c r="Q993" s="1"/>
      <c r="R993" s="1"/>
      <c r="S993" s="1"/>
      <c r="T993" s="1"/>
    </row>
    <row r="994" spans="1:20" ht="12.75" customHeight="1" x14ac:dyDescent="0.2">
      <c r="A994" s="1"/>
      <c r="L994" s="1"/>
      <c r="Q994" s="1"/>
      <c r="R994" s="1"/>
      <c r="S994" s="1"/>
      <c r="T994" s="1"/>
    </row>
    <row r="995" spans="1:20" ht="12.75" customHeight="1" x14ac:dyDescent="0.2">
      <c r="A995" s="1"/>
      <c r="L995" s="1"/>
      <c r="Q995" s="1"/>
      <c r="R995" s="1"/>
      <c r="S995" s="1"/>
      <c r="T995" s="1"/>
    </row>
    <row r="996" spans="1:20" ht="12.75" customHeight="1" x14ac:dyDescent="0.2">
      <c r="A996" s="1"/>
      <c r="L996" s="1"/>
      <c r="Q996" s="1"/>
      <c r="R996" s="1"/>
      <c r="S996" s="1"/>
      <c r="T996" s="1"/>
    </row>
    <row r="997" spans="1:20" ht="12.75" customHeight="1" x14ac:dyDescent="0.2">
      <c r="A997" s="1"/>
      <c r="L997" s="1"/>
      <c r="Q997" s="1"/>
      <c r="R997" s="1"/>
      <c r="S997" s="1"/>
      <c r="T997" s="1"/>
    </row>
    <row r="998" spans="1:20" ht="12.75" customHeight="1" x14ac:dyDescent="0.2">
      <c r="A998" s="1"/>
      <c r="L998" s="1"/>
      <c r="Q998" s="1"/>
      <c r="R998" s="1"/>
      <c r="S998" s="1"/>
      <c r="T998" s="1"/>
    </row>
    <row r="999" spans="1:20" ht="12.75" customHeight="1" x14ac:dyDescent="0.2">
      <c r="A999" s="1"/>
      <c r="L999" s="1"/>
      <c r="Q999" s="1"/>
      <c r="R999" s="1"/>
      <c r="S999" s="1"/>
      <c r="T999" s="1"/>
    </row>
    <row r="1000" spans="1:20" ht="12.75" customHeight="1" x14ac:dyDescent="0.2">
      <c r="A1000" s="1"/>
      <c r="L1000" s="1"/>
      <c r="Q1000" s="1"/>
      <c r="R1000" s="1"/>
      <c r="S1000" s="1"/>
      <c r="T1000" s="1"/>
    </row>
  </sheetData>
  <mergeCells count="24">
    <mergeCell ref="A1:A3"/>
    <mergeCell ref="B1:P1"/>
    <mergeCell ref="S1:S3"/>
    <mergeCell ref="T1:W1"/>
    <mergeCell ref="B2:J2"/>
    <mergeCell ref="K2:P2"/>
    <mergeCell ref="T2:T3"/>
    <mergeCell ref="W2:W3"/>
    <mergeCell ref="U2:U3"/>
    <mergeCell ref="V2:V3"/>
    <mergeCell ref="A46:P46"/>
    <mergeCell ref="A48:W48"/>
    <mergeCell ref="S13:S15"/>
    <mergeCell ref="A43:P43"/>
    <mergeCell ref="S43:Y43"/>
    <mergeCell ref="A44:P44"/>
    <mergeCell ref="S44:Y44"/>
    <mergeCell ref="A45:P45"/>
    <mergeCell ref="S45:Y45"/>
    <mergeCell ref="T13:W13"/>
    <mergeCell ref="T14:T15"/>
    <mergeCell ref="U14:U15"/>
    <mergeCell ref="V14:V15"/>
    <mergeCell ref="W14:W15"/>
  </mergeCells>
  <conditionalFormatting sqref="C6:C7">
    <cfRule type="cellIs" dxfId="5" priority="25" operator="equal">
      <formula>"n"</formula>
    </cfRule>
    <cfRule type="cellIs" dxfId="4" priority="26" operator="equal">
      <formula>"s"</formula>
    </cfRule>
    <cfRule type="cellIs" dxfId="3" priority="27" operator="equal">
      <formula>"o"</formula>
    </cfRule>
  </conditionalFormatting>
  <conditionalFormatting sqref="C4:J5 B4:B7 K4:P40 D6:J40 B8:C40">
    <cfRule type="cellIs" dxfId="2" priority="1" operator="equal">
      <formula>"n"</formula>
    </cfRule>
    <cfRule type="cellIs" dxfId="1" priority="2" operator="equal">
      <formula>"s"</formula>
    </cfRule>
    <cfRule type="cellIs" dxfId="0" priority="3" operator="equal">
      <formula>"o"</formula>
    </cfRule>
  </conditionalFormatting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I1000"/>
  <sheetViews>
    <sheetView workbookViewId="0"/>
  </sheetViews>
  <sheetFormatPr defaultColWidth="12.5703125" defaultRowHeight="15" customHeight="1" x14ac:dyDescent="0.2"/>
  <cols>
    <col min="1" max="9" width="11.42578125" customWidth="1"/>
    <col min="10" max="26" width="8" customWidth="1"/>
  </cols>
  <sheetData>
    <row r="1" spans="1:9" ht="26.25" customHeight="1" x14ac:dyDescent="0.2">
      <c r="A1" s="210"/>
      <c r="B1" s="29" t="s">
        <v>56</v>
      </c>
      <c r="C1" s="30" t="s">
        <v>1204</v>
      </c>
      <c r="D1" s="440" t="s">
        <v>1785</v>
      </c>
      <c r="E1" s="401"/>
      <c r="F1" s="401"/>
      <c r="G1" s="401"/>
      <c r="H1" s="402"/>
      <c r="I1" s="31"/>
    </row>
    <row r="2" spans="1:9" ht="14.25" customHeight="1" x14ac:dyDescent="0.2">
      <c r="A2" s="33" t="s">
        <v>57</v>
      </c>
      <c r="B2" s="34" t="s">
        <v>61</v>
      </c>
      <c r="C2" s="34" t="s">
        <v>94</v>
      </c>
      <c r="D2" s="35" t="s">
        <v>63</v>
      </c>
      <c r="E2" s="35" t="s">
        <v>73</v>
      </c>
      <c r="F2" s="36" t="s">
        <v>78</v>
      </c>
      <c r="G2" s="213" t="s">
        <v>80</v>
      </c>
      <c r="H2" s="35" t="s">
        <v>82</v>
      </c>
      <c r="I2" s="34" t="s">
        <v>95</v>
      </c>
    </row>
    <row r="3" spans="1:9" ht="48.75" customHeight="1" x14ac:dyDescent="0.2">
      <c r="A3" s="107"/>
      <c r="B3" s="108" t="s">
        <v>1238</v>
      </c>
      <c r="C3" s="108" t="s">
        <v>1206</v>
      </c>
      <c r="D3" s="107" t="s">
        <v>388</v>
      </c>
      <c r="E3" s="107"/>
      <c r="F3" s="212" t="s">
        <v>1239</v>
      </c>
      <c r="G3" s="109"/>
      <c r="H3" s="107"/>
      <c r="I3" s="108" t="s">
        <v>1208</v>
      </c>
    </row>
    <row r="4" spans="1:9" ht="37.5" customHeight="1" x14ac:dyDescent="0.2">
      <c r="A4" s="50" t="e">
        <f t="shared" ref="A4:A8" si="0">NA()</f>
        <v>#N/A</v>
      </c>
      <c r="B4" s="50" t="s">
        <v>1786</v>
      </c>
      <c r="C4" s="67" t="s">
        <v>97</v>
      </c>
      <c r="D4" s="64" t="s">
        <v>98</v>
      </c>
      <c r="E4" s="64" t="s">
        <v>99</v>
      </c>
      <c r="F4" s="63">
        <v>39448</v>
      </c>
      <c r="G4" s="117" t="s">
        <v>663</v>
      </c>
      <c r="H4" s="64"/>
      <c r="I4" s="67" t="s">
        <v>97</v>
      </c>
    </row>
    <row r="5" spans="1:9" ht="60.75" customHeight="1" x14ac:dyDescent="0.2">
      <c r="A5" s="50" t="e">
        <f t="shared" si="0"/>
        <v>#N/A</v>
      </c>
      <c r="B5" s="50" t="s">
        <v>726</v>
      </c>
      <c r="C5" s="50" t="s">
        <v>1210</v>
      </c>
      <c r="D5" s="41" t="s">
        <v>98</v>
      </c>
      <c r="E5" s="41" t="s">
        <v>99</v>
      </c>
      <c r="F5" s="40">
        <v>39448</v>
      </c>
      <c r="G5" s="52" t="s">
        <v>663</v>
      </c>
      <c r="H5" s="41"/>
      <c r="I5" s="50" t="s">
        <v>1210</v>
      </c>
    </row>
    <row r="6" spans="1:9" ht="95.25" customHeight="1" x14ac:dyDescent="0.2">
      <c r="A6" s="50" t="e">
        <f t="shared" si="0"/>
        <v>#N/A</v>
      </c>
      <c r="B6" s="50" t="s">
        <v>1787</v>
      </c>
      <c r="C6" s="50" t="s">
        <v>1788</v>
      </c>
      <c r="D6" s="41" t="s">
        <v>98</v>
      </c>
      <c r="E6" s="41"/>
      <c r="F6" s="40" t="s">
        <v>404</v>
      </c>
      <c r="G6" s="52" t="s">
        <v>1789</v>
      </c>
      <c r="H6" s="41"/>
      <c r="I6" s="50"/>
    </row>
    <row r="7" spans="1:9" ht="37.5" customHeight="1" x14ac:dyDescent="0.2">
      <c r="A7" s="50" t="e">
        <f t="shared" si="0"/>
        <v>#N/A</v>
      </c>
      <c r="B7" s="50" t="s">
        <v>1790</v>
      </c>
      <c r="C7" s="50" t="s">
        <v>1791</v>
      </c>
      <c r="D7" s="41" t="s">
        <v>98</v>
      </c>
      <c r="E7" s="41" t="s">
        <v>99</v>
      </c>
      <c r="F7" s="40" t="s">
        <v>404</v>
      </c>
      <c r="G7" s="52"/>
      <c r="H7" s="41"/>
      <c r="I7" s="50"/>
    </row>
    <row r="8" spans="1:9" ht="37.5" customHeight="1" x14ac:dyDescent="0.2">
      <c r="A8" s="50" t="e">
        <f t="shared" si="0"/>
        <v>#N/A</v>
      </c>
      <c r="B8" s="50" t="s">
        <v>1792</v>
      </c>
      <c r="C8" s="50" t="s">
        <v>1793</v>
      </c>
      <c r="D8" s="41" t="s">
        <v>98</v>
      </c>
      <c r="E8" s="41" t="s">
        <v>129</v>
      </c>
      <c r="F8" s="40" t="s">
        <v>404</v>
      </c>
      <c r="G8" s="52"/>
      <c r="H8" s="41"/>
      <c r="I8" s="50"/>
    </row>
    <row r="9" spans="1:9" ht="12.75" customHeight="1" x14ac:dyDescent="0.2"/>
    <row r="10" spans="1:9" ht="12.75" customHeight="1" x14ac:dyDescent="0.2"/>
    <row r="11" spans="1:9" ht="12.75" customHeight="1" x14ac:dyDescent="0.2"/>
    <row r="12" spans="1:9" ht="12.75" customHeight="1" x14ac:dyDescent="0.2"/>
    <row r="13" spans="1:9" ht="12.75" customHeight="1" x14ac:dyDescent="0.2"/>
    <row r="14" spans="1:9" ht="12.75" customHeight="1" x14ac:dyDescent="0.2"/>
    <row r="15" spans="1:9" ht="12.75" customHeight="1" x14ac:dyDescent="0.2"/>
    <row r="16" spans="1:9" ht="12.75" customHeight="1" x14ac:dyDescent="0.2"/>
    <row r="17" ht="12.75" customHeight="1" x14ac:dyDescent="0.2"/>
    <row r="18" ht="12.75" customHeight="1" x14ac:dyDescent="0.2"/>
    <row r="19" ht="12.75" customHeight="1" x14ac:dyDescent="0.2"/>
    <row r="20" ht="12.75" customHeight="1" x14ac:dyDescent="0.2"/>
    <row r="21" ht="12.75" customHeight="1" x14ac:dyDescent="0.2"/>
    <row r="22" ht="12.75" customHeight="1" x14ac:dyDescent="0.2"/>
    <row r="23" ht="12.75" customHeight="1" x14ac:dyDescent="0.2"/>
    <row r="24" ht="12.75" customHeight="1" x14ac:dyDescent="0.2"/>
    <row r="25" ht="12.75" customHeight="1" x14ac:dyDescent="0.2"/>
    <row r="26" ht="12.75" customHeight="1" x14ac:dyDescent="0.2"/>
    <row r="27" ht="12.75" customHeight="1" x14ac:dyDescent="0.2"/>
    <row r="28" ht="12.75" customHeight="1" x14ac:dyDescent="0.2"/>
    <row r="29" ht="12.75" customHeight="1" x14ac:dyDescent="0.2"/>
    <row r="30" ht="12.75" customHeight="1" x14ac:dyDescent="0.2"/>
    <row r="31" ht="12.75" customHeight="1" x14ac:dyDescent="0.2"/>
    <row r="32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  <row r="447" ht="12.75" customHeight="1" x14ac:dyDescent="0.2"/>
    <row r="448" ht="12.75" customHeight="1" x14ac:dyDescent="0.2"/>
    <row r="449" ht="12.75" customHeight="1" x14ac:dyDescent="0.2"/>
    <row r="450" ht="12.75" customHeight="1" x14ac:dyDescent="0.2"/>
    <row r="451" ht="12.75" customHeight="1" x14ac:dyDescent="0.2"/>
    <row r="452" ht="12.75" customHeight="1" x14ac:dyDescent="0.2"/>
    <row r="453" ht="12.75" customHeight="1" x14ac:dyDescent="0.2"/>
    <row r="454" ht="12.75" customHeight="1" x14ac:dyDescent="0.2"/>
    <row r="455" ht="12.75" customHeight="1" x14ac:dyDescent="0.2"/>
    <row r="456" ht="12.75" customHeight="1" x14ac:dyDescent="0.2"/>
    <row r="457" ht="12.75" customHeight="1" x14ac:dyDescent="0.2"/>
    <row r="458" ht="12.75" customHeight="1" x14ac:dyDescent="0.2"/>
    <row r="459" ht="12.75" customHeight="1" x14ac:dyDescent="0.2"/>
    <row r="460" ht="12.75" customHeight="1" x14ac:dyDescent="0.2"/>
    <row r="461" ht="12.75" customHeight="1" x14ac:dyDescent="0.2"/>
    <row r="462" ht="12.75" customHeight="1" x14ac:dyDescent="0.2"/>
    <row r="463" ht="12.75" customHeight="1" x14ac:dyDescent="0.2"/>
    <row r="464" ht="12.75" customHeight="1" x14ac:dyDescent="0.2"/>
    <row r="465" ht="12.75" customHeight="1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customHeight="1" x14ac:dyDescent="0.2"/>
    <row r="478" ht="12.75" customHeight="1" x14ac:dyDescent="0.2"/>
    <row r="479" ht="12.75" customHeight="1" x14ac:dyDescent="0.2"/>
    <row r="480" ht="12.75" customHeight="1" x14ac:dyDescent="0.2"/>
    <row r="481" ht="12.75" customHeight="1" x14ac:dyDescent="0.2"/>
    <row r="482" ht="12.75" customHeight="1" x14ac:dyDescent="0.2"/>
    <row r="483" ht="12.75" customHeight="1" x14ac:dyDescent="0.2"/>
    <row r="484" ht="12.75" customHeight="1" x14ac:dyDescent="0.2"/>
    <row r="485" ht="12.75" customHeight="1" x14ac:dyDescent="0.2"/>
    <row r="486" ht="12.75" customHeight="1" x14ac:dyDescent="0.2"/>
    <row r="487" ht="12.75" customHeight="1" x14ac:dyDescent="0.2"/>
    <row r="488" ht="12.75" customHeight="1" x14ac:dyDescent="0.2"/>
    <row r="489" ht="12.75" customHeight="1" x14ac:dyDescent="0.2"/>
    <row r="490" ht="12.75" customHeight="1" x14ac:dyDescent="0.2"/>
    <row r="491" ht="12.75" customHeight="1" x14ac:dyDescent="0.2"/>
    <row r="492" ht="12.75" customHeight="1" x14ac:dyDescent="0.2"/>
    <row r="493" ht="12.75" customHeight="1" x14ac:dyDescent="0.2"/>
    <row r="494" ht="12.75" customHeight="1" x14ac:dyDescent="0.2"/>
    <row r="495" ht="12.75" customHeight="1" x14ac:dyDescent="0.2"/>
    <row r="496" ht="12.75" customHeight="1" x14ac:dyDescent="0.2"/>
    <row r="497" ht="12.75" customHeight="1" x14ac:dyDescent="0.2"/>
    <row r="498" ht="12.75" customHeight="1" x14ac:dyDescent="0.2"/>
    <row r="499" ht="12.75" customHeight="1" x14ac:dyDescent="0.2"/>
    <row r="500" ht="12.75" customHeight="1" x14ac:dyDescent="0.2"/>
    <row r="501" ht="12.75" customHeight="1" x14ac:dyDescent="0.2"/>
    <row r="502" ht="12.75" customHeight="1" x14ac:dyDescent="0.2"/>
    <row r="503" ht="12.75" customHeight="1" x14ac:dyDescent="0.2"/>
    <row r="504" ht="12.75" customHeight="1" x14ac:dyDescent="0.2"/>
    <row r="505" ht="12.75" customHeight="1" x14ac:dyDescent="0.2"/>
    <row r="506" ht="12.75" customHeight="1" x14ac:dyDescent="0.2"/>
    <row r="507" ht="12.75" customHeight="1" x14ac:dyDescent="0.2"/>
    <row r="508" ht="12.75" customHeight="1" x14ac:dyDescent="0.2"/>
    <row r="509" ht="12.75" customHeight="1" x14ac:dyDescent="0.2"/>
    <row r="510" ht="12.75" customHeight="1" x14ac:dyDescent="0.2"/>
    <row r="511" ht="12.75" customHeight="1" x14ac:dyDescent="0.2"/>
    <row r="512" ht="12.75" customHeight="1" x14ac:dyDescent="0.2"/>
    <row r="513" ht="12.75" customHeight="1" x14ac:dyDescent="0.2"/>
    <row r="514" ht="12.75" customHeight="1" x14ac:dyDescent="0.2"/>
    <row r="515" ht="12.75" customHeight="1" x14ac:dyDescent="0.2"/>
    <row r="516" ht="12.75" customHeight="1" x14ac:dyDescent="0.2"/>
    <row r="517" ht="12.75" customHeight="1" x14ac:dyDescent="0.2"/>
    <row r="518" ht="12.75" customHeight="1" x14ac:dyDescent="0.2"/>
    <row r="519" ht="12.75" customHeight="1" x14ac:dyDescent="0.2"/>
    <row r="520" ht="12.75" customHeight="1" x14ac:dyDescent="0.2"/>
    <row r="521" ht="12.75" customHeight="1" x14ac:dyDescent="0.2"/>
    <row r="522" ht="12.75" customHeight="1" x14ac:dyDescent="0.2"/>
    <row r="523" ht="12.75" customHeight="1" x14ac:dyDescent="0.2"/>
    <row r="524" ht="12.75" customHeight="1" x14ac:dyDescent="0.2"/>
    <row r="525" ht="12.75" customHeight="1" x14ac:dyDescent="0.2"/>
    <row r="526" ht="12.75" customHeight="1" x14ac:dyDescent="0.2"/>
    <row r="527" ht="12.75" customHeight="1" x14ac:dyDescent="0.2"/>
    <row r="528" ht="12.75" customHeight="1" x14ac:dyDescent="0.2"/>
    <row r="529" ht="12.75" customHeight="1" x14ac:dyDescent="0.2"/>
    <row r="530" ht="12.75" customHeight="1" x14ac:dyDescent="0.2"/>
    <row r="531" ht="12.75" customHeight="1" x14ac:dyDescent="0.2"/>
    <row r="532" ht="12.75" customHeight="1" x14ac:dyDescent="0.2"/>
    <row r="533" ht="12.75" customHeight="1" x14ac:dyDescent="0.2"/>
    <row r="534" ht="12.75" customHeight="1" x14ac:dyDescent="0.2"/>
    <row r="535" ht="12.75" customHeight="1" x14ac:dyDescent="0.2"/>
    <row r="536" ht="12.75" customHeight="1" x14ac:dyDescent="0.2"/>
    <row r="537" ht="12.75" customHeight="1" x14ac:dyDescent="0.2"/>
    <row r="538" ht="12.75" customHeight="1" x14ac:dyDescent="0.2"/>
    <row r="539" ht="12.75" customHeight="1" x14ac:dyDescent="0.2"/>
    <row r="540" ht="12.75" customHeight="1" x14ac:dyDescent="0.2"/>
    <row r="541" ht="12.75" customHeight="1" x14ac:dyDescent="0.2"/>
    <row r="542" ht="12.75" customHeight="1" x14ac:dyDescent="0.2"/>
    <row r="543" ht="12.75" customHeight="1" x14ac:dyDescent="0.2"/>
    <row r="544" ht="12.75" customHeight="1" x14ac:dyDescent="0.2"/>
    <row r="545" ht="12.75" customHeight="1" x14ac:dyDescent="0.2"/>
    <row r="546" ht="12.75" customHeight="1" x14ac:dyDescent="0.2"/>
    <row r="547" ht="12.75" customHeight="1" x14ac:dyDescent="0.2"/>
    <row r="548" ht="12.75" customHeight="1" x14ac:dyDescent="0.2"/>
    <row r="549" ht="12.75" customHeight="1" x14ac:dyDescent="0.2"/>
    <row r="550" ht="12.75" customHeight="1" x14ac:dyDescent="0.2"/>
    <row r="551" ht="12.75" customHeight="1" x14ac:dyDescent="0.2"/>
    <row r="552" ht="12.75" customHeight="1" x14ac:dyDescent="0.2"/>
    <row r="553" ht="12.75" customHeight="1" x14ac:dyDescent="0.2"/>
    <row r="554" ht="12.75" customHeight="1" x14ac:dyDescent="0.2"/>
    <row r="555" ht="12.75" customHeight="1" x14ac:dyDescent="0.2"/>
    <row r="556" ht="12.75" customHeight="1" x14ac:dyDescent="0.2"/>
    <row r="557" ht="12.75" customHeight="1" x14ac:dyDescent="0.2"/>
    <row r="558" ht="12.75" customHeight="1" x14ac:dyDescent="0.2"/>
    <row r="559" ht="12.75" customHeight="1" x14ac:dyDescent="0.2"/>
    <row r="560" ht="12.75" customHeight="1" x14ac:dyDescent="0.2"/>
    <row r="561" ht="12.75" customHeight="1" x14ac:dyDescent="0.2"/>
    <row r="562" ht="12.75" customHeight="1" x14ac:dyDescent="0.2"/>
    <row r="563" ht="12.75" customHeight="1" x14ac:dyDescent="0.2"/>
    <row r="564" ht="12.75" customHeight="1" x14ac:dyDescent="0.2"/>
    <row r="565" ht="12.75" customHeight="1" x14ac:dyDescent="0.2"/>
    <row r="566" ht="12.75" customHeight="1" x14ac:dyDescent="0.2"/>
    <row r="567" ht="12.75" customHeight="1" x14ac:dyDescent="0.2"/>
    <row r="568" ht="12.75" customHeight="1" x14ac:dyDescent="0.2"/>
    <row r="569" ht="12.75" customHeight="1" x14ac:dyDescent="0.2"/>
    <row r="570" ht="12.75" customHeight="1" x14ac:dyDescent="0.2"/>
    <row r="571" ht="12.75" customHeight="1" x14ac:dyDescent="0.2"/>
    <row r="572" ht="12.75" customHeight="1" x14ac:dyDescent="0.2"/>
    <row r="573" ht="12.75" customHeight="1" x14ac:dyDescent="0.2"/>
    <row r="574" ht="12.75" customHeight="1" x14ac:dyDescent="0.2"/>
    <row r="575" ht="12.75" customHeight="1" x14ac:dyDescent="0.2"/>
    <row r="576" ht="12.75" customHeight="1" x14ac:dyDescent="0.2"/>
    <row r="577" ht="12.75" customHeight="1" x14ac:dyDescent="0.2"/>
    <row r="578" ht="12.75" customHeight="1" x14ac:dyDescent="0.2"/>
    <row r="579" ht="12.75" customHeight="1" x14ac:dyDescent="0.2"/>
    <row r="580" ht="12.75" customHeight="1" x14ac:dyDescent="0.2"/>
    <row r="581" ht="12.75" customHeight="1" x14ac:dyDescent="0.2"/>
    <row r="582" ht="12.75" customHeight="1" x14ac:dyDescent="0.2"/>
    <row r="583" ht="12.75" customHeight="1" x14ac:dyDescent="0.2"/>
    <row r="584" ht="12.75" customHeight="1" x14ac:dyDescent="0.2"/>
    <row r="585" ht="12.75" customHeight="1" x14ac:dyDescent="0.2"/>
    <row r="586" ht="12.75" customHeight="1" x14ac:dyDescent="0.2"/>
    <row r="587" ht="12.75" customHeight="1" x14ac:dyDescent="0.2"/>
    <row r="588" ht="12.75" customHeight="1" x14ac:dyDescent="0.2"/>
    <row r="589" ht="12.75" customHeight="1" x14ac:dyDescent="0.2"/>
    <row r="590" ht="12.75" customHeight="1" x14ac:dyDescent="0.2"/>
    <row r="591" ht="12.75" customHeight="1" x14ac:dyDescent="0.2"/>
    <row r="592" ht="12.75" customHeight="1" x14ac:dyDescent="0.2"/>
    <row r="593" ht="12.75" customHeight="1" x14ac:dyDescent="0.2"/>
    <row r="594" ht="12.75" customHeight="1" x14ac:dyDescent="0.2"/>
    <row r="595" ht="12.75" customHeight="1" x14ac:dyDescent="0.2"/>
    <row r="596" ht="12.75" customHeight="1" x14ac:dyDescent="0.2"/>
    <row r="597" ht="12.75" customHeight="1" x14ac:dyDescent="0.2"/>
    <row r="598" ht="12.75" customHeight="1" x14ac:dyDescent="0.2"/>
    <row r="599" ht="12.75" customHeight="1" x14ac:dyDescent="0.2"/>
    <row r="600" ht="12.75" customHeight="1" x14ac:dyDescent="0.2"/>
    <row r="601" ht="12.75" customHeight="1" x14ac:dyDescent="0.2"/>
    <row r="602" ht="12.75" customHeight="1" x14ac:dyDescent="0.2"/>
    <row r="603" ht="12.75" customHeight="1" x14ac:dyDescent="0.2"/>
    <row r="604" ht="12.75" customHeight="1" x14ac:dyDescent="0.2"/>
    <row r="605" ht="12.75" customHeight="1" x14ac:dyDescent="0.2"/>
    <row r="606" ht="12.75" customHeight="1" x14ac:dyDescent="0.2"/>
    <row r="607" ht="12.75" customHeight="1" x14ac:dyDescent="0.2"/>
    <row r="608" ht="12.75" customHeight="1" x14ac:dyDescent="0.2"/>
    <row r="609" ht="12.75" customHeight="1" x14ac:dyDescent="0.2"/>
    <row r="610" ht="12.75" customHeight="1" x14ac:dyDescent="0.2"/>
    <row r="611" ht="12.75" customHeight="1" x14ac:dyDescent="0.2"/>
    <row r="612" ht="12.75" customHeight="1" x14ac:dyDescent="0.2"/>
    <row r="613" ht="12.75" customHeight="1" x14ac:dyDescent="0.2"/>
    <row r="614" ht="12.75" customHeight="1" x14ac:dyDescent="0.2"/>
    <row r="615" ht="12.75" customHeight="1" x14ac:dyDescent="0.2"/>
    <row r="616" ht="12.75" customHeight="1" x14ac:dyDescent="0.2"/>
    <row r="617" ht="12.75" customHeight="1" x14ac:dyDescent="0.2"/>
    <row r="618" ht="12.75" customHeight="1" x14ac:dyDescent="0.2"/>
    <row r="619" ht="12.75" customHeight="1" x14ac:dyDescent="0.2"/>
    <row r="620" ht="12.75" customHeight="1" x14ac:dyDescent="0.2"/>
    <row r="621" ht="12.75" customHeight="1" x14ac:dyDescent="0.2"/>
    <row r="622" ht="12.75" customHeight="1" x14ac:dyDescent="0.2"/>
    <row r="623" ht="12.75" customHeight="1" x14ac:dyDescent="0.2"/>
    <row r="624" ht="12.75" customHeight="1" x14ac:dyDescent="0.2"/>
    <row r="625" ht="12.75" customHeight="1" x14ac:dyDescent="0.2"/>
    <row r="626" ht="12.75" customHeight="1" x14ac:dyDescent="0.2"/>
    <row r="627" ht="12.75" customHeight="1" x14ac:dyDescent="0.2"/>
    <row r="628" ht="12.75" customHeight="1" x14ac:dyDescent="0.2"/>
    <row r="629" ht="12.75" customHeight="1" x14ac:dyDescent="0.2"/>
    <row r="630" ht="12.75" customHeight="1" x14ac:dyDescent="0.2"/>
    <row r="631" ht="12.75" customHeight="1" x14ac:dyDescent="0.2"/>
    <row r="632" ht="12.75" customHeight="1" x14ac:dyDescent="0.2"/>
    <row r="633" ht="12.75" customHeight="1" x14ac:dyDescent="0.2"/>
    <row r="634" ht="12.75" customHeight="1" x14ac:dyDescent="0.2"/>
    <row r="635" ht="12.75" customHeight="1" x14ac:dyDescent="0.2"/>
    <row r="636" ht="12.75" customHeight="1" x14ac:dyDescent="0.2"/>
    <row r="637" ht="12.75" customHeight="1" x14ac:dyDescent="0.2"/>
    <row r="638" ht="12.75" customHeight="1" x14ac:dyDescent="0.2"/>
    <row r="639" ht="12.75" customHeight="1" x14ac:dyDescent="0.2"/>
    <row r="640" ht="12.75" customHeight="1" x14ac:dyDescent="0.2"/>
    <row r="641" ht="12.75" customHeight="1" x14ac:dyDescent="0.2"/>
    <row r="642" ht="12.75" customHeight="1" x14ac:dyDescent="0.2"/>
    <row r="643" ht="12.75" customHeight="1" x14ac:dyDescent="0.2"/>
    <row r="644" ht="12.75" customHeight="1" x14ac:dyDescent="0.2"/>
    <row r="645" ht="12.75" customHeight="1" x14ac:dyDescent="0.2"/>
    <row r="646" ht="12.75" customHeight="1" x14ac:dyDescent="0.2"/>
    <row r="647" ht="12.75" customHeight="1" x14ac:dyDescent="0.2"/>
    <row r="648" ht="12.75" customHeight="1" x14ac:dyDescent="0.2"/>
    <row r="649" ht="12.75" customHeight="1" x14ac:dyDescent="0.2"/>
    <row r="650" ht="12.75" customHeight="1" x14ac:dyDescent="0.2"/>
    <row r="651" ht="12.75" customHeight="1" x14ac:dyDescent="0.2"/>
    <row r="652" ht="12.75" customHeight="1" x14ac:dyDescent="0.2"/>
    <row r="653" ht="12.75" customHeight="1" x14ac:dyDescent="0.2"/>
    <row r="654" ht="12.75" customHeight="1" x14ac:dyDescent="0.2"/>
    <row r="655" ht="12.75" customHeight="1" x14ac:dyDescent="0.2"/>
    <row r="656" ht="12.75" customHeight="1" x14ac:dyDescent="0.2"/>
    <row r="657" ht="12.75" customHeight="1" x14ac:dyDescent="0.2"/>
    <row r="658" ht="12.75" customHeight="1" x14ac:dyDescent="0.2"/>
    <row r="659" ht="12.75" customHeight="1" x14ac:dyDescent="0.2"/>
    <row r="660" ht="12.75" customHeight="1" x14ac:dyDescent="0.2"/>
    <row r="661" ht="12.75" customHeight="1" x14ac:dyDescent="0.2"/>
    <row r="662" ht="12.75" customHeight="1" x14ac:dyDescent="0.2"/>
    <row r="663" ht="12.75" customHeight="1" x14ac:dyDescent="0.2"/>
    <row r="664" ht="12.75" customHeight="1" x14ac:dyDescent="0.2"/>
    <row r="665" ht="12.75" customHeight="1" x14ac:dyDescent="0.2"/>
    <row r="666" ht="12.75" customHeight="1" x14ac:dyDescent="0.2"/>
    <row r="667" ht="12.75" customHeight="1" x14ac:dyDescent="0.2"/>
    <row r="668" ht="12.75" customHeight="1" x14ac:dyDescent="0.2"/>
    <row r="669" ht="12.75" customHeight="1" x14ac:dyDescent="0.2"/>
    <row r="670" ht="12.75" customHeight="1" x14ac:dyDescent="0.2"/>
    <row r="671" ht="12.75" customHeight="1" x14ac:dyDescent="0.2"/>
    <row r="672" ht="12.75" customHeight="1" x14ac:dyDescent="0.2"/>
    <row r="673" ht="12.75" customHeight="1" x14ac:dyDescent="0.2"/>
    <row r="674" ht="12.75" customHeight="1" x14ac:dyDescent="0.2"/>
    <row r="675" ht="12.75" customHeight="1" x14ac:dyDescent="0.2"/>
    <row r="676" ht="12.75" customHeight="1" x14ac:dyDescent="0.2"/>
    <row r="677" ht="12.75" customHeight="1" x14ac:dyDescent="0.2"/>
    <row r="678" ht="12.75" customHeight="1" x14ac:dyDescent="0.2"/>
    <row r="679" ht="12.75" customHeight="1" x14ac:dyDescent="0.2"/>
    <row r="680" ht="12.75" customHeight="1" x14ac:dyDescent="0.2"/>
    <row r="681" ht="12.75" customHeight="1" x14ac:dyDescent="0.2"/>
    <row r="682" ht="12.75" customHeight="1" x14ac:dyDescent="0.2"/>
    <row r="683" ht="12.75" customHeight="1" x14ac:dyDescent="0.2"/>
    <row r="684" ht="12.75" customHeight="1" x14ac:dyDescent="0.2"/>
    <row r="685" ht="12.75" customHeight="1" x14ac:dyDescent="0.2"/>
    <row r="686" ht="12.75" customHeight="1" x14ac:dyDescent="0.2"/>
    <row r="687" ht="12.75" customHeight="1" x14ac:dyDescent="0.2"/>
    <row r="688" ht="12.75" customHeight="1" x14ac:dyDescent="0.2"/>
    <row r="689" ht="12.75" customHeight="1" x14ac:dyDescent="0.2"/>
    <row r="690" ht="12.75" customHeight="1" x14ac:dyDescent="0.2"/>
    <row r="691" ht="12.75" customHeight="1" x14ac:dyDescent="0.2"/>
    <row r="692" ht="12.75" customHeight="1" x14ac:dyDescent="0.2"/>
    <row r="693" ht="12.75" customHeight="1" x14ac:dyDescent="0.2"/>
    <row r="694" ht="12.75" customHeight="1" x14ac:dyDescent="0.2"/>
    <row r="695" ht="12.75" customHeight="1" x14ac:dyDescent="0.2"/>
    <row r="696" ht="12.75" customHeight="1" x14ac:dyDescent="0.2"/>
    <row r="697" ht="12.75" customHeight="1" x14ac:dyDescent="0.2"/>
    <row r="698" ht="12.75" customHeight="1" x14ac:dyDescent="0.2"/>
    <row r="699" ht="12.75" customHeight="1" x14ac:dyDescent="0.2"/>
    <row r="700" ht="12.75" customHeight="1" x14ac:dyDescent="0.2"/>
    <row r="701" ht="12.75" customHeight="1" x14ac:dyDescent="0.2"/>
    <row r="702" ht="12.75" customHeight="1" x14ac:dyDescent="0.2"/>
    <row r="703" ht="12.75" customHeight="1" x14ac:dyDescent="0.2"/>
    <row r="704" ht="12.75" customHeight="1" x14ac:dyDescent="0.2"/>
    <row r="705" ht="12.75" customHeight="1" x14ac:dyDescent="0.2"/>
    <row r="706" ht="12.75" customHeight="1" x14ac:dyDescent="0.2"/>
    <row r="707" ht="12.75" customHeight="1" x14ac:dyDescent="0.2"/>
    <row r="708" ht="12.75" customHeight="1" x14ac:dyDescent="0.2"/>
    <row r="709" ht="12.75" customHeight="1" x14ac:dyDescent="0.2"/>
    <row r="710" ht="12.75" customHeight="1" x14ac:dyDescent="0.2"/>
    <row r="711" ht="12.75" customHeight="1" x14ac:dyDescent="0.2"/>
    <row r="712" ht="12.75" customHeight="1" x14ac:dyDescent="0.2"/>
    <row r="713" ht="12.75" customHeight="1" x14ac:dyDescent="0.2"/>
    <row r="714" ht="12.75" customHeight="1" x14ac:dyDescent="0.2"/>
    <row r="715" ht="12.75" customHeight="1" x14ac:dyDescent="0.2"/>
    <row r="716" ht="12.75" customHeight="1" x14ac:dyDescent="0.2"/>
    <row r="717" ht="12.75" customHeight="1" x14ac:dyDescent="0.2"/>
    <row r="718" ht="12.75" customHeight="1" x14ac:dyDescent="0.2"/>
    <row r="719" ht="12.75" customHeight="1" x14ac:dyDescent="0.2"/>
    <row r="720" ht="12.75" customHeight="1" x14ac:dyDescent="0.2"/>
    <row r="721" ht="12.75" customHeight="1" x14ac:dyDescent="0.2"/>
    <row r="722" ht="12.75" customHeight="1" x14ac:dyDescent="0.2"/>
    <row r="723" ht="12.75" customHeight="1" x14ac:dyDescent="0.2"/>
    <row r="724" ht="12.75" customHeight="1" x14ac:dyDescent="0.2"/>
    <row r="725" ht="12.75" customHeight="1" x14ac:dyDescent="0.2"/>
    <row r="726" ht="12.75" customHeight="1" x14ac:dyDescent="0.2"/>
    <row r="727" ht="12.75" customHeight="1" x14ac:dyDescent="0.2"/>
    <row r="728" ht="12.75" customHeight="1" x14ac:dyDescent="0.2"/>
    <row r="729" ht="12.75" customHeight="1" x14ac:dyDescent="0.2"/>
    <row r="730" ht="12.75" customHeight="1" x14ac:dyDescent="0.2"/>
    <row r="731" ht="12.75" customHeight="1" x14ac:dyDescent="0.2"/>
    <row r="732" ht="12.75" customHeight="1" x14ac:dyDescent="0.2"/>
    <row r="733" ht="12.75" customHeight="1" x14ac:dyDescent="0.2"/>
    <row r="734" ht="12.75" customHeight="1" x14ac:dyDescent="0.2"/>
    <row r="735" ht="12.75" customHeight="1" x14ac:dyDescent="0.2"/>
    <row r="736" ht="12.75" customHeight="1" x14ac:dyDescent="0.2"/>
    <row r="737" ht="12.75" customHeight="1" x14ac:dyDescent="0.2"/>
    <row r="738" ht="12.75" customHeight="1" x14ac:dyDescent="0.2"/>
    <row r="739" ht="12.75" customHeight="1" x14ac:dyDescent="0.2"/>
    <row r="740" ht="12.75" customHeight="1" x14ac:dyDescent="0.2"/>
    <row r="741" ht="12.75" customHeight="1" x14ac:dyDescent="0.2"/>
    <row r="742" ht="12.75" customHeight="1" x14ac:dyDescent="0.2"/>
    <row r="743" ht="12.75" customHeight="1" x14ac:dyDescent="0.2"/>
    <row r="744" ht="12.75" customHeight="1" x14ac:dyDescent="0.2"/>
    <row r="745" ht="12.75" customHeight="1" x14ac:dyDescent="0.2"/>
    <row r="746" ht="12.75" customHeight="1" x14ac:dyDescent="0.2"/>
    <row r="747" ht="12.75" customHeight="1" x14ac:dyDescent="0.2"/>
    <row r="748" ht="12.75" customHeight="1" x14ac:dyDescent="0.2"/>
    <row r="749" ht="12.75" customHeight="1" x14ac:dyDescent="0.2"/>
    <row r="750" ht="12.75" customHeight="1" x14ac:dyDescent="0.2"/>
    <row r="751" ht="12.75" customHeight="1" x14ac:dyDescent="0.2"/>
    <row r="752" ht="12.75" customHeight="1" x14ac:dyDescent="0.2"/>
    <row r="753" ht="12.75" customHeight="1" x14ac:dyDescent="0.2"/>
    <row r="754" ht="12.75" customHeight="1" x14ac:dyDescent="0.2"/>
    <row r="755" ht="12.75" customHeight="1" x14ac:dyDescent="0.2"/>
    <row r="756" ht="12.75" customHeight="1" x14ac:dyDescent="0.2"/>
    <row r="757" ht="12.75" customHeight="1" x14ac:dyDescent="0.2"/>
    <row r="758" ht="12.75" customHeight="1" x14ac:dyDescent="0.2"/>
    <row r="759" ht="12.75" customHeight="1" x14ac:dyDescent="0.2"/>
    <row r="760" ht="12.75" customHeight="1" x14ac:dyDescent="0.2"/>
    <row r="761" ht="12.75" customHeight="1" x14ac:dyDescent="0.2"/>
    <row r="762" ht="12.75" customHeight="1" x14ac:dyDescent="0.2"/>
    <row r="763" ht="12.75" customHeight="1" x14ac:dyDescent="0.2"/>
    <row r="764" ht="12.75" customHeight="1" x14ac:dyDescent="0.2"/>
    <row r="765" ht="12.75" customHeight="1" x14ac:dyDescent="0.2"/>
    <row r="766" ht="12.75" customHeight="1" x14ac:dyDescent="0.2"/>
    <row r="767" ht="12.75" customHeight="1" x14ac:dyDescent="0.2"/>
    <row r="768" ht="12.75" customHeight="1" x14ac:dyDescent="0.2"/>
    <row r="769" ht="12.75" customHeight="1" x14ac:dyDescent="0.2"/>
    <row r="770" ht="12.75" customHeight="1" x14ac:dyDescent="0.2"/>
    <row r="771" ht="12.75" customHeight="1" x14ac:dyDescent="0.2"/>
    <row r="772" ht="12.75" customHeight="1" x14ac:dyDescent="0.2"/>
    <row r="773" ht="12.75" customHeight="1" x14ac:dyDescent="0.2"/>
    <row r="774" ht="12.75" customHeight="1" x14ac:dyDescent="0.2"/>
    <row r="775" ht="12.75" customHeight="1" x14ac:dyDescent="0.2"/>
    <row r="776" ht="12.75" customHeight="1" x14ac:dyDescent="0.2"/>
    <row r="777" ht="12.75" customHeight="1" x14ac:dyDescent="0.2"/>
    <row r="778" ht="12.75" customHeight="1" x14ac:dyDescent="0.2"/>
    <row r="779" ht="12.75" customHeight="1" x14ac:dyDescent="0.2"/>
    <row r="780" ht="12.75" customHeight="1" x14ac:dyDescent="0.2"/>
    <row r="781" ht="12.75" customHeight="1" x14ac:dyDescent="0.2"/>
    <row r="782" ht="12.75" customHeight="1" x14ac:dyDescent="0.2"/>
    <row r="783" ht="12.75" customHeight="1" x14ac:dyDescent="0.2"/>
    <row r="784" ht="12.75" customHeight="1" x14ac:dyDescent="0.2"/>
    <row r="785" ht="12.75" customHeight="1" x14ac:dyDescent="0.2"/>
    <row r="786" ht="12.75" customHeight="1" x14ac:dyDescent="0.2"/>
    <row r="787" ht="12.75" customHeight="1" x14ac:dyDescent="0.2"/>
    <row r="788" ht="12.75" customHeight="1" x14ac:dyDescent="0.2"/>
    <row r="789" ht="12.75" customHeight="1" x14ac:dyDescent="0.2"/>
    <row r="790" ht="12.75" customHeight="1" x14ac:dyDescent="0.2"/>
    <row r="791" ht="12.75" customHeight="1" x14ac:dyDescent="0.2"/>
    <row r="792" ht="12.75" customHeight="1" x14ac:dyDescent="0.2"/>
    <row r="793" ht="12.75" customHeight="1" x14ac:dyDescent="0.2"/>
    <row r="794" ht="12.75" customHeight="1" x14ac:dyDescent="0.2"/>
    <row r="795" ht="12.75" customHeight="1" x14ac:dyDescent="0.2"/>
    <row r="796" ht="12.75" customHeight="1" x14ac:dyDescent="0.2"/>
    <row r="797" ht="12.75" customHeight="1" x14ac:dyDescent="0.2"/>
    <row r="798" ht="12.75" customHeight="1" x14ac:dyDescent="0.2"/>
    <row r="799" ht="12.75" customHeight="1" x14ac:dyDescent="0.2"/>
    <row r="800" ht="12.75" customHeight="1" x14ac:dyDescent="0.2"/>
    <row r="801" ht="12.75" customHeight="1" x14ac:dyDescent="0.2"/>
    <row r="802" ht="12.75" customHeight="1" x14ac:dyDescent="0.2"/>
    <row r="803" ht="12.75" customHeight="1" x14ac:dyDescent="0.2"/>
    <row r="804" ht="12.75" customHeight="1" x14ac:dyDescent="0.2"/>
    <row r="805" ht="12.75" customHeight="1" x14ac:dyDescent="0.2"/>
    <row r="806" ht="12.75" customHeight="1" x14ac:dyDescent="0.2"/>
    <row r="807" ht="12.75" customHeight="1" x14ac:dyDescent="0.2"/>
    <row r="808" ht="12.75" customHeight="1" x14ac:dyDescent="0.2"/>
    <row r="809" ht="12.75" customHeight="1" x14ac:dyDescent="0.2"/>
    <row r="810" ht="12.75" customHeight="1" x14ac:dyDescent="0.2"/>
    <row r="811" ht="12.75" customHeight="1" x14ac:dyDescent="0.2"/>
    <row r="812" ht="12.75" customHeight="1" x14ac:dyDescent="0.2"/>
    <row r="813" ht="12.75" customHeight="1" x14ac:dyDescent="0.2"/>
    <row r="814" ht="12.75" customHeight="1" x14ac:dyDescent="0.2"/>
    <row r="815" ht="12.75" customHeight="1" x14ac:dyDescent="0.2"/>
    <row r="816" ht="12.75" customHeight="1" x14ac:dyDescent="0.2"/>
    <row r="817" ht="12.75" customHeight="1" x14ac:dyDescent="0.2"/>
    <row r="818" ht="12.75" customHeight="1" x14ac:dyDescent="0.2"/>
    <row r="819" ht="12.75" customHeight="1" x14ac:dyDescent="0.2"/>
    <row r="820" ht="12.75" customHeight="1" x14ac:dyDescent="0.2"/>
    <row r="821" ht="12.75" customHeight="1" x14ac:dyDescent="0.2"/>
    <row r="822" ht="12.75" customHeight="1" x14ac:dyDescent="0.2"/>
    <row r="823" ht="12.75" customHeight="1" x14ac:dyDescent="0.2"/>
    <row r="824" ht="12.75" customHeight="1" x14ac:dyDescent="0.2"/>
    <row r="825" ht="12.75" customHeight="1" x14ac:dyDescent="0.2"/>
    <row r="826" ht="12.75" customHeight="1" x14ac:dyDescent="0.2"/>
    <row r="827" ht="12.75" customHeight="1" x14ac:dyDescent="0.2"/>
    <row r="828" ht="12.75" customHeight="1" x14ac:dyDescent="0.2"/>
    <row r="829" ht="12.75" customHeight="1" x14ac:dyDescent="0.2"/>
    <row r="830" ht="12.75" customHeight="1" x14ac:dyDescent="0.2"/>
    <row r="831" ht="12.75" customHeight="1" x14ac:dyDescent="0.2"/>
    <row r="832" ht="12.75" customHeight="1" x14ac:dyDescent="0.2"/>
    <row r="833" ht="12.75" customHeight="1" x14ac:dyDescent="0.2"/>
    <row r="834" ht="12.75" customHeight="1" x14ac:dyDescent="0.2"/>
    <row r="835" ht="12.75" customHeight="1" x14ac:dyDescent="0.2"/>
    <row r="836" ht="12.75" customHeight="1" x14ac:dyDescent="0.2"/>
    <row r="837" ht="12.75" customHeight="1" x14ac:dyDescent="0.2"/>
    <row r="838" ht="12.75" customHeight="1" x14ac:dyDescent="0.2"/>
    <row r="839" ht="12.75" customHeight="1" x14ac:dyDescent="0.2"/>
    <row r="840" ht="12.75" customHeight="1" x14ac:dyDescent="0.2"/>
    <row r="841" ht="12.75" customHeight="1" x14ac:dyDescent="0.2"/>
    <row r="842" ht="12.75" customHeight="1" x14ac:dyDescent="0.2"/>
    <row r="843" ht="12.75" customHeight="1" x14ac:dyDescent="0.2"/>
    <row r="844" ht="12.75" customHeight="1" x14ac:dyDescent="0.2"/>
    <row r="845" ht="12.75" customHeight="1" x14ac:dyDescent="0.2"/>
    <row r="846" ht="12.75" customHeight="1" x14ac:dyDescent="0.2"/>
    <row r="847" ht="12.75" customHeight="1" x14ac:dyDescent="0.2"/>
    <row r="848" ht="12.75" customHeight="1" x14ac:dyDescent="0.2"/>
    <row r="849" ht="12.75" customHeight="1" x14ac:dyDescent="0.2"/>
    <row r="850" ht="12.75" customHeight="1" x14ac:dyDescent="0.2"/>
    <row r="851" ht="12.75" customHeight="1" x14ac:dyDescent="0.2"/>
    <row r="852" ht="12.75" customHeight="1" x14ac:dyDescent="0.2"/>
    <row r="853" ht="12.75" customHeight="1" x14ac:dyDescent="0.2"/>
    <row r="854" ht="12.75" customHeight="1" x14ac:dyDescent="0.2"/>
    <row r="855" ht="12.75" customHeight="1" x14ac:dyDescent="0.2"/>
    <row r="856" ht="12.75" customHeight="1" x14ac:dyDescent="0.2"/>
    <row r="857" ht="12.75" customHeight="1" x14ac:dyDescent="0.2"/>
    <row r="858" ht="12.75" customHeight="1" x14ac:dyDescent="0.2"/>
    <row r="859" ht="12.75" customHeight="1" x14ac:dyDescent="0.2"/>
    <row r="860" ht="12.75" customHeight="1" x14ac:dyDescent="0.2"/>
    <row r="861" ht="12.75" customHeight="1" x14ac:dyDescent="0.2"/>
    <row r="862" ht="12.75" customHeight="1" x14ac:dyDescent="0.2"/>
    <row r="863" ht="12.75" customHeight="1" x14ac:dyDescent="0.2"/>
    <row r="864" ht="12.75" customHeight="1" x14ac:dyDescent="0.2"/>
    <row r="865" ht="12.75" customHeight="1" x14ac:dyDescent="0.2"/>
    <row r="866" ht="12.75" customHeight="1" x14ac:dyDescent="0.2"/>
    <row r="867" ht="12.75" customHeight="1" x14ac:dyDescent="0.2"/>
    <row r="868" ht="12.75" customHeight="1" x14ac:dyDescent="0.2"/>
    <row r="869" ht="12.75" customHeight="1" x14ac:dyDescent="0.2"/>
    <row r="870" ht="12.75" customHeight="1" x14ac:dyDescent="0.2"/>
    <row r="871" ht="12.75" customHeight="1" x14ac:dyDescent="0.2"/>
    <row r="872" ht="12.75" customHeight="1" x14ac:dyDescent="0.2"/>
    <row r="873" ht="12.75" customHeight="1" x14ac:dyDescent="0.2"/>
    <row r="874" ht="12.75" customHeight="1" x14ac:dyDescent="0.2"/>
    <row r="875" ht="12.75" customHeight="1" x14ac:dyDescent="0.2"/>
    <row r="876" ht="12.75" customHeight="1" x14ac:dyDescent="0.2"/>
    <row r="877" ht="12.75" customHeight="1" x14ac:dyDescent="0.2"/>
    <row r="878" ht="12.75" customHeight="1" x14ac:dyDescent="0.2"/>
    <row r="879" ht="12.75" customHeight="1" x14ac:dyDescent="0.2"/>
    <row r="880" ht="12.75" customHeight="1" x14ac:dyDescent="0.2"/>
    <row r="881" ht="12.75" customHeight="1" x14ac:dyDescent="0.2"/>
    <row r="882" ht="12.75" customHeight="1" x14ac:dyDescent="0.2"/>
    <row r="883" ht="12.75" customHeight="1" x14ac:dyDescent="0.2"/>
    <row r="884" ht="12.75" customHeight="1" x14ac:dyDescent="0.2"/>
    <row r="885" ht="12.75" customHeight="1" x14ac:dyDescent="0.2"/>
    <row r="886" ht="12.75" customHeight="1" x14ac:dyDescent="0.2"/>
    <row r="887" ht="12.75" customHeight="1" x14ac:dyDescent="0.2"/>
    <row r="888" ht="12.75" customHeight="1" x14ac:dyDescent="0.2"/>
    <row r="889" ht="12.75" customHeight="1" x14ac:dyDescent="0.2"/>
    <row r="890" ht="12.75" customHeight="1" x14ac:dyDescent="0.2"/>
    <row r="891" ht="12.75" customHeight="1" x14ac:dyDescent="0.2"/>
    <row r="892" ht="12.75" customHeight="1" x14ac:dyDescent="0.2"/>
    <row r="893" ht="12.75" customHeight="1" x14ac:dyDescent="0.2"/>
    <row r="894" ht="12.75" customHeight="1" x14ac:dyDescent="0.2"/>
    <row r="895" ht="12.75" customHeight="1" x14ac:dyDescent="0.2"/>
    <row r="896" ht="12.75" customHeight="1" x14ac:dyDescent="0.2"/>
    <row r="897" ht="12.75" customHeight="1" x14ac:dyDescent="0.2"/>
    <row r="898" ht="12.75" customHeight="1" x14ac:dyDescent="0.2"/>
    <row r="899" ht="12.75" customHeight="1" x14ac:dyDescent="0.2"/>
    <row r="900" ht="12.75" customHeight="1" x14ac:dyDescent="0.2"/>
    <row r="901" ht="12.75" customHeight="1" x14ac:dyDescent="0.2"/>
    <row r="902" ht="12.75" customHeight="1" x14ac:dyDescent="0.2"/>
    <row r="903" ht="12.75" customHeight="1" x14ac:dyDescent="0.2"/>
    <row r="904" ht="12.75" customHeight="1" x14ac:dyDescent="0.2"/>
    <row r="905" ht="12.75" customHeight="1" x14ac:dyDescent="0.2"/>
    <row r="906" ht="12.75" customHeight="1" x14ac:dyDescent="0.2"/>
    <row r="907" ht="12.75" customHeight="1" x14ac:dyDescent="0.2"/>
    <row r="908" ht="12.75" customHeight="1" x14ac:dyDescent="0.2"/>
    <row r="909" ht="12.75" customHeight="1" x14ac:dyDescent="0.2"/>
    <row r="910" ht="12.75" customHeight="1" x14ac:dyDescent="0.2"/>
    <row r="911" ht="12.75" customHeight="1" x14ac:dyDescent="0.2"/>
    <row r="912" ht="12.75" customHeight="1" x14ac:dyDescent="0.2"/>
    <row r="913" ht="12.75" customHeight="1" x14ac:dyDescent="0.2"/>
    <row r="914" ht="12.75" customHeight="1" x14ac:dyDescent="0.2"/>
    <row r="915" ht="12.75" customHeight="1" x14ac:dyDescent="0.2"/>
    <row r="916" ht="12.75" customHeight="1" x14ac:dyDescent="0.2"/>
    <row r="917" ht="12.75" customHeight="1" x14ac:dyDescent="0.2"/>
    <row r="918" ht="12.75" customHeight="1" x14ac:dyDescent="0.2"/>
    <row r="919" ht="12.75" customHeight="1" x14ac:dyDescent="0.2"/>
    <row r="920" ht="12.75" customHeight="1" x14ac:dyDescent="0.2"/>
    <row r="921" ht="12.75" customHeight="1" x14ac:dyDescent="0.2"/>
    <row r="922" ht="12.75" customHeight="1" x14ac:dyDescent="0.2"/>
    <row r="923" ht="12.75" customHeight="1" x14ac:dyDescent="0.2"/>
    <row r="924" ht="12.75" customHeight="1" x14ac:dyDescent="0.2"/>
    <row r="925" ht="12.75" customHeight="1" x14ac:dyDescent="0.2"/>
    <row r="926" ht="12.75" customHeight="1" x14ac:dyDescent="0.2"/>
    <row r="927" ht="12.75" customHeight="1" x14ac:dyDescent="0.2"/>
    <row r="928" ht="12.75" customHeight="1" x14ac:dyDescent="0.2"/>
    <row r="929" ht="12.75" customHeight="1" x14ac:dyDescent="0.2"/>
    <row r="930" ht="12.75" customHeight="1" x14ac:dyDescent="0.2"/>
    <row r="931" ht="12.75" customHeight="1" x14ac:dyDescent="0.2"/>
    <row r="932" ht="12.75" customHeight="1" x14ac:dyDescent="0.2"/>
    <row r="933" ht="12.75" customHeight="1" x14ac:dyDescent="0.2"/>
    <row r="934" ht="12.75" customHeight="1" x14ac:dyDescent="0.2"/>
    <row r="935" ht="12.75" customHeight="1" x14ac:dyDescent="0.2"/>
    <row r="936" ht="12.75" customHeight="1" x14ac:dyDescent="0.2"/>
    <row r="937" ht="12.75" customHeight="1" x14ac:dyDescent="0.2"/>
    <row r="938" ht="12.75" customHeight="1" x14ac:dyDescent="0.2"/>
    <row r="939" ht="12.75" customHeight="1" x14ac:dyDescent="0.2"/>
    <row r="940" ht="12.75" customHeight="1" x14ac:dyDescent="0.2"/>
    <row r="941" ht="12.75" customHeight="1" x14ac:dyDescent="0.2"/>
    <row r="942" ht="12.75" customHeight="1" x14ac:dyDescent="0.2"/>
    <row r="943" ht="12.75" customHeight="1" x14ac:dyDescent="0.2"/>
    <row r="944" ht="12.75" customHeight="1" x14ac:dyDescent="0.2"/>
    <row r="945" ht="12.75" customHeight="1" x14ac:dyDescent="0.2"/>
    <row r="946" ht="12.75" customHeight="1" x14ac:dyDescent="0.2"/>
    <row r="947" ht="12.75" customHeight="1" x14ac:dyDescent="0.2"/>
    <row r="948" ht="12.75" customHeight="1" x14ac:dyDescent="0.2"/>
    <row r="949" ht="12.75" customHeight="1" x14ac:dyDescent="0.2"/>
    <row r="950" ht="12.75" customHeight="1" x14ac:dyDescent="0.2"/>
    <row r="951" ht="12.75" customHeight="1" x14ac:dyDescent="0.2"/>
    <row r="952" ht="12.75" customHeight="1" x14ac:dyDescent="0.2"/>
    <row r="953" ht="12.75" customHeight="1" x14ac:dyDescent="0.2"/>
    <row r="954" ht="12.75" customHeight="1" x14ac:dyDescent="0.2"/>
    <row r="955" ht="12.75" customHeight="1" x14ac:dyDescent="0.2"/>
    <row r="956" ht="12.75" customHeight="1" x14ac:dyDescent="0.2"/>
    <row r="957" ht="12.75" customHeight="1" x14ac:dyDescent="0.2"/>
    <row r="958" ht="12.75" customHeight="1" x14ac:dyDescent="0.2"/>
    <row r="959" ht="12.75" customHeight="1" x14ac:dyDescent="0.2"/>
    <row r="960" ht="12.75" customHeight="1" x14ac:dyDescent="0.2"/>
    <row r="961" ht="12.75" customHeight="1" x14ac:dyDescent="0.2"/>
    <row r="962" ht="12.75" customHeight="1" x14ac:dyDescent="0.2"/>
    <row r="963" ht="12.75" customHeight="1" x14ac:dyDescent="0.2"/>
    <row r="964" ht="12.75" customHeight="1" x14ac:dyDescent="0.2"/>
    <row r="965" ht="12.75" customHeight="1" x14ac:dyDescent="0.2"/>
    <row r="966" ht="12.75" customHeight="1" x14ac:dyDescent="0.2"/>
    <row r="967" ht="12.75" customHeight="1" x14ac:dyDescent="0.2"/>
    <row r="968" ht="12.75" customHeight="1" x14ac:dyDescent="0.2"/>
    <row r="969" ht="12.75" customHeight="1" x14ac:dyDescent="0.2"/>
    <row r="970" ht="12.75" customHeight="1" x14ac:dyDescent="0.2"/>
    <row r="971" ht="12.75" customHeight="1" x14ac:dyDescent="0.2"/>
    <row r="972" ht="12.75" customHeight="1" x14ac:dyDescent="0.2"/>
    <row r="973" ht="12.75" customHeight="1" x14ac:dyDescent="0.2"/>
    <row r="974" ht="12.75" customHeight="1" x14ac:dyDescent="0.2"/>
    <row r="975" ht="12.75" customHeight="1" x14ac:dyDescent="0.2"/>
    <row r="976" ht="12.75" customHeight="1" x14ac:dyDescent="0.2"/>
    <row r="977" ht="12.75" customHeight="1" x14ac:dyDescent="0.2"/>
    <row r="978" ht="12.75" customHeight="1" x14ac:dyDescent="0.2"/>
    <row r="979" ht="12.75" customHeight="1" x14ac:dyDescent="0.2"/>
    <row r="980" ht="12.75" customHeight="1" x14ac:dyDescent="0.2"/>
    <row r="981" ht="12.75" customHeight="1" x14ac:dyDescent="0.2"/>
    <row r="982" ht="12.75" customHeight="1" x14ac:dyDescent="0.2"/>
    <row r="983" ht="12.75" customHeight="1" x14ac:dyDescent="0.2"/>
    <row r="984" ht="12.75" customHeight="1" x14ac:dyDescent="0.2"/>
    <row r="985" ht="12.75" customHeight="1" x14ac:dyDescent="0.2"/>
    <row r="986" ht="12.75" customHeight="1" x14ac:dyDescent="0.2"/>
    <row r="987" ht="12.75" customHeight="1" x14ac:dyDescent="0.2"/>
    <row r="988" ht="12.75" customHeight="1" x14ac:dyDescent="0.2"/>
    <row r="989" ht="12.75" customHeight="1" x14ac:dyDescent="0.2"/>
    <row r="990" ht="12.75" customHeight="1" x14ac:dyDescent="0.2"/>
    <row r="991" ht="12.75" customHeight="1" x14ac:dyDescent="0.2"/>
    <row r="992" ht="12.75" customHeight="1" x14ac:dyDescent="0.2"/>
    <row r="993" ht="12.75" customHeight="1" x14ac:dyDescent="0.2"/>
    <row r="994" ht="12.75" customHeight="1" x14ac:dyDescent="0.2"/>
    <row r="995" ht="12.75" customHeight="1" x14ac:dyDescent="0.2"/>
    <row r="996" ht="12.75" customHeight="1" x14ac:dyDescent="0.2"/>
    <row r="997" ht="12.75" customHeight="1" x14ac:dyDescent="0.2"/>
    <row r="998" ht="12.75" customHeight="1" x14ac:dyDescent="0.2"/>
    <row r="999" ht="12.75" customHeight="1" x14ac:dyDescent="0.2"/>
    <row r="1000" ht="12.75" customHeight="1" x14ac:dyDescent="0.2"/>
  </sheetData>
  <mergeCells count="1">
    <mergeCell ref="D1:H1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29</vt:i4>
      </vt:variant>
    </vt:vector>
  </HeadingPairs>
  <TitlesOfParts>
    <vt:vector size="29" baseType="lpstr">
      <vt:lpstr>Controle de Alterações</vt:lpstr>
      <vt:lpstr>Informações</vt:lpstr>
      <vt:lpstr>Legendas</vt:lpstr>
      <vt:lpstr>OOBJ_NFE_ENVIO</vt:lpstr>
      <vt:lpstr>OOBJ_NFE_REFNF</vt:lpstr>
      <vt:lpstr>OOBJ_NFE_PROD</vt:lpstr>
      <vt:lpstr>OOBJ_NFE_DI</vt:lpstr>
      <vt:lpstr>OOBJ_NFE_RASTRO</vt:lpstr>
      <vt:lpstr>OOBJ_NFE_ADI</vt:lpstr>
      <vt:lpstr>OOBJ_NFE_INF_ESPEC_PROD</vt:lpstr>
      <vt:lpstr>OOBJ_NFE_REBOQUE</vt:lpstr>
      <vt:lpstr>OOBJ_NFE_VOLUME</vt:lpstr>
      <vt:lpstr>OOBJ_NFE_DUPLICATA</vt:lpstr>
      <vt:lpstr>OOBJ_NFE_PAGAMENTO</vt:lpstr>
      <vt:lpstr>OOBJ_NFE_PAG_CARTAO</vt:lpstr>
      <vt:lpstr>OOBJ_NFE_CAMPOSCUSTOM</vt:lpstr>
      <vt:lpstr>OOBJ_NFE_PROCREF</vt:lpstr>
      <vt:lpstr>OOBJ_NFE_CANA_FOR_DIA</vt:lpstr>
      <vt:lpstr>OOBJ_NFE_CANA_DED</vt:lpstr>
      <vt:lpstr>OOBJ_NFE_AGROPECURIO</vt:lpstr>
      <vt:lpstr>OOBJ_NFE_BOLETOS</vt:lpstr>
      <vt:lpstr>OOBJ_NFE_NVE_PROD</vt:lpstr>
      <vt:lpstr>OOBJ_NFE_DETEXPORT_PROD</vt:lpstr>
      <vt:lpstr>OOBJ_NFE_AUT_XML</vt:lpstr>
      <vt:lpstr>OOBJ_NFE_INF_COMB_ORIG_COMB</vt:lpstr>
      <vt:lpstr>OOBJ_NFE_RETORNO</vt:lpstr>
      <vt:lpstr>Códigos de Retorno</vt:lpstr>
      <vt:lpstr>Tabela de preenchimento de ICMS</vt:lpstr>
      <vt:lpstr>OOBJ_NFE_CRED_PRESUMIDO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Assis</dc:creator>
  <cp:lastModifiedBy>Diego Assis</cp:lastModifiedBy>
  <dcterms:created xsi:type="dcterms:W3CDTF">1601-01-01T00:00:00Z</dcterms:created>
  <dcterms:modified xsi:type="dcterms:W3CDTF">2025-08-07T18:22:42Z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15.0000</vt:lpwstr>
  </property>
</Properties>
</file>